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a_delovni_zvezek" defaultThemeVersion="124226"/>
  <mc:AlternateContent xmlns:mc="http://schemas.openxmlformats.org/markup-compatibility/2006">
    <mc:Choice Requires="x15">
      <x15ac:absPath xmlns:x15ac="http://schemas.microsoft.com/office/spreadsheetml/2010/11/ac" url="P:\03_Projekti_arhiv\2026\2026_29_Obmonva sanitarij Vrtec Jožica Fladner\01 PZI\ZAPIS NA USB SKUPNI POPIS S CENAMI\"/>
    </mc:Choice>
  </mc:AlternateContent>
  <xr:revisionPtr revIDLastSave="0" documentId="13_ncr:1_{BAC4E09C-218D-416F-A25E-C9DA986FA504}" xr6:coauthVersionLast="47" xr6:coauthVersionMax="47" xr10:uidLastSave="{00000000-0000-0000-0000-000000000000}"/>
  <bookViews>
    <workbookView xWindow="28680" yWindow="-120" windowWidth="29040" windowHeight="15720" tabRatio="552" xr2:uid="{EFAFCD94-A8B5-4381-9BED-EBA5D75D898B}"/>
  </bookViews>
  <sheets>
    <sheet name="NASLOVNICA " sheetId="40" r:id="rId1"/>
    <sheet name="SKUPNA REKAPITULACIJA " sheetId="15" r:id="rId2"/>
    <sheet name="OPOMBE" sheetId="19" r:id="rId3"/>
    <sheet name="oddelek SLONČKI" sheetId="80" r:id="rId4"/>
    <sheet name="oddelek LEVČKI" sheetId="94" r:id="rId5"/>
    <sheet name="oddelek PIKAPOLONICE" sheetId="95" r:id="rId6"/>
    <sheet name="oddelek RAČKE" sheetId="96" r:id="rId7"/>
    <sheet name="oddelek ČEBELICE" sheetId="97" r:id="rId8"/>
    <sheet name="oddelek RAKI" sheetId="98" r:id="rId9"/>
    <sheet name="oddelek POLŽKI" sheetId="99" r:id="rId10"/>
    <sheet name="VZGOJITELJICE 1" sheetId="100" r:id="rId11"/>
    <sheet name="VZGOJITELJICE 2" sheetId="101" r:id="rId12"/>
    <sheet name="KLET OSEBJE KUHINJE" sheetId="102" r:id="rId13"/>
    <sheet name="SPLOŠNO" sheetId="103" r:id="rId14"/>
    <sheet name="ELEKTRO KLET " sheetId="104" r:id="rId15"/>
    <sheet name="ELEKTRO PRITLIČJE SLONČKI" sheetId="105" r:id="rId16"/>
    <sheet name="ELEKTRO PRITLIČJE LEVČKI" sheetId="106" r:id="rId17"/>
    <sheet name="ELEKTRO PRITLIČJE PIKAPOLONICE " sheetId="107" r:id="rId18"/>
    <sheet name="ELEKTRO I.NADSTROPJE RAČKE" sheetId="108" r:id="rId19"/>
    <sheet name="ELEKTRO I.NADSTROPJE VZGOJI" sheetId="109" r:id="rId20"/>
    <sheet name="ELEKTRO I.NADSTROPJE POLŽKI" sheetId="110" r:id="rId21"/>
    <sheet name="ELEKTRO II.NADSTROPJE ČEBEL" sheetId="111" r:id="rId22"/>
    <sheet name="ELEKTRO II.NADSTROPJE RAKI" sheetId="112" r:id="rId23"/>
    <sheet name="ELEKTRO II.NADSTROPJE VZGOJITEL" sheetId="113" r:id="rId24"/>
    <sheet name="OSTALE OBVEZNOSTI" sheetId="114" r:id="rId25"/>
    <sheet name="VO-KA" sheetId="115" r:id="rId26"/>
    <sheet name="OGREVANJE IN HLAJENJE" sheetId="116" r:id="rId27"/>
    <sheet name="PREZRACEVANJE" sheetId="117" r:id="rId28"/>
  </sheets>
  <externalReferences>
    <externalReference r:id="rId29"/>
    <externalReference r:id="rId30"/>
    <externalReference r:id="rId31"/>
  </externalReferences>
  <definedNames>
    <definedName name="__xlnm_Print_Area_3">#REF!</definedName>
    <definedName name="__xlnm_Print_Area_3_1">#REF!</definedName>
    <definedName name="__xlnm_Print_Area_5">#REF!</definedName>
    <definedName name="__xlnm_Print_Area_5_1">#REF!</definedName>
    <definedName name="__xlnm_Print_Area_6">#REF!</definedName>
    <definedName name="__xlnm_Print_Titles_4_1">#REF!</definedName>
    <definedName name="__xlnm_Print_Titles_5">#REF!</definedName>
    <definedName name="__xlnm_Print_Titles_5_1">#REF!</definedName>
    <definedName name="__xlnm_Print_Titles_7">#REF!</definedName>
    <definedName name="__xlnm_Print_Titles_7_1">#REF!</definedName>
    <definedName name="cena_skupaj_v__">"$#REF!.$#REF!$#REF!"</definedName>
    <definedName name="cena_skupaj_v___4">"#ref!"</definedName>
    <definedName name="cena_skupaj_v_€" localSheetId="12">#REF!</definedName>
    <definedName name="cena_skupaj_v_€" localSheetId="7">#REF!</definedName>
    <definedName name="cena_skupaj_v_€" localSheetId="4">#REF!</definedName>
    <definedName name="cena_skupaj_v_€" localSheetId="5">#REF!</definedName>
    <definedName name="cena_skupaj_v_€" localSheetId="9">#REF!</definedName>
    <definedName name="cena_skupaj_v_€" localSheetId="6">#REF!</definedName>
    <definedName name="cena_skupaj_v_€" localSheetId="8">#REF!</definedName>
    <definedName name="cena_skupaj_v_€" localSheetId="3">#REF!</definedName>
    <definedName name="cena_skupaj_v_€" localSheetId="1">#REF!</definedName>
    <definedName name="cena_skupaj_v_€" localSheetId="10">#REF!</definedName>
    <definedName name="cena_skupaj_v_€" localSheetId="11">#REF!</definedName>
    <definedName name="cena_skupaj_v_€">#REF!</definedName>
    <definedName name="DD" localSheetId="12">#REF!</definedName>
    <definedName name="DD" localSheetId="7">#REF!</definedName>
    <definedName name="DD" localSheetId="4">#REF!</definedName>
    <definedName name="DD" localSheetId="5">#REF!</definedName>
    <definedName name="DD" localSheetId="9">#REF!</definedName>
    <definedName name="DD" localSheetId="6">#REF!</definedName>
    <definedName name="DD" localSheetId="8">#REF!</definedName>
    <definedName name="DD" localSheetId="3">#REF!</definedName>
    <definedName name="DD" localSheetId="10">#REF!</definedName>
    <definedName name="DD" localSheetId="11">#REF!</definedName>
    <definedName name="DD">#REF!</definedName>
    <definedName name="Excel_BuiltIn_Print_Area_6">"#ref!"</definedName>
    <definedName name="ji">#REF!</definedName>
    <definedName name="_xlnm.Print_Area" localSheetId="20">'ELEKTRO I.NADSTROPJE POLŽKI'!$A$1:$F$26</definedName>
    <definedName name="_xlnm.Print_Area" localSheetId="18">'ELEKTRO I.NADSTROPJE RAČKE'!$A$1:$F$26</definedName>
    <definedName name="_xlnm.Print_Area" localSheetId="19">'ELEKTRO I.NADSTROPJE VZGOJI'!$A$1:$F$29</definedName>
    <definedName name="_xlnm.Print_Area" localSheetId="21">'ELEKTRO II.NADSTROPJE ČEBEL'!$A$1:$F$26</definedName>
    <definedName name="_xlnm.Print_Area" localSheetId="22">'ELEKTRO II.NADSTROPJE RAKI'!$A$1:$F$26</definedName>
    <definedName name="_xlnm.Print_Area" localSheetId="23">'ELEKTRO II.NADSTROPJE VZGOJITEL'!$A$1:$F$26</definedName>
    <definedName name="_xlnm.Print_Area" localSheetId="14">'ELEKTRO KLET '!$A$1:$F$30</definedName>
    <definedName name="_xlnm.Print_Area" localSheetId="16">'ELEKTRO PRITLIČJE LEVČKI'!$A$1:$F$26</definedName>
    <definedName name="_xlnm.Print_Area" localSheetId="17">'ELEKTRO PRITLIČJE PIKAPOLONICE '!$A$1:$F$26</definedName>
    <definedName name="_xlnm.Print_Area" localSheetId="15">'ELEKTRO PRITLIČJE SLONČKI'!$A$1:$F$26</definedName>
    <definedName name="_xlnm.Print_Area" localSheetId="12">'KLET OSEBJE KUHINJE'!$A$1:$H$350</definedName>
    <definedName name="_xlnm.Print_Area" localSheetId="0">'NASLOVNICA '!$A$1:$E$34</definedName>
    <definedName name="_xlnm.Print_Area" localSheetId="7">'oddelek ČEBELICE'!$A$1:$H$365</definedName>
    <definedName name="_xlnm.Print_Area" localSheetId="4">'oddelek LEVČKI'!$A$1:$H$387</definedName>
    <definedName name="_xlnm.Print_Area" localSheetId="5">'oddelek PIKAPOLONICE'!$A$1:$H$388</definedName>
    <definedName name="_xlnm.Print_Area" localSheetId="9">'oddelek POLŽKI'!$A$1:$H$396</definedName>
    <definedName name="_xlnm.Print_Area" localSheetId="6">'oddelek RAČKE'!$A$1:$H$365</definedName>
    <definedName name="_xlnm.Print_Area" localSheetId="8">'oddelek RAKI'!$A$1:$H$365</definedName>
    <definedName name="_xlnm.Print_Area" localSheetId="3">'oddelek SLONČKI'!$A$1:$H$388</definedName>
    <definedName name="_xlnm.Print_Area" localSheetId="26">'OGREVANJE IN HLAJENJE'!$A$1:$F$130</definedName>
    <definedName name="_xlnm.Print_Area" localSheetId="2">OPOMBE!$A$1:$C$23</definedName>
    <definedName name="_xlnm.Print_Area" localSheetId="24">'OSTALE OBVEZNOSTI'!$A$1:$F$18</definedName>
    <definedName name="_xlnm.Print_Area" localSheetId="27">PREZRACEVANJE!$A$1:$F$72</definedName>
    <definedName name="_xlnm.Print_Area" localSheetId="1">'SKUPNA REKAPITULACIJA '!$A$1:$E$55</definedName>
    <definedName name="_xlnm.Print_Area" localSheetId="13">SPLOŠNO!$A$1:$F$57</definedName>
    <definedName name="_xlnm.Print_Area" localSheetId="25">'VO-KA'!$A$1:$F$206</definedName>
    <definedName name="_xlnm.Print_Area" localSheetId="10">'VZGOJITELJICE 1'!$A$1:$H$339</definedName>
    <definedName name="_xlnm.Print_Area" localSheetId="11">'VZGOJITELJICE 2'!$A$1:$H$341</definedName>
    <definedName name="Print_Area" localSheetId="12">'KLET OSEBJE KUHINJE'!$A$1:$H$231</definedName>
    <definedName name="Print_Area" localSheetId="7">'oddelek ČEBELICE'!$A$1:$H$254</definedName>
    <definedName name="Print_Area" localSheetId="4">'oddelek LEVČKI'!$A$1:$H$248</definedName>
    <definedName name="Print_Area" localSheetId="5">'oddelek PIKAPOLONICE'!$A$1:$H$247</definedName>
    <definedName name="Print_Area" localSheetId="9">'oddelek POLŽKI'!$A$1:$H$257</definedName>
    <definedName name="Print_Area" localSheetId="6">'oddelek RAČKE'!$A$1:$H$254</definedName>
    <definedName name="Print_Area" localSheetId="8">'oddelek RAKI'!$A$1:$H$254</definedName>
    <definedName name="Print_Area" localSheetId="3">'oddelek SLONČKI'!$A$1:$H$248</definedName>
    <definedName name="Print_Area" localSheetId="1">'SKUPNA REKAPITULACIJA '!$A$1:$D$31</definedName>
    <definedName name="Print_Area" localSheetId="10">'VZGOJITELJICE 1'!$A$1:$H$232</definedName>
    <definedName name="Print_Area" localSheetId="11">'VZGOJITELJICE 2'!$A$1:$H$234</definedName>
    <definedName name="Print_Area_5">#REF!</definedName>
    <definedName name="sum" localSheetId="1">#REF!</definedName>
    <definedName name="sum">#REF!</definedName>
    <definedName name="_xlnm.Print_Titles" localSheetId="12">'KLET OSEBJE KUHINJE'!$20:$21</definedName>
    <definedName name="_xlnm.Print_Titles" localSheetId="7">'oddelek ČEBELICE'!$20:$21</definedName>
    <definedName name="_xlnm.Print_Titles" localSheetId="4">'oddelek LEVČKI'!$20:$21</definedName>
    <definedName name="_xlnm.Print_Titles" localSheetId="5">'oddelek PIKAPOLONICE'!$20:$21</definedName>
    <definedName name="_xlnm.Print_Titles" localSheetId="9">'oddelek POLŽKI'!$20:$21</definedName>
    <definedName name="_xlnm.Print_Titles" localSheetId="6">'oddelek RAČKE'!$20:$21</definedName>
    <definedName name="_xlnm.Print_Titles" localSheetId="8">'oddelek RAKI'!$20:$21</definedName>
    <definedName name="_xlnm.Print_Titles" localSheetId="3">'oddelek SLONČKI'!$20:$21</definedName>
    <definedName name="_xlnm.Print_Titles" localSheetId="26">'OGREVANJE IN HLAJENJE'!$1:$3</definedName>
    <definedName name="_xlnm.Print_Titles" localSheetId="27">PREZRACEVANJE!$1:$3</definedName>
    <definedName name="_xlnm.Print_Titles" localSheetId="25">'VO-KA'!$1:$3</definedName>
    <definedName name="_xlnm.Print_Titles" localSheetId="10">'VZGOJITELJICE 1'!$20:$21</definedName>
    <definedName name="_xlnm.Print_Titles" localSheetId="11">'VZGOJITELJICE 2'!$20:$21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4" i="102" l="1"/>
  <c r="H123" i="101"/>
  <c r="H123" i="100"/>
  <c r="B24" i="116"/>
  <c r="F101" i="115"/>
  <c r="E27" i="103" l="1"/>
  <c r="E26" i="103"/>
  <c r="E25" i="103"/>
  <c r="E24" i="103"/>
  <c r="E23" i="103"/>
  <c r="E22" i="103"/>
  <c r="E21" i="103"/>
  <c r="E20" i="103"/>
  <c r="E19" i="103"/>
  <c r="E18" i="103"/>
  <c r="E17" i="103"/>
  <c r="H211" i="100"/>
  <c r="H211" i="101"/>
  <c r="H214" i="101"/>
  <c r="H214" i="100"/>
  <c r="B72" i="117"/>
  <c r="F67" i="117"/>
  <c r="F65" i="117"/>
  <c r="B60" i="117"/>
  <c r="F58" i="117"/>
  <c r="F56" i="117"/>
  <c r="F53" i="117"/>
  <c r="F51" i="117"/>
  <c r="F49" i="117"/>
  <c r="F46" i="117"/>
  <c r="B23" i="117"/>
  <c r="B22" i="117"/>
  <c r="B15" i="117"/>
  <c r="B14" i="117"/>
  <c r="B13" i="117"/>
  <c r="B12" i="117"/>
  <c r="B11" i="117"/>
  <c r="B10" i="117"/>
  <c r="B8" i="117"/>
  <c r="B6" i="117"/>
  <c r="B4" i="117"/>
  <c r="B130" i="116"/>
  <c r="F125" i="116"/>
  <c r="F122" i="116"/>
  <c r="F119" i="116"/>
  <c r="F116" i="116"/>
  <c r="B112" i="116"/>
  <c r="F110" i="116"/>
  <c r="F105" i="116"/>
  <c r="F104" i="116"/>
  <c r="F103" i="116"/>
  <c r="F102" i="116"/>
  <c r="D96" i="116"/>
  <c r="F96" i="116" s="1"/>
  <c r="D95" i="116"/>
  <c r="F95" i="116" s="1"/>
  <c r="D92" i="116"/>
  <c r="D98" i="116" s="1"/>
  <c r="F98" i="116" s="1"/>
  <c r="D91" i="116"/>
  <c r="D97" i="116" s="1"/>
  <c r="F97" i="116" s="1"/>
  <c r="F90" i="116"/>
  <c r="D90" i="116"/>
  <c r="D89" i="116"/>
  <c r="F89" i="116" s="1"/>
  <c r="F86" i="116"/>
  <c r="B82" i="116"/>
  <c r="D78" i="116"/>
  <c r="F78" i="116" s="1"/>
  <c r="D72" i="116"/>
  <c r="D75" i="116" s="1"/>
  <c r="F75" i="116" s="1"/>
  <c r="F68" i="116"/>
  <c r="F67" i="116"/>
  <c r="F66" i="116"/>
  <c r="F65" i="116"/>
  <c r="F64" i="116"/>
  <c r="B55" i="116"/>
  <c r="F52" i="116"/>
  <c r="F50" i="116"/>
  <c r="F55" i="116" s="1"/>
  <c r="F24" i="116" s="1"/>
  <c r="B30" i="116"/>
  <c r="B29" i="116"/>
  <c r="B28" i="116"/>
  <c r="B16" i="116"/>
  <c r="B15" i="116"/>
  <c r="B14" i="116"/>
  <c r="B13" i="116"/>
  <c r="B12" i="116"/>
  <c r="B11" i="116"/>
  <c r="B9" i="116"/>
  <c r="B7" i="116"/>
  <c r="B5" i="116"/>
  <c r="B206" i="115"/>
  <c r="B32" i="115" s="1"/>
  <c r="F201" i="115"/>
  <c r="F199" i="115"/>
  <c r="F197" i="115"/>
  <c r="F195" i="115"/>
  <c r="B190" i="115"/>
  <c r="F188" i="115"/>
  <c r="F186" i="115"/>
  <c r="F183" i="115"/>
  <c r="D180" i="115"/>
  <c r="F180" i="115" s="1"/>
  <c r="F174" i="115"/>
  <c r="F173" i="115"/>
  <c r="F168" i="115"/>
  <c r="F167" i="115"/>
  <c r="B158" i="115"/>
  <c r="B30" i="115" s="1"/>
  <c r="F156" i="115"/>
  <c r="F154" i="115"/>
  <c r="F149" i="115"/>
  <c r="F148" i="115"/>
  <c r="F145" i="115"/>
  <c r="F144" i="115"/>
  <c r="F141" i="115"/>
  <c r="F140" i="115"/>
  <c r="F139" i="115"/>
  <c r="F138" i="115"/>
  <c r="F135" i="115"/>
  <c r="F134" i="115"/>
  <c r="F133" i="115"/>
  <c r="F132" i="115"/>
  <c r="F131" i="115"/>
  <c r="D128" i="115"/>
  <c r="F128" i="115" s="1"/>
  <c r="D127" i="115"/>
  <c r="F127" i="115" s="1"/>
  <c r="D126" i="115"/>
  <c r="F126" i="115" s="1"/>
  <c r="D125" i="115"/>
  <c r="F125" i="115" s="1"/>
  <c r="D124" i="115"/>
  <c r="F124" i="115" s="1"/>
  <c r="F121" i="115"/>
  <c r="F120" i="115"/>
  <c r="F119" i="115"/>
  <c r="F115" i="115"/>
  <c r="F112" i="115"/>
  <c r="F109" i="115"/>
  <c r="F108" i="115"/>
  <c r="B101" i="115"/>
  <c r="B29" i="115" s="1"/>
  <c r="F98" i="115"/>
  <c r="F90" i="115"/>
  <c r="F83" i="115"/>
  <c r="F76" i="115"/>
  <c r="F71" i="115"/>
  <c r="B56" i="115"/>
  <c r="F54" i="115"/>
  <c r="F51" i="115"/>
  <c r="F49" i="115"/>
  <c r="F47" i="115"/>
  <c r="F56" i="115" s="1"/>
  <c r="F25" i="115" s="1"/>
  <c r="B31" i="115"/>
  <c r="A30" i="115"/>
  <c r="B25" i="115"/>
  <c r="B22" i="115"/>
  <c r="B16" i="115"/>
  <c r="B15" i="115"/>
  <c r="B14" i="115"/>
  <c r="B13" i="115"/>
  <c r="B12" i="115"/>
  <c r="B9" i="115"/>
  <c r="B7" i="115"/>
  <c r="B4" i="115"/>
  <c r="F177" i="115" l="1"/>
  <c r="F60" i="117"/>
  <c r="F190" i="115"/>
  <c r="F31" i="115" s="1"/>
  <c r="F152" i="115"/>
  <c r="F158" i="115" s="1"/>
  <c r="F30" i="115" s="1"/>
  <c r="F29" i="115"/>
  <c r="F70" i="117"/>
  <c r="F72" i="117" s="1"/>
  <c r="F23" i="117" s="1"/>
  <c r="F22" i="117"/>
  <c r="F72" i="116"/>
  <c r="D80" i="116"/>
  <c r="F80" i="116" s="1"/>
  <c r="F91" i="116"/>
  <c r="F92" i="116"/>
  <c r="F82" i="116" l="1"/>
  <c r="F28" i="116" s="1"/>
  <c r="F204" i="115"/>
  <c r="F206" i="115" s="1"/>
  <c r="F32" i="115" s="1"/>
  <c r="F34" i="115" s="1"/>
  <c r="E20" i="15" s="1"/>
  <c r="F25" i="117"/>
  <c r="E22" i="15" s="1"/>
  <c r="F108" i="116"/>
  <c r="F112" i="116" s="1"/>
  <c r="F29" i="116" l="1"/>
  <c r="F128" i="116"/>
  <c r="F130" i="116" s="1"/>
  <c r="F30" i="116" s="1"/>
  <c r="F32" i="116" l="1"/>
  <c r="E21" i="15" s="1"/>
  <c r="F14" i="114" l="1"/>
  <c r="F12" i="114"/>
  <c r="F10" i="114"/>
  <c r="F8" i="114"/>
  <c r="A8" i="114"/>
  <c r="A10" i="114" s="1"/>
  <c r="A12" i="114" s="1"/>
  <c r="A14" i="114" s="1"/>
  <c r="F6" i="114"/>
  <c r="F22" i="113"/>
  <c r="F20" i="113"/>
  <c r="F18" i="113"/>
  <c r="F17" i="113"/>
  <c r="F16" i="113"/>
  <c r="F14" i="113"/>
  <c r="F11" i="113"/>
  <c r="A10" i="113"/>
  <c r="A13" i="113" s="1"/>
  <c r="A16" i="113" s="1"/>
  <c r="A20" i="113" s="1"/>
  <c r="A22" i="113" s="1"/>
  <c r="F5" i="113"/>
  <c r="F22" i="112"/>
  <c r="F20" i="112"/>
  <c r="F18" i="112"/>
  <c r="F17" i="112"/>
  <c r="F16" i="112"/>
  <c r="F14" i="112"/>
  <c r="F11" i="112"/>
  <c r="A10" i="112"/>
  <c r="A13" i="112" s="1"/>
  <c r="A16" i="112" s="1"/>
  <c r="A20" i="112" s="1"/>
  <c r="A22" i="112" s="1"/>
  <c r="F5" i="112"/>
  <c r="F22" i="111"/>
  <c r="F20" i="111"/>
  <c r="F18" i="111"/>
  <c r="F17" i="111"/>
  <c r="F16" i="111"/>
  <c r="F14" i="111"/>
  <c r="F11" i="111"/>
  <c r="A10" i="111"/>
  <c r="A13" i="111" s="1"/>
  <c r="A16" i="111" s="1"/>
  <c r="A20" i="111" s="1"/>
  <c r="A22" i="111" s="1"/>
  <c r="F5" i="111"/>
  <c r="F22" i="110"/>
  <c r="F20" i="110"/>
  <c r="F18" i="110"/>
  <c r="F17" i="110"/>
  <c r="F16" i="110"/>
  <c r="F14" i="110"/>
  <c r="F11" i="110"/>
  <c r="A10" i="110"/>
  <c r="A13" i="110" s="1"/>
  <c r="A16" i="110" s="1"/>
  <c r="A20" i="110" s="1"/>
  <c r="A22" i="110" s="1"/>
  <c r="F5" i="110"/>
  <c r="F25" i="109"/>
  <c r="F23" i="109"/>
  <c r="F21" i="109"/>
  <c r="F20" i="109"/>
  <c r="F19" i="109"/>
  <c r="F17" i="109"/>
  <c r="F14" i="109"/>
  <c r="F11" i="109"/>
  <c r="A10" i="109"/>
  <c r="A13" i="109" s="1"/>
  <c r="A16" i="109" s="1"/>
  <c r="A19" i="109" s="1"/>
  <c r="A23" i="109" s="1"/>
  <c r="A25" i="109" s="1"/>
  <c r="F5" i="109"/>
  <c r="F22" i="108"/>
  <c r="F20" i="108"/>
  <c r="F18" i="108"/>
  <c r="F17" i="108"/>
  <c r="F16" i="108"/>
  <c r="F14" i="108"/>
  <c r="F11" i="108"/>
  <c r="A10" i="108"/>
  <c r="A13" i="108" s="1"/>
  <c r="A16" i="108" s="1"/>
  <c r="A20" i="108" s="1"/>
  <c r="A22" i="108" s="1"/>
  <c r="F5" i="108"/>
  <c r="F22" i="107"/>
  <c r="F20" i="107"/>
  <c r="F18" i="107"/>
  <c r="F17" i="107"/>
  <c r="F16" i="107"/>
  <c r="F14" i="107"/>
  <c r="F11" i="107"/>
  <c r="A10" i="107"/>
  <c r="A13" i="107" s="1"/>
  <c r="A16" i="107" s="1"/>
  <c r="A20" i="107" s="1"/>
  <c r="A22" i="107" s="1"/>
  <c r="F5" i="107"/>
  <c r="F25" i="107" s="1"/>
  <c r="F22" i="106"/>
  <c r="F20" i="106"/>
  <c r="F18" i="106"/>
  <c r="F17" i="106"/>
  <c r="F16" i="106"/>
  <c r="F14" i="106"/>
  <c r="F11" i="106"/>
  <c r="A10" i="106"/>
  <c r="A13" i="106" s="1"/>
  <c r="A16" i="106" s="1"/>
  <c r="A20" i="106" s="1"/>
  <c r="A22" i="106" s="1"/>
  <c r="F5" i="106"/>
  <c r="F22" i="105"/>
  <c r="F20" i="105"/>
  <c r="F18" i="105"/>
  <c r="F17" i="105"/>
  <c r="F16" i="105"/>
  <c r="F14" i="105"/>
  <c r="F11" i="105"/>
  <c r="A10" i="105"/>
  <c r="A13" i="105" s="1"/>
  <c r="A16" i="105" s="1"/>
  <c r="A20" i="105" s="1"/>
  <c r="A22" i="105" s="1"/>
  <c r="F5" i="105"/>
  <c r="F26" i="104"/>
  <c r="F24" i="104"/>
  <c r="F22" i="104"/>
  <c r="F21" i="104"/>
  <c r="F20" i="104"/>
  <c r="F18" i="104"/>
  <c r="F15" i="104"/>
  <c r="F14" i="104"/>
  <c r="F11" i="104"/>
  <c r="A10" i="104"/>
  <c r="A13" i="104" s="1"/>
  <c r="A17" i="104" s="1"/>
  <c r="A20" i="104" s="1"/>
  <c r="F5" i="104"/>
  <c r="F29" i="104" s="1"/>
  <c r="E29" i="103"/>
  <c r="E18" i="15" s="1"/>
  <c r="H334" i="102"/>
  <c r="H265" i="102"/>
  <c r="H67" i="101"/>
  <c r="H67" i="100"/>
  <c r="H68" i="102"/>
  <c r="H64" i="102"/>
  <c r="H332" i="102"/>
  <c r="H318" i="102"/>
  <c r="H305" i="102"/>
  <c r="H290" i="102"/>
  <c r="H289" i="102"/>
  <c r="H272" i="102"/>
  <c r="H250" i="102"/>
  <c r="H228" i="102"/>
  <c r="H225" i="102"/>
  <c r="H222" i="102"/>
  <c r="H220" i="102"/>
  <c r="H218" i="102"/>
  <c r="H216" i="102"/>
  <c r="H214" i="102"/>
  <c r="H211" i="102"/>
  <c r="H209" i="102"/>
  <c r="H147" i="102"/>
  <c r="H149" i="102" s="1"/>
  <c r="H9" i="102" s="1"/>
  <c r="H122" i="102"/>
  <c r="H120" i="102"/>
  <c r="H117" i="102"/>
  <c r="H92" i="102"/>
  <c r="H86" i="102"/>
  <c r="H85" i="102"/>
  <c r="H81" i="102"/>
  <c r="H77" i="102"/>
  <c r="H74" i="102"/>
  <c r="H71" i="102"/>
  <c r="H66" i="102"/>
  <c r="H63" i="102"/>
  <c r="H62" i="102"/>
  <c r="H32" i="102"/>
  <c r="H29" i="102"/>
  <c r="B29" i="102"/>
  <c r="H148" i="101"/>
  <c r="H148" i="100"/>
  <c r="H268" i="101"/>
  <c r="H266" i="100"/>
  <c r="H339" i="101"/>
  <c r="H325" i="101"/>
  <c r="H321" i="101"/>
  <c r="H308" i="101"/>
  <c r="H293" i="101"/>
  <c r="H292" i="101"/>
  <c r="H275" i="101"/>
  <c r="H253" i="101"/>
  <c r="H231" i="101"/>
  <c r="H228" i="101"/>
  <c r="H225" i="101"/>
  <c r="H223" i="101"/>
  <c r="H221" i="101"/>
  <c r="H219" i="101"/>
  <c r="H216" i="101"/>
  <c r="H146" i="101"/>
  <c r="H121" i="101"/>
  <c r="H119" i="101"/>
  <c r="H116" i="101"/>
  <c r="H91" i="101"/>
  <c r="H85" i="101"/>
  <c r="H84" i="101"/>
  <c r="H80" i="101"/>
  <c r="H76" i="101"/>
  <c r="H73" i="101"/>
  <c r="H70" i="101"/>
  <c r="H65" i="101"/>
  <c r="H63" i="101"/>
  <c r="H62" i="101"/>
  <c r="H32" i="101"/>
  <c r="H29" i="101"/>
  <c r="B29" i="101"/>
  <c r="H337" i="100"/>
  <c r="H323" i="100"/>
  <c r="H319" i="100"/>
  <c r="H291" i="100"/>
  <c r="H290" i="100"/>
  <c r="H273" i="100"/>
  <c r="H146" i="100"/>
  <c r="H306" i="100"/>
  <c r="H251" i="100"/>
  <c r="H229" i="100"/>
  <c r="H226" i="100"/>
  <c r="H223" i="100"/>
  <c r="H221" i="100"/>
  <c r="H219" i="100"/>
  <c r="H216" i="100"/>
  <c r="H121" i="100"/>
  <c r="H119" i="100"/>
  <c r="H116" i="100"/>
  <c r="H91" i="100"/>
  <c r="H85" i="100"/>
  <c r="H84" i="100"/>
  <c r="H80" i="100"/>
  <c r="H76" i="100"/>
  <c r="H73" i="100"/>
  <c r="H70" i="100"/>
  <c r="H65" i="100"/>
  <c r="H63" i="100"/>
  <c r="H62" i="100"/>
  <c r="H32" i="100"/>
  <c r="H29" i="100"/>
  <c r="B29" i="100"/>
  <c r="H353" i="98"/>
  <c r="H353" i="97"/>
  <c r="H353" i="96"/>
  <c r="H394" i="99"/>
  <c r="H381" i="99"/>
  <c r="H366" i="99"/>
  <c r="H355" i="99"/>
  <c r="H166" i="99"/>
  <c r="H76" i="99"/>
  <c r="H339" i="99"/>
  <c r="H327" i="99"/>
  <c r="H313" i="99"/>
  <c r="H300" i="99"/>
  <c r="H283" i="99"/>
  <c r="H276" i="99"/>
  <c r="H278" i="99" s="1"/>
  <c r="H11" i="99" s="1"/>
  <c r="H254" i="99"/>
  <c r="H251" i="99"/>
  <c r="H248" i="99"/>
  <c r="H246" i="99"/>
  <c r="H244" i="99"/>
  <c r="H242" i="99"/>
  <c r="H240" i="99"/>
  <c r="H237" i="99"/>
  <c r="H235" i="99"/>
  <c r="H232" i="99"/>
  <c r="H171" i="99"/>
  <c r="H163" i="99"/>
  <c r="H139" i="99"/>
  <c r="H137" i="99"/>
  <c r="H135" i="99"/>
  <c r="H133" i="99"/>
  <c r="H131" i="99"/>
  <c r="H128" i="99"/>
  <c r="H126" i="99"/>
  <c r="H123" i="99"/>
  <c r="H98" i="99"/>
  <c r="H95" i="99"/>
  <c r="H89" i="99"/>
  <c r="H88" i="99"/>
  <c r="H84" i="99"/>
  <c r="H80" i="99"/>
  <c r="H73" i="99"/>
  <c r="H70" i="99"/>
  <c r="H67" i="99"/>
  <c r="H65" i="99"/>
  <c r="H63" i="99"/>
  <c r="H62" i="99"/>
  <c r="H32" i="99"/>
  <c r="H29" i="99"/>
  <c r="B29" i="99"/>
  <c r="H336" i="98"/>
  <c r="H324" i="98"/>
  <c r="H310" i="98"/>
  <c r="H297" i="98"/>
  <c r="H280" i="98"/>
  <c r="H273" i="98"/>
  <c r="H275" i="98" s="1"/>
  <c r="H11" i="98" s="1"/>
  <c r="H251" i="98"/>
  <c r="H248" i="98"/>
  <c r="H245" i="98"/>
  <c r="H243" i="98"/>
  <c r="H241" i="98"/>
  <c r="H239" i="98"/>
  <c r="H237" i="98"/>
  <c r="H234" i="98"/>
  <c r="H232" i="98"/>
  <c r="H229" i="98"/>
  <c r="H168" i="98"/>
  <c r="H163" i="98"/>
  <c r="H170" i="98" s="1"/>
  <c r="H9" i="98" s="1"/>
  <c r="H139" i="98"/>
  <c r="H137" i="98"/>
  <c r="H135" i="98"/>
  <c r="H133" i="98"/>
  <c r="H131" i="98"/>
  <c r="H128" i="98"/>
  <c r="H126" i="98"/>
  <c r="H123" i="98"/>
  <c r="H99" i="98"/>
  <c r="H95" i="98"/>
  <c r="H92" i="98"/>
  <c r="H86" i="98"/>
  <c r="H85" i="98"/>
  <c r="H81" i="98"/>
  <c r="H77" i="98"/>
  <c r="H73" i="98"/>
  <c r="H70" i="98"/>
  <c r="H67" i="98"/>
  <c r="H65" i="98"/>
  <c r="H63" i="98"/>
  <c r="H62" i="98"/>
  <c r="H32" i="98"/>
  <c r="H29" i="98"/>
  <c r="B29" i="98"/>
  <c r="H336" i="97"/>
  <c r="H324" i="97"/>
  <c r="H310" i="97"/>
  <c r="H297" i="97"/>
  <c r="H280" i="97"/>
  <c r="H273" i="97"/>
  <c r="H275" i="97" s="1"/>
  <c r="H11" i="97" s="1"/>
  <c r="H251" i="97"/>
  <c r="H248" i="97"/>
  <c r="H245" i="97"/>
  <c r="H243" i="97"/>
  <c r="H241" i="97"/>
  <c r="H239" i="97"/>
  <c r="H237" i="97"/>
  <c r="H234" i="97"/>
  <c r="H232" i="97"/>
  <c r="H229" i="97"/>
  <c r="H168" i="97"/>
  <c r="H163" i="97"/>
  <c r="H139" i="97"/>
  <c r="H137" i="97"/>
  <c r="H135" i="97"/>
  <c r="H133" i="97"/>
  <c r="H131" i="97"/>
  <c r="H128" i="97"/>
  <c r="H126" i="97"/>
  <c r="H123" i="97"/>
  <c r="H99" i="97"/>
  <c r="H95" i="97"/>
  <c r="H92" i="97"/>
  <c r="H86" i="97"/>
  <c r="H85" i="97"/>
  <c r="H81" i="97"/>
  <c r="H77" i="97"/>
  <c r="H73" i="97"/>
  <c r="H70" i="97"/>
  <c r="H67" i="97"/>
  <c r="H65" i="97"/>
  <c r="H63" i="97"/>
  <c r="H62" i="97"/>
  <c r="H32" i="97"/>
  <c r="H29" i="97"/>
  <c r="B29" i="97"/>
  <c r="H336" i="96"/>
  <c r="H150" i="101" l="1"/>
  <c r="F17" i="114"/>
  <c r="F25" i="113"/>
  <c r="F25" i="112"/>
  <c r="F25" i="111"/>
  <c r="F25" i="110"/>
  <c r="F28" i="109"/>
  <c r="F25" i="108"/>
  <c r="F25" i="106"/>
  <c r="F25" i="105"/>
  <c r="H350" i="102"/>
  <c r="H150" i="100"/>
  <c r="H9" i="100" s="1"/>
  <c r="H396" i="99"/>
  <c r="H12" i="99" s="1"/>
  <c r="H365" i="98"/>
  <c r="H12" i="98" s="1"/>
  <c r="H34" i="98"/>
  <c r="H6" i="98" s="1"/>
  <c r="H365" i="97"/>
  <c r="H267" i="102"/>
  <c r="H11" i="102" s="1"/>
  <c r="H8" i="102"/>
  <c r="H9" i="101"/>
  <c r="H34" i="102"/>
  <c r="H6" i="102" s="1"/>
  <c r="H12" i="102"/>
  <c r="H230" i="102"/>
  <c r="H10" i="102" s="1"/>
  <c r="H95" i="102"/>
  <c r="H7" i="102" s="1"/>
  <c r="B31" i="102"/>
  <c r="H270" i="101"/>
  <c r="H11" i="101" s="1"/>
  <c r="H268" i="100"/>
  <c r="H11" i="100" s="1"/>
  <c r="H34" i="101"/>
  <c r="H6" i="101" s="1"/>
  <c r="H8" i="101"/>
  <c r="H233" i="101"/>
  <c r="H10" i="101" s="1"/>
  <c r="H341" i="101"/>
  <c r="H12" i="101" s="1"/>
  <c r="H94" i="101"/>
  <c r="H7" i="101" s="1"/>
  <c r="H339" i="100"/>
  <c r="H12" i="100" s="1"/>
  <c r="B31" i="101"/>
  <c r="H8" i="100"/>
  <c r="H94" i="100"/>
  <c r="H7" i="100" s="1"/>
  <c r="H34" i="100"/>
  <c r="H6" i="100" s="1"/>
  <c r="H231" i="100"/>
  <c r="H10" i="100" s="1"/>
  <c r="B31" i="100"/>
  <c r="H253" i="98"/>
  <c r="H10" i="98" s="1"/>
  <c r="H141" i="98"/>
  <c r="H8" i="98" s="1"/>
  <c r="H101" i="98"/>
  <c r="H7" i="98" s="1"/>
  <c r="H101" i="97"/>
  <c r="H7" i="97" s="1"/>
  <c r="H34" i="97"/>
  <c r="H6" i="97" s="1"/>
  <c r="H12" i="97"/>
  <c r="H170" i="97"/>
  <c r="H9" i="97" s="1"/>
  <c r="H253" i="97"/>
  <c r="H10" i="97" s="1"/>
  <c r="H141" i="97"/>
  <c r="H8" i="97" s="1"/>
  <c r="H141" i="99"/>
  <c r="H8" i="99" s="1"/>
  <c r="H173" i="99"/>
  <c r="H9" i="99" s="1"/>
  <c r="H34" i="99"/>
  <c r="H6" i="99" s="1"/>
  <c r="H101" i="99"/>
  <c r="H7" i="99" s="1"/>
  <c r="H256" i="99"/>
  <c r="H10" i="99" s="1"/>
  <c r="B31" i="99"/>
  <c r="B31" i="98"/>
  <c r="B31" i="97"/>
  <c r="H14" i="102" l="1"/>
  <c r="H16" i="102" s="1"/>
  <c r="E16" i="15" s="1"/>
  <c r="B61" i="102"/>
  <c r="B61" i="101"/>
  <c r="H14" i="101"/>
  <c r="H16" i="101" s="1"/>
  <c r="E15" i="15" s="1"/>
  <c r="H14" i="100"/>
  <c r="H16" i="100" s="1"/>
  <c r="E14" i="15" s="1"/>
  <c r="B61" i="100"/>
  <c r="H14" i="98"/>
  <c r="H16" i="98" s="1"/>
  <c r="E12" i="15" s="1"/>
  <c r="H14" i="97"/>
  <c r="H16" i="97" s="1"/>
  <c r="E11" i="15" s="1"/>
  <c r="H14" i="99"/>
  <c r="H16" i="99" s="1"/>
  <c r="E13" i="15" s="1"/>
  <c r="B61" i="99"/>
  <c r="B61" i="98"/>
  <c r="B65" i="98" s="1"/>
  <c r="B61" i="97"/>
  <c r="B65" i="101" l="1"/>
  <c r="B66" i="102"/>
  <c r="B70" i="102" s="1"/>
  <c r="B65" i="100"/>
  <c r="B67" i="100" s="1"/>
  <c r="B69" i="100" s="1"/>
  <c r="B65" i="99"/>
  <c r="B67" i="98"/>
  <c r="B65" i="97"/>
  <c r="B67" i="101" l="1"/>
  <c r="B69" i="101" s="1"/>
  <c r="B68" i="102"/>
  <c r="B73" i="102" s="1"/>
  <c r="B76" i="102" s="1"/>
  <c r="B67" i="99"/>
  <c r="B69" i="98"/>
  <c r="B67" i="97"/>
  <c r="B72" i="101" l="1"/>
  <c r="B75" i="101" s="1"/>
  <c r="B79" i="102"/>
  <c r="B83" i="102" s="1"/>
  <c r="B72" i="100"/>
  <c r="B69" i="99"/>
  <c r="B72" i="99" s="1"/>
  <c r="B75" i="99" s="1"/>
  <c r="B72" i="98"/>
  <c r="B69" i="97"/>
  <c r="B78" i="101" l="1"/>
  <c r="B82" i="101" s="1"/>
  <c r="B90" i="101" s="1"/>
  <c r="B116" i="101" s="1"/>
  <c r="B118" i="101" s="1"/>
  <c r="B121" i="101" s="1"/>
  <c r="B75" i="100"/>
  <c r="B91" i="102"/>
  <c r="B117" i="102" s="1"/>
  <c r="B78" i="100"/>
  <c r="B78" i="99"/>
  <c r="B75" i="98"/>
  <c r="B79" i="98" s="1"/>
  <c r="B72" i="97"/>
  <c r="B146" i="101" l="1"/>
  <c r="B148" i="101" s="1"/>
  <c r="B119" i="102"/>
  <c r="B122" i="102" s="1"/>
  <c r="B147" i="102" s="1"/>
  <c r="B208" i="102" s="1"/>
  <c r="B211" i="102" s="1"/>
  <c r="B213" i="102" s="1"/>
  <c r="B216" i="102" s="1"/>
  <c r="B82" i="100"/>
  <c r="B82" i="99"/>
  <c r="B83" i="98"/>
  <c r="B91" i="98" s="1"/>
  <c r="B95" i="98" s="1"/>
  <c r="B98" i="98" s="1"/>
  <c r="B123" i="98" s="1"/>
  <c r="B125" i="98" s="1"/>
  <c r="B128" i="98" s="1"/>
  <c r="B130" i="98" s="1"/>
  <c r="B133" i="98" s="1"/>
  <c r="B75" i="97"/>
  <c r="B209" i="101" l="1"/>
  <c r="B213" i="101" s="1"/>
  <c r="B216" i="101" s="1"/>
  <c r="B218" i="102"/>
  <c r="B220" i="102" s="1"/>
  <c r="B222" i="102" s="1"/>
  <c r="B224" i="102" s="1"/>
  <c r="B227" i="102" s="1"/>
  <c r="B237" i="102" s="1"/>
  <c r="B252" i="102" s="1"/>
  <c r="B90" i="100"/>
  <c r="B116" i="100" s="1"/>
  <c r="B118" i="100" s="1"/>
  <c r="B121" i="100" s="1"/>
  <c r="B86" i="99"/>
  <c r="B94" i="99" s="1"/>
  <c r="B98" i="99" s="1"/>
  <c r="B123" i="99" s="1"/>
  <c r="B125" i="99" s="1"/>
  <c r="B128" i="99" s="1"/>
  <c r="B130" i="99" s="1"/>
  <c r="B133" i="99" s="1"/>
  <c r="B135" i="99" s="1"/>
  <c r="B137" i="99" s="1"/>
  <c r="B139" i="99" s="1"/>
  <c r="B163" i="99" s="1"/>
  <c r="B135" i="98"/>
  <c r="B137" i="98" s="1"/>
  <c r="B139" i="98" s="1"/>
  <c r="B163" i="98" s="1"/>
  <c r="B165" i="98" s="1"/>
  <c r="B228" i="98" s="1"/>
  <c r="B231" i="98" s="1"/>
  <c r="B234" i="98" s="1"/>
  <c r="B236" i="98" s="1"/>
  <c r="B239" i="98" s="1"/>
  <c r="B241" i="98" s="1"/>
  <c r="B243" i="98" s="1"/>
  <c r="B245" i="98" s="1"/>
  <c r="B247" i="98" s="1"/>
  <c r="B250" i="98" s="1"/>
  <c r="B260" i="98" s="1"/>
  <c r="B280" i="98" s="1"/>
  <c r="B297" i="98" s="1"/>
  <c r="B310" i="98" s="1"/>
  <c r="B324" i="98" s="1"/>
  <c r="B336" i="98" s="1"/>
  <c r="B353" i="98" s="1"/>
  <c r="B79" i="97"/>
  <c r="B83" i="97" s="1"/>
  <c r="B91" i="97" s="1"/>
  <c r="B95" i="97" s="1"/>
  <c r="B98" i="97" s="1"/>
  <c r="B123" i="97" s="1"/>
  <c r="B125" i="97" s="1"/>
  <c r="B128" i="97" s="1"/>
  <c r="B130" i="97" s="1"/>
  <c r="B133" i="97" s="1"/>
  <c r="B135" i="97" s="1"/>
  <c r="B137" i="97" s="1"/>
  <c r="B139" i="97" s="1"/>
  <c r="B163" i="97" s="1"/>
  <c r="B165" i="97" s="1"/>
  <c r="B228" i="97" s="1"/>
  <c r="B231" i="97" s="1"/>
  <c r="B234" i="97" s="1"/>
  <c r="B236" i="97" s="1"/>
  <c r="B239" i="97" s="1"/>
  <c r="B241" i="97" s="1"/>
  <c r="B243" i="97" s="1"/>
  <c r="B245" i="97" s="1"/>
  <c r="B247" i="97" s="1"/>
  <c r="B250" i="97" s="1"/>
  <c r="B260" i="97" s="1"/>
  <c r="B280" i="97" s="1"/>
  <c r="B297" i="97" s="1"/>
  <c r="B310" i="97" s="1"/>
  <c r="B324" i="97" s="1"/>
  <c r="B336" i="97" s="1"/>
  <c r="B353" i="97" s="1"/>
  <c r="B218" i="101" l="1"/>
  <c r="B221" i="101" s="1"/>
  <c r="B223" i="101" s="1"/>
  <c r="B272" i="102"/>
  <c r="B289" i="102" s="1"/>
  <c r="B305" i="102" s="1"/>
  <c r="B165" i="99"/>
  <c r="B168" i="99" s="1"/>
  <c r="B225" i="101" l="1"/>
  <c r="B318" i="102"/>
  <c r="B331" i="102"/>
  <c r="B334" i="102" s="1"/>
  <c r="B146" i="100"/>
  <c r="B231" i="99"/>
  <c r="B234" i="99" s="1"/>
  <c r="B237" i="99" s="1"/>
  <c r="B239" i="99" s="1"/>
  <c r="B242" i="99" s="1"/>
  <c r="B244" i="99" s="1"/>
  <c r="B246" i="99" s="1"/>
  <c r="B248" i="99" s="1"/>
  <c r="B250" i="99" s="1"/>
  <c r="B253" i="99" s="1"/>
  <c r="B263" i="99" s="1"/>
  <c r="B283" i="99" s="1"/>
  <c r="B300" i="99" s="1"/>
  <c r="B313" i="99" s="1"/>
  <c r="B327" i="99" s="1"/>
  <c r="B339" i="99" s="1"/>
  <c r="B355" i="99" s="1"/>
  <c r="B366" i="99" s="1"/>
  <c r="B381" i="99" s="1"/>
  <c r="B394" i="99" s="1"/>
  <c r="B227" i="101" l="1"/>
  <c r="B230" i="101" s="1"/>
  <c r="B148" i="100"/>
  <c r="B209" i="100" s="1"/>
  <c r="B213" i="100" s="1"/>
  <c r="B216" i="100" s="1"/>
  <c r="B240" i="101" l="1"/>
  <c r="B255" i="101" s="1"/>
  <c r="B275" i="101" s="1"/>
  <c r="B218" i="100"/>
  <c r="B221" i="100" s="1"/>
  <c r="B223" i="100" s="1"/>
  <c r="B225" i="100" s="1"/>
  <c r="B228" i="100" s="1"/>
  <c r="B238" i="100" s="1"/>
  <c r="B253" i="100" s="1"/>
  <c r="B292" i="101" l="1"/>
  <c r="B308" i="101" s="1"/>
  <c r="B320" i="101" s="1"/>
  <c r="B338" i="101" s="1"/>
  <c r="B273" i="100"/>
  <c r="B290" i="100" s="1"/>
  <c r="B306" i="100" s="1"/>
  <c r="B318" i="100" s="1"/>
  <c r="B325" i="101" l="1"/>
  <c r="B323" i="100"/>
  <c r="B336" i="100"/>
  <c r="H168" i="96" l="1"/>
  <c r="H139" i="96"/>
  <c r="H99" i="96"/>
  <c r="H95" i="96"/>
  <c r="H324" i="96"/>
  <c r="H310" i="96"/>
  <c r="H297" i="96"/>
  <c r="H280" i="96"/>
  <c r="H365" i="96" s="1"/>
  <c r="H273" i="96"/>
  <c r="H275" i="96" s="1"/>
  <c r="H11" i="96" s="1"/>
  <c r="H251" i="96"/>
  <c r="H248" i="96"/>
  <c r="H245" i="96"/>
  <c r="H243" i="96"/>
  <c r="H241" i="96"/>
  <c r="H239" i="96"/>
  <c r="H237" i="96"/>
  <c r="H234" i="96"/>
  <c r="H232" i="96"/>
  <c r="H229" i="96"/>
  <c r="H163" i="96"/>
  <c r="H137" i="96"/>
  <c r="H135" i="96"/>
  <c r="H133" i="96"/>
  <c r="H131" i="96"/>
  <c r="H128" i="96"/>
  <c r="H126" i="96"/>
  <c r="H123" i="96"/>
  <c r="H92" i="96"/>
  <c r="H86" i="96"/>
  <c r="H85" i="96"/>
  <c r="H81" i="96"/>
  <c r="H77" i="96"/>
  <c r="H73" i="96"/>
  <c r="H70" i="96"/>
  <c r="H67" i="96"/>
  <c r="H65" i="96"/>
  <c r="H63" i="96"/>
  <c r="H62" i="96"/>
  <c r="H32" i="96"/>
  <c r="H29" i="96"/>
  <c r="B29" i="96"/>
  <c r="H170" i="96" l="1"/>
  <c r="H9" i="96" s="1"/>
  <c r="H101" i="96"/>
  <c r="H7" i="96" s="1"/>
  <c r="H141" i="96"/>
  <c r="H8" i="96" s="1"/>
  <c r="H253" i="96"/>
  <c r="H10" i="96" s="1"/>
  <c r="H12" i="96"/>
  <c r="H34" i="96"/>
  <c r="H6" i="96" s="1"/>
  <c r="B31" i="96"/>
  <c r="H386" i="95"/>
  <c r="H371" i="95"/>
  <c r="H357" i="95"/>
  <c r="H347" i="95"/>
  <c r="H331" i="95"/>
  <c r="H329" i="95"/>
  <c r="H317" i="95"/>
  <c r="H303" i="95"/>
  <c r="H290" i="95"/>
  <c r="H273" i="95"/>
  <c r="H266" i="95"/>
  <c r="H268" i="95" s="1"/>
  <c r="H11" i="95" s="1"/>
  <c r="H244" i="95"/>
  <c r="H241" i="95"/>
  <c r="H238" i="95"/>
  <c r="H236" i="95"/>
  <c r="H234" i="95"/>
  <c r="H232" i="95"/>
  <c r="H230" i="95"/>
  <c r="H227" i="95"/>
  <c r="H225" i="95"/>
  <c r="H222" i="95"/>
  <c r="H161" i="95"/>
  <c r="H163" i="95" s="1"/>
  <c r="H9" i="95" s="1"/>
  <c r="H137" i="95"/>
  <c r="H135" i="95"/>
  <c r="H133" i="95"/>
  <c r="H131" i="95"/>
  <c r="H128" i="95"/>
  <c r="H126" i="95"/>
  <c r="H123" i="95"/>
  <c r="H98" i="95"/>
  <c r="H92" i="95"/>
  <c r="H91" i="95"/>
  <c r="H87" i="95"/>
  <c r="H83" i="95"/>
  <c r="H79" i="95"/>
  <c r="H76" i="95"/>
  <c r="H73" i="95"/>
  <c r="H71" i="95"/>
  <c r="H69" i="95"/>
  <c r="H67" i="95"/>
  <c r="H65" i="95"/>
  <c r="H63" i="95"/>
  <c r="H62" i="95"/>
  <c r="H32" i="95"/>
  <c r="H29" i="95"/>
  <c r="B29" i="95"/>
  <c r="H385" i="94"/>
  <c r="H370" i="94"/>
  <c r="H356" i="94"/>
  <c r="H346" i="94"/>
  <c r="H330" i="94"/>
  <c r="H328" i="94"/>
  <c r="H316" i="94"/>
  <c r="H303" i="94"/>
  <c r="H290" i="94"/>
  <c r="H273" i="94"/>
  <c r="H266" i="94"/>
  <c r="H268" i="94" s="1"/>
  <c r="H11" i="94" s="1"/>
  <c r="H244" i="94"/>
  <c r="H241" i="94"/>
  <c r="H238" i="94"/>
  <c r="H236" i="94"/>
  <c r="H234" i="94"/>
  <c r="H232" i="94"/>
  <c r="H230" i="94"/>
  <c r="H227" i="94"/>
  <c r="H225" i="94"/>
  <c r="H222" i="94"/>
  <c r="H161" i="94"/>
  <c r="H163" i="94" s="1"/>
  <c r="H9" i="94" s="1"/>
  <c r="H137" i="94"/>
  <c r="H135" i="94"/>
  <c r="H133" i="94"/>
  <c r="H131" i="94"/>
  <c r="H128" i="94"/>
  <c r="H126" i="94"/>
  <c r="H123" i="94"/>
  <c r="H98" i="94"/>
  <c r="H92" i="94"/>
  <c r="H91" i="94"/>
  <c r="H87" i="94"/>
  <c r="H83" i="94"/>
  <c r="H79" i="94"/>
  <c r="H76" i="94"/>
  <c r="H73" i="94"/>
  <c r="H71" i="94"/>
  <c r="H69" i="94"/>
  <c r="H67" i="94"/>
  <c r="H65" i="94"/>
  <c r="H63" i="94"/>
  <c r="H62" i="94"/>
  <c r="H32" i="94"/>
  <c r="H29" i="94"/>
  <c r="H34" i="94" s="1"/>
  <c r="H6" i="94" s="1"/>
  <c r="B29" i="94"/>
  <c r="H386" i="80"/>
  <c r="H371" i="80"/>
  <c r="H357" i="80"/>
  <c r="H331" i="80"/>
  <c r="H329" i="80"/>
  <c r="H161" i="80"/>
  <c r="H137" i="80"/>
  <c r="H71" i="80"/>
  <c r="H14" i="96" l="1"/>
  <c r="H16" i="96" s="1"/>
  <c r="E10" i="15" s="1"/>
  <c r="B61" i="96"/>
  <c r="B65" i="96" s="1"/>
  <c r="H34" i="95"/>
  <c r="H6" i="95" s="1"/>
  <c r="H139" i="95"/>
  <c r="H8" i="95" s="1"/>
  <c r="H246" i="95"/>
  <c r="H10" i="95" s="1"/>
  <c r="H101" i="95"/>
  <c r="H7" i="95" s="1"/>
  <c r="H388" i="95"/>
  <c r="H12" i="95" s="1"/>
  <c r="H139" i="94"/>
  <c r="H8" i="94" s="1"/>
  <c r="H101" i="94"/>
  <c r="H7" i="94" s="1"/>
  <c r="H246" i="94"/>
  <c r="H10" i="94" s="1"/>
  <c r="H387" i="94"/>
  <c r="H12" i="94" s="1"/>
  <c r="B31" i="95"/>
  <c r="B61" i="95" s="1"/>
  <c r="B65" i="95" s="1"/>
  <c r="B31" i="94"/>
  <c r="B61" i="94" s="1"/>
  <c r="H14" i="95" l="1"/>
  <c r="H16" i="95" s="1"/>
  <c r="E9" i="15" s="1"/>
  <c r="H14" i="94"/>
  <c r="H16" i="94" s="1"/>
  <c r="E8" i="15" s="1"/>
  <c r="B67" i="96"/>
  <c r="B67" i="95"/>
  <c r="B65" i="94"/>
  <c r="B69" i="95" l="1"/>
  <c r="B67" i="94"/>
  <c r="B69" i="96" l="1"/>
  <c r="B72" i="96" s="1"/>
  <c r="B71" i="95"/>
  <c r="B69" i="94"/>
  <c r="B75" i="96" l="1"/>
  <c r="B79" i="96" s="1"/>
  <c r="B73" i="95"/>
  <c r="B75" i="95" s="1"/>
  <c r="B71" i="94"/>
  <c r="B83" i="96" l="1"/>
  <c r="B91" i="96" s="1"/>
  <c r="B95" i="96" s="1"/>
  <c r="B98" i="96" s="1"/>
  <c r="B78" i="95"/>
  <c r="B73" i="94"/>
  <c r="H232" i="80"/>
  <c r="H227" i="80"/>
  <c r="B123" i="96" l="1"/>
  <c r="B125" i="96" s="1"/>
  <c r="B81" i="95"/>
  <c r="B75" i="94"/>
  <c r="B78" i="94" s="1"/>
  <c r="B81" i="94" s="1"/>
  <c r="B85" i="94" s="1"/>
  <c r="B89" i="94" s="1"/>
  <c r="B97" i="94" s="1"/>
  <c r="B123" i="94" s="1"/>
  <c r="B125" i="94" s="1"/>
  <c r="B128" i="94" s="1"/>
  <c r="B130" i="94" s="1"/>
  <c r="B133" i="94" s="1"/>
  <c r="B135" i="94" s="1"/>
  <c r="B137" i="94" s="1"/>
  <c r="B161" i="94" s="1"/>
  <c r="B221" i="94" s="1"/>
  <c r="B224" i="94" s="1"/>
  <c r="B227" i="94" s="1"/>
  <c r="B229" i="94" s="1"/>
  <c r="B232" i="94" s="1"/>
  <c r="B234" i="94" s="1"/>
  <c r="B236" i="94" s="1"/>
  <c r="B238" i="94" s="1"/>
  <c r="B240" i="94" s="1"/>
  <c r="B243" i="94" s="1"/>
  <c r="B253" i="94" s="1"/>
  <c r="B273" i="94" s="1"/>
  <c r="B290" i="94" s="1"/>
  <c r="B303" i="94" s="1"/>
  <c r="B316" i="94" s="1"/>
  <c r="B328" i="94" s="1"/>
  <c r="B330" i="94" s="1"/>
  <c r="B346" i="94" s="1"/>
  <c r="B356" i="94" s="1"/>
  <c r="B370" i="94" s="1"/>
  <c r="B385" i="94" s="1"/>
  <c r="H238" i="80"/>
  <c r="B128" i="96" l="1"/>
  <c r="B130" i="96" s="1"/>
  <c r="B133" i="96" s="1"/>
  <c r="B135" i="96" s="1"/>
  <c r="B137" i="96" s="1"/>
  <c r="B85" i="95"/>
  <c r="B89" i="95" s="1"/>
  <c r="B97" i="95" s="1"/>
  <c r="B123" i="95" s="1"/>
  <c r="B125" i="95" s="1"/>
  <c r="B128" i="95" s="1"/>
  <c r="B130" i="95" s="1"/>
  <c r="B133" i="95" s="1"/>
  <c r="B135" i="95" s="1"/>
  <c r="B137" i="95" s="1"/>
  <c r="B161" i="95" s="1"/>
  <c r="B221" i="95" s="1"/>
  <c r="B224" i="95" s="1"/>
  <c r="B227" i="95" s="1"/>
  <c r="B229" i="95" s="1"/>
  <c r="B232" i="95" s="1"/>
  <c r="B234" i="95" s="1"/>
  <c r="B236" i="95" s="1"/>
  <c r="B238" i="95" s="1"/>
  <c r="B240" i="95" s="1"/>
  <c r="B243" i="95" s="1"/>
  <c r="B253" i="95" s="1"/>
  <c r="B273" i="95" s="1"/>
  <c r="B290" i="95" s="1"/>
  <c r="B303" i="95" s="1"/>
  <c r="B317" i="95" s="1"/>
  <c r="B329" i="95" s="1"/>
  <c r="B331" i="95" s="1"/>
  <c r="B347" i="95" s="1"/>
  <c r="B357" i="95" s="1"/>
  <c r="B371" i="95" s="1"/>
  <c r="B386" i="95" s="1"/>
  <c r="H126" i="80"/>
  <c r="B139" i="96" l="1"/>
  <c r="B163" i="96" s="1"/>
  <c r="H347" i="80"/>
  <c r="H317" i="80"/>
  <c r="H304" i="80"/>
  <c r="H291" i="80"/>
  <c r="H273" i="80"/>
  <c r="H388" i="80" s="1"/>
  <c r="H266" i="80"/>
  <c r="H268" i="80" s="1"/>
  <c r="H11" i="80" s="1"/>
  <c r="H244" i="80"/>
  <c r="H241" i="80"/>
  <c r="H236" i="80"/>
  <c r="H234" i="80"/>
  <c r="H230" i="80"/>
  <c r="H225" i="80"/>
  <c r="H222" i="80"/>
  <c r="H135" i="80"/>
  <c r="H133" i="80"/>
  <c r="H131" i="80"/>
  <c r="H128" i="80"/>
  <c r="H123" i="80"/>
  <c r="H98" i="80"/>
  <c r="H92" i="80"/>
  <c r="H91" i="80"/>
  <c r="H87" i="80"/>
  <c r="H83" i="80"/>
  <c r="H79" i="80"/>
  <c r="H76" i="80"/>
  <c r="H73" i="80"/>
  <c r="H69" i="80"/>
  <c r="H67" i="80"/>
  <c r="H65" i="80"/>
  <c r="H63" i="80"/>
  <c r="H62" i="80"/>
  <c r="H32" i="80"/>
  <c r="H29" i="80"/>
  <c r="B29" i="80"/>
  <c r="B165" i="96" l="1"/>
  <c r="B228" i="96" s="1"/>
  <c r="B231" i="96" s="1"/>
  <c r="B234" i="96" s="1"/>
  <c r="B236" i="96" s="1"/>
  <c r="B239" i="96" s="1"/>
  <c r="B241" i="96" s="1"/>
  <c r="B243" i="96" s="1"/>
  <c r="B245" i="96" s="1"/>
  <c r="B247" i="96" s="1"/>
  <c r="B250" i="96" s="1"/>
  <c r="B260" i="96" s="1"/>
  <c r="B280" i="96" s="1"/>
  <c r="B297" i="96" s="1"/>
  <c r="B310" i="96" s="1"/>
  <c r="B324" i="96" s="1"/>
  <c r="B336" i="96" s="1"/>
  <c r="B353" i="96" s="1"/>
  <c r="H139" i="80"/>
  <c r="H8" i="80" s="1"/>
  <c r="H12" i="80"/>
  <c r="H163" i="80"/>
  <c r="H9" i="80" s="1"/>
  <c r="B31" i="80"/>
  <c r="B61" i="80" s="1"/>
  <c r="H34" i="80"/>
  <c r="H6" i="80" s="1"/>
  <c r="H246" i="80"/>
  <c r="H10" i="80" s="1"/>
  <c r="H101" i="80"/>
  <c r="H7" i="80" s="1"/>
  <c r="H14" i="80" l="1"/>
  <c r="H16" i="80" s="1"/>
  <c r="E7" i="15" s="1"/>
  <c r="E25" i="15" s="1"/>
  <c r="B65" i="80"/>
  <c r="B67" i="80" l="1"/>
  <c r="B69" i="80" s="1"/>
  <c r="B71" i="80" s="1"/>
  <c r="B73" i="80" l="1"/>
  <c r="B75" i="80" l="1"/>
  <c r="B78" i="80" s="1"/>
  <c r="B81" i="80" l="1"/>
  <c r="B85" i="80" l="1"/>
  <c r="B89" i="80" s="1"/>
  <c r="B97" i="80" s="1"/>
  <c r="B123" i="80" s="1"/>
  <c r="B125" i="80" l="1"/>
  <c r="B128" i="80" s="1"/>
  <c r="B130" i="80" s="1"/>
  <c r="B133" i="80" s="1"/>
  <c r="B135" i="80" s="1"/>
  <c r="B137" i="80" l="1"/>
  <c r="B161" i="80" s="1"/>
  <c r="B221" i="80" l="1"/>
  <c r="B224" i="80" s="1"/>
  <c r="B227" i="80" s="1"/>
  <c r="B229" i="80" l="1"/>
  <c r="B232" i="80" s="1"/>
  <c r="B234" i="80" s="1"/>
  <c r="B236" i="80" l="1"/>
  <c r="B238" i="80" s="1"/>
  <c r="E49" i="15"/>
  <c r="E51" i="15" s="1"/>
  <c r="E52" i="15" s="1"/>
  <c r="B240" i="80" l="1"/>
  <c r="B243" i="80" s="1"/>
  <c r="B253" i="80" s="1"/>
  <c r="B273" i="80" s="1"/>
  <c r="B291" i="80" s="1"/>
  <c r="B304" i="80" s="1"/>
  <c r="B317" i="80" s="1"/>
  <c r="B329" i="80" l="1"/>
  <c r="B331" i="80" s="1"/>
  <c r="E28" i="15"/>
  <c r="E31" i="15" s="1"/>
  <c r="E34" i="15" s="1"/>
  <c r="B347" i="80" l="1"/>
  <c r="B357" i="80" s="1"/>
  <c r="B371" i="80" s="1"/>
  <c r="B386" i="80"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<sst xmlns="http://schemas.openxmlformats.org/spreadsheetml/2006/main" count="3806" uniqueCount="677">
  <si>
    <t>m²</t>
  </si>
  <si>
    <t>enota</t>
  </si>
  <si>
    <t>III.</t>
  </si>
  <si>
    <t>II.</t>
  </si>
  <si>
    <t>B.</t>
  </si>
  <si>
    <t>SPLOŠNA DOLOČILA</t>
  </si>
  <si>
    <t>PRIPRAVLJALNA DELA SKUPAJ:</t>
  </si>
  <si>
    <t>Pri izvajanju rušitev je treba upoštevati vsa zakonska določila, posebno pozornost je posvetiti varstvu pri delu.</t>
  </si>
  <si>
    <t>IV.</t>
  </si>
  <si>
    <t>V.</t>
  </si>
  <si>
    <t>I.</t>
  </si>
  <si>
    <t>A.</t>
  </si>
  <si>
    <t>OPIS IZDELKA</t>
  </si>
  <si>
    <t>količina</t>
  </si>
  <si>
    <t>VI.</t>
  </si>
  <si>
    <t>Poz.</t>
  </si>
  <si>
    <t>Opis del</t>
  </si>
  <si>
    <t>Cena
(v € brez DDV)</t>
  </si>
  <si>
    <t xml:space="preserve"> </t>
  </si>
  <si>
    <t>DDV</t>
  </si>
  <si>
    <t>VREDNOST INVESTICIJE BREZ DDV:</t>
  </si>
  <si>
    <t>VREDNOST INVESTICIJE Z DDV:</t>
  </si>
  <si>
    <t>A</t>
  </si>
  <si>
    <t>TOPLOTNA IZOLACIJA FASADE</t>
  </si>
  <si>
    <t>B</t>
  </si>
  <si>
    <t>TOPLOTNA IZOLACIJA TAL NA TERENU</t>
  </si>
  <si>
    <t>C</t>
  </si>
  <si>
    <t>TOPLOTNA IZOLACIJA STREHE</t>
  </si>
  <si>
    <t>D</t>
  </si>
  <si>
    <t>ZAMENJAVE ZUNANJEGA STAVBNEGA POHIŠTVA</t>
  </si>
  <si>
    <t>OSTALO</t>
  </si>
  <si>
    <t>ŠTAJERSKI INŽENIRING d.o.o.</t>
  </si>
  <si>
    <t>VREDNOST INVESTICIJE BREZ DDV :</t>
  </si>
  <si>
    <t>UVODNE OPOMBE POPISA</t>
  </si>
  <si>
    <t>1) Izvajalec del mora upoštevati splošna določila  v ponudbi in pri izvajanju del, ki veljajo v RS.</t>
  </si>
  <si>
    <t>2) Pomembna opomba:</t>
  </si>
  <si>
    <t>cena skupaj v €</t>
  </si>
  <si>
    <t>cena v € / enoto</t>
  </si>
  <si>
    <t>NEPREDVIDENA DELA ( 10%)</t>
  </si>
  <si>
    <t>PRIPRAVLJALNA DELA</t>
  </si>
  <si>
    <t xml:space="preserve">Objekt: </t>
  </si>
  <si>
    <t>Naročnik / investitor:</t>
  </si>
  <si>
    <t>Vsebina:</t>
  </si>
  <si>
    <t>Projektant:</t>
  </si>
  <si>
    <t>Številka projekta:</t>
  </si>
  <si>
    <t>Datum:</t>
  </si>
  <si>
    <t>Izdelal:</t>
  </si>
  <si>
    <t>Matjaž Majer</t>
  </si>
  <si>
    <t>VREDNOST INVESTICIJE Z DDV :</t>
  </si>
  <si>
    <t>Potrebno ločevanje ruševin po vrstah materialov!</t>
  </si>
  <si>
    <t>m1</t>
  </si>
  <si>
    <t xml:space="preserve">Naziv z opisom gradnje: </t>
  </si>
  <si>
    <t>Zaščita okolice in sosednjih objektov pred poškodbami.</t>
  </si>
  <si>
    <t xml:space="preserve">Vse gradbene odpadke je potrebno odpeljali na deponijo komunalnih odpadkov v skladu z Odlokom o ravnanju s komunalnimi odpadki na območju občine in Pravilnikom o ravnanju z odpadki. </t>
  </si>
  <si>
    <t>Potrebno ločevanje odpadkov po vrstah materiala!</t>
  </si>
  <si>
    <t>Rušitvena dela je potrebno izvajati skladno z zakonom o varstvu pred hrupom v naravnem in bivalnem okolju, pravilnikom o maksimalno dovoljeni ravni hrupa.</t>
  </si>
  <si>
    <t>• vse stroške, ki zajemajo izvedbo del in materiala po popisu GO del,</t>
  </si>
  <si>
    <t>• vse splošne in stalne stroške povezane z organizacijo in delom na gradbišču,</t>
  </si>
  <si>
    <t>• vse transportne stroške v območju in izven območja gradbišča,</t>
  </si>
  <si>
    <t>• vse stroške pristojbin za odlaganje odpadnega materiala na trajni deponiji,</t>
  </si>
  <si>
    <t>• v ceni posamezne postavke morajo biti zajeti vsi potrebni fasadni,delovni in pomožni odri, če to ni določeno v postavki posebej,</t>
  </si>
  <si>
    <t>• vse stroške vmesnega in finalnega čiščenja prostorov,</t>
  </si>
  <si>
    <t>• stroške ureditve in organizacije gradbišča ter izvajanja ukrepov za zagotavljanje varnosti in zdravja pri delu,</t>
  </si>
  <si>
    <t xml:space="preserve">Splošne opombe: </t>
  </si>
  <si>
    <t>kompl.</t>
  </si>
  <si>
    <t>ur</t>
  </si>
  <si>
    <t>SKUPAJ</t>
  </si>
  <si>
    <t>Tržaška cesta 85, 2000 Maribor</t>
  </si>
  <si>
    <t>RUŠITVENA IN ODSTRANJEVALNA DELA</t>
  </si>
  <si>
    <t>Opis faze</t>
  </si>
  <si>
    <t>RUŠITVENA IN ODSTRANJEVALNA DELA SKUPAJ:</t>
  </si>
  <si>
    <t>GO DELA SKUPAJ:</t>
  </si>
  <si>
    <t>C.</t>
  </si>
  <si>
    <t>REKAPITULACIJA GRADBENO OBRTNIŠKIH DEL</t>
  </si>
  <si>
    <t>Če gradbenih odpadkov ni mogoče začasno skladiščiti na gradbišču, mora izvajalec zagotoviti, da se gradbene odpadke odlaga neposredno po nastanku v zabojnike, ki so priprejeni za odvoz gradbenih odpadkov brez prekladanja.</t>
  </si>
  <si>
    <t>Pri rušenju je potrebno omejiti prašenje okolice z sprotnim močenjem rušenih konstrukcij in izvajati ostale ukrepe za omilitev vplivov rušenja na okolje.</t>
  </si>
  <si>
    <t>Izvajalec mora v času izvajanja del zagotavljati stalno nemoteno delo in delovanje celotnega objekta.</t>
  </si>
  <si>
    <t>Izvajalec mora izdelati in zagotoviti takšno vrsto zaščite objekta in prostorov, katera v popolnosti preprečuje onesnaževanje objekta ali njegovih delov v času izvajanja del (prah, odpadki, hrup,…).</t>
  </si>
  <si>
    <t>• vse stroške nakladanja in razkladanja ter odvoza odpadkov in ostalega materiala na stalno deponijo izvajalca,</t>
  </si>
  <si>
    <t>• izdelavo vseh v tehničnem poročilu in popisu navedenih vzorcev,</t>
  </si>
  <si>
    <t>Ponudba mora vsebovati ves pritrditveni in zatesnitveni material, vgradnjo zaključkov, izdelavo vseh potrebnih podkonstrukcij.</t>
  </si>
  <si>
    <t>Pred začetkom gradnje je potreben ogled gradbišča z investitorjem, nadzornikom in izvajalcem, kar omogoča vsem stranem, da se podrobneje seznanijo s potekom sanacije.</t>
  </si>
  <si>
    <t>Z oddajo ponudbe vsak ponudnik izjavlja, da je skrbno preučil vse prej omenjene sestavne dele sanacije in da je v skupno vrednost vključil vsa dodatna, nepredvidena in presežna dela ter material, ki zagotavljajo popolno, zaključeno in celostno izvedbo le-te, ki je podan v popisu.</t>
  </si>
  <si>
    <t>Popolna ponudba za izvedbo GO del sanacije mora vsebovati tudi:</t>
  </si>
  <si>
    <t>kos</t>
  </si>
  <si>
    <t>VII.</t>
  </si>
  <si>
    <t>Mestna občina Maribor</t>
  </si>
  <si>
    <t>Ulica heroja Staneta 1</t>
  </si>
  <si>
    <t>2000 Maribor</t>
  </si>
  <si>
    <t>D.</t>
  </si>
  <si>
    <t>E.</t>
  </si>
  <si>
    <t>F.</t>
  </si>
  <si>
    <t>G.</t>
  </si>
  <si>
    <t>Vsa rušitvena dela se izvajajo z upoštevanjem vseh tehničnih rešitev rušenja z upoštevanjem varnostnih ukrepov pri rušenju.</t>
  </si>
  <si>
    <t>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t>
  </si>
  <si>
    <t>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t>
  </si>
  <si>
    <t>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t>
  </si>
  <si>
    <t>V ceno na e.m. v posameznih postavkah zajeti tudi vse vertikalne in horizontalne prenose, ter odvoz na deponijo in vse takse na deponiji.</t>
  </si>
  <si>
    <t>- izdelavo tehnološkega elaborata rušenja, s prikazom organizacije izvajanja del, terminskim planom, številom ljudi in strojev, potrebnih za rušenje, ter prikaz ravnanja z gradbenimi odpadki (izbrane deponije)</t>
  </si>
  <si>
    <t>- v ceni je potrebno upoštevati čiščenje transportnih poti med rušenjem objekta, oz. jih vzpostaviti v prejšnje stanje</t>
  </si>
  <si>
    <t>-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t>
  </si>
  <si>
    <t>- ponudnik mora v ceni upoštevati vse tehnične zahteve, ki so podane v tehničnem opisu projekta, vse predpise varstva pri delu, predpise o ravnanju z gradbenimi odpadki, predpise varstva pred požarom in pogoje soglasodajalcev.</t>
  </si>
  <si>
    <t>Prav tako ponudnik s podpisom na ponudbi potrjuje, da je seznanjen s stanjem objektov na kraju rušenja.</t>
  </si>
  <si>
    <t>Vso morebitno škodo, ki nastane zaradi neupoštevanje zahtev v splošnem (tehničnem) opisu projekta, nosi izvajalec del.</t>
  </si>
  <si>
    <t>ZIDARSKA DELA</t>
  </si>
  <si>
    <t>ZIDARSKA DELA SKUPAJ:</t>
  </si>
  <si>
    <t>Material za vgrajevanje in obdelavo mora po kvaliteti ustrezati določilom veljavnih tehničnih predpisov.</t>
  </si>
  <si>
    <t>V ceni za enoto je potrebno upoštevati polg del navedenih v postavkah in že zgoraj opisanih del tudi:</t>
  </si>
  <si>
    <t>* dobava vsega osnovnega in pomožnega materiala z vsemi transporti in manlpulativnimi stroški</t>
  </si>
  <si>
    <t>* priprava malt</t>
  </si>
  <si>
    <t>* vsi potrebni transporti materiala, polizdelkov in izdelkov</t>
  </si>
  <si>
    <t>OBRAČUN KOLIČINE</t>
  </si>
  <si>
    <t>Obračun se vrši v merskih enotah v postavkah, izmere količin se obračunavajo v skladu z veljavnimi normativi.</t>
  </si>
  <si>
    <t>SKUPNA DOLOČILA</t>
  </si>
  <si>
    <t>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t>
  </si>
  <si>
    <t>V c.e.m. je potrebno upoštevati notranje, premične delovne odre, čiščenje po posameznih fazah dela, ter odvoz odpadkov na deponijo!</t>
  </si>
  <si>
    <t>Vsa dela je potrebno izvjati po določilih veljavnih tehničnih predpisov in normativov in skladno z obveznimi SIST-i.</t>
  </si>
  <si>
    <t>Vsa dela morajo biti izvršena tako, da je zagotovljena funkcionalnost,  stabilnost, varnost, natančnost  in življenska doba posameznih elementov.</t>
  </si>
  <si>
    <t xml:space="preserve">Vse vzidave  in zidarske  obdelave  morajo biti izvršene  v skladu  s projektom  </t>
  </si>
  <si>
    <t>Dobava  elementa  načeloma  ni  upoštevana  pri  vzidavi  temveč  v  obrtniških  oz.  inštalaterskih  delih. Upoštevana je samo, če je to navedeno v posamezni postavki.</t>
  </si>
  <si>
    <t>Vsa dela je potrebno izvjati po določilih veljavnih tehničnih predpisov in normativov in skladno z obveznimi SIST-i!</t>
  </si>
  <si>
    <t>Delež recikliranega mavca v mavčni plošči oziroma delež recikliranega ali ponovno uporabljenega gradbenega lesa v leseni stenski plošči znaša najmanj 10 % .</t>
  </si>
  <si>
    <t>Nosilni vertikalni profili  sten morajo  biti postavljeni v takem  rastru in takih dimenzij, da prenesejo  vse statične in dinamične obremenitve in obremenitve opreme pritrjene na stene.</t>
  </si>
  <si>
    <t>Vse stike med ploščami medsebojno  in stike z obstoječo stensko in stropno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t>
  </si>
  <si>
    <t>Vsi vogali in robovi morajo biti zaščiteni z vogalnim zaščitnim profilom ali alu vogalnim zaščitnim trakom, po tehnologiji izbranega sistema. lzpostavljeni robovi mavčno kartonske obloge morajo biti zaščiteni z alu robnim profilom.</t>
  </si>
  <si>
    <t>Prehodi inštalacij morajo biti izvedeni na način, da gradbeno fizikalne karakteristike ostanejo nespremenjene. Za  prehod   inštalacij  skozi  predelne   stene  se  v  stenah  izrežejo  odprtine,  stike  z inštalacijami je tesniti z ustreznim kitom.</t>
  </si>
  <si>
    <t>Nosilni profili so sidrani v nosilno talno in stropno konstrukcijo ploščo (prekinjen estrih), pod vsemi profili se tesni s samolepilnim tesnilnim trakom.</t>
  </si>
  <si>
    <t>Spuščeni stropovi so pritreni s posebnimi vešalkami na obstoječo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t>
  </si>
  <si>
    <t>Vse površine  izvedenega  stropa  morajo  biti povsem  ravne  in gladke. Lamele  in plošče  iz katerih  so spuščeni stropovi izdelani, morajo biti take debeline, da se pri montaži ne deformirajo.</t>
  </si>
  <si>
    <t xml:space="preserve">Sestavni deli spuščenih stropov so zaključni profili za stikovanje spuščenega  stropa s stenami. </t>
  </si>
  <si>
    <t>Glede  na  položaj  stropa  in  funkcionalne  zahteve,  se  namesto  mavčno   kartonskih  plošč  pritrujejo specialne plošče s posebnimi dodatki, za mokre prostore.</t>
  </si>
  <si>
    <t>Stropovi so spuščeni pod bet. ploščo z odmiki kot so v načrtih arhitekture.</t>
  </si>
  <si>
    <r>
      <rPr>
        <b/>
        <sz val="10"/>
        <color theme="1"/>
        <rFont val="Calibri"/>
        <family val="2"/>
        <charset val="238"/>
      </rPr>
      <t>Ureditev gradbišča</t>
    </r>
    <r>
      <rPr>
        <sz val="10"/>
        <color theme="1"/>
        <rFont val="Calibri"/>
        <family val="2"/>
        <charset val="238"/>
      </rPr>
      <t xml:space="preserve"> skladno z varnostnim načrtom in veljavnimi pravilniki in zahtevami po ZVZD: gradbiščna ograja višine cca. 2,00m, deponija,  gradbiščni kontejnerji in lope, prenosni WC, gradbiščna tabla (pravilnik o načinu označitve in organizacije ureditve gradbišča, o vsebini in načinu vodenja dnevnika o izvajanju del), ostale opozorilne table in znaki, ter odstranitev po končani gradnji. Po končanih delih se odstranijo vsi provizoriji, teren gradbišča se očisti in uredi v končno predvideno (prvotno) stanje.</t>
    </r>
  </si>
  <si>
    <t>Za zaščito se uporabijo materiali kot so PVC zaščitna gradbena folija, zaščitna mreža, koprena, filc in podobno. V kolikor se izkaže potreba po fizično stabilnejši zaščiti, se postavi enostranska obloga iz mavčno kartonskih plošč in podkonstrukcije, skupaj s folijo in njeno zatesnitvijo na stikih s stropom in tlemi. V postavki je zajeta tudi kasnejša odstranitev zaščite in izsnos materiala, ter vsa druga pomožna dela.</t>
  </si>
  <si>
    <r>
      <rPr>
        <b/>
        <sz val="9"/>
        <rFont val="Calibri"/>
        <family val="2"/>
        <charset val="238"/>
      </rPr>
      <t>•</t>
    </r>
    <r>
      <rPr>
        <b/>
        <sz val="9"/>
        <rFont val="Ebrima"/>
        <charset val="238"/>
      </rPr>
      <t xml:space="preserve"> umivalniki</t>
    </r>
  </si>
  <si>
    <r>
      <rPr>
        <b/>
        <sz val="9"/>
        <rFont val="Ebrima"/>
        <charset val="238"/>
      </rPr>
      <t xml:space="preserve">Odklop, demontaža ter iznos sanitarne opreme </t>
    </r>
    <r>
      <rPr>
        <sz val="9"/>
        <rFont val="Ebrima"/>
        <charset val="238"/>
      </rPr>
      <t>iz objekta. Direktno nakladanje na kamion ter odvoz na trajno deponijo v oddaljenosti do 10km, skupaj s plačiom vseh pristojbin za trajno deponiranje odpadnega materiala!</t>
    </r>
  </si>
  <si>
    <r>
      <t xml:space="preserve">Iznos obstoječega pohištva </t>
    </r>
    <r>
      <rPr>
        <sz val="9"/>
        <rFont val="Ebrima"/>
        <charset val="238"/>
      </rPr>
      <t xml:space="preserve">z delnim razstavljanjem (omare, viseče omare, police, ogledala, pomožna sanitarna oprema - milniki, podajalniki toaletnega papirja,....) </t>
    </r>
    <r>
      <rPr>
        <sz val="9"/>
        <color theme="1" tint="0.499984740745262"/>
        <rFont val="Ebrima"/>
        <charset val="238"/>
      </rPr>
      <t>Direktno nakladanje na kamion ter odvoz na trajno deponijo v oddaljenosti do 10km, skupaj s plačiom vseh pristojbin za trajno deponiranje odpadnega materiala!</t>
    </r>
  </si>
  <si>
    <t>OPOMBA: Izbijanje stavbnega pohištva izvajati tako, da se stene čim manj poškodujejo!</t>
  </si>
  <si>
    <t>Polivanje ruševin proti dvigovanju prahu!</t>
  </si>
  <si>
    <t>Odklop in demontaža stropnih svetil.</t>
  </si>
  <si>
    <t>Odklop in demontaža regulatorja temperature sanitarne vode.</t>
  </si>
  <si>
    <r>
      <t xml:space="preserve">Razbijanje ter kompletna odstranitev stenske obloge </t>
    </r>
    <r>
      <rPr>
        <sz val="10"/>
        <color theme="1"/>
        <rFont val="Calibri"/>
        <family val="2"/>
        <charset val="238"/>
      </rPr>
      <t>iz sanitarne karamike. Delo poteka deloma ročno, deloma z električnim orodjem.</t>
    </r>
    <r>
      <rPr>
        <b/>
        <sz val="10"/>
        <color theme="1"/>
        <rFont val="Calibri"/>
        <family val="2"/>
        <charset val="238"/>
      </rPr>
      <t xml:space="preserve"> </t>
    </r>
    <r>
      <rPr>
        <sz val="10"/>
        <color theme="1" tint="0.499984740745262"/>
        <rFont val="Calibri"/>
        <family val="2"/>
        <charset val="238"/>
      </rPr>
      <t xml:space="preserve"> Iznos odpadnega materiala iz objekta in direktno nakladanje na kamion ter odvoz na trajno deponijo v oddaljenosti do 10km, skupaj s plačiom vseh pristojbin za trajno deponiranje odpadnega materiala!</t>
    </r>
  </si>
  <si>
    <r>
      <t xml:space="preserve">• utor preseka 6x6cm za cev </t>
    </r>
    <r>
      <rPr>
        <b/>
        <sz val="10"/>
        <color theme="1"/>
        <rFont val="Arial"/>
        <family val="2"/>
        <charset val="238"/>
      </rPr>
      <t>Ø</t>
    </r>
    <r>
      <rPr>
        <b/>
        <sz val="10"/>
        <color theme="1"/>
        <rFont val="Calibri"/>
        <family val="2"/>
        <charset val="238"/>
      </rPr>
      <t>5cm</t>
    </r>
  </si>
  <si>
    <t>Iznos odpadnega materiala iz objekta in direktno nakladanje na kamion ter odvoz na trajno deponijo v oddaljenosti do 10km, skupaj s plačiom vseh pristojbin za trajno deponiranje odpadnega materiala!</t>
  </si>
  <si>
    <r>
      <rPr>
        <b/>
        <sz val="9"/>
        <rFont val="Ebrima"/>
        <charset val="238"/>
      </rPr>
      <t xml:space="preserve">Odklop in demontaža obstoječega radiatorja, vključno z zaščito. </t>
    </r>
    <r>
      <rPr>
        <sz val="9"/>
        <color theme="1" tint="0.499984740745262"/>
        <rFont val="Ebrima"/>
        <charset val="238"/>
      </rPr>
      <t>Iznos iz objekta in direktno nakladanje na kamion ter odvoz na trajno deponijo v oddaljenosti do 10km, skupaj s plačiom vseh pristojbin za trajno deponiranje odpadnega materiala!</t>
    </r>
  </si>
  <si>
    <t xml:space="preserve">• utor preseka 3x3cm </t>
  </si>
  <si>
    <t>• utor preseka 3x3cm za cev Ø2cm</t>
  </si>
  <si>
    <r>
      <t xml:space="preserve">Dobava materiala in vgradnja dilatacijskega traku </t>
    </r>
    <r>
      <rPr>
        <sz val="10"/>
        <color theme="1"/>
        <rFont val="Calibri"/>
        <family val="2"/>
        <charset val="238"/>
      </rPr>
      <t>ob steno v stiku betonskega etriha z vertikalno konstrukcijo, zaradi preprečitve širitve udarnega zvoka. Vgradi se EPS trak tip kot npr. Fragmat Tim Stirotrak, deb.1cm, višine 10cm ali enakovredno.</t>
    </r>
  </si>
  <si>
    <t xml:space="preserve">Dolbljenje in rezanje utorov v opečnih stenah: </t>
  </si>
  <si>
    <t>Dolbljenje in rezanje utorov v stenah: (za elektro inštalacije)</t>
  </si>
  <si>
    <r>
      <t xml:space="preserve">Dobava materiala, zapolnitev utorov in popravilo sten </t>
    </r>
    <r>
      <rPr>
        <sz val="10"/>
        <color theme="1"/>
        <rFont val="Calibri"/>
        <family val="2"/>
        <charset val="238"/>
      </rPr>
      <t>po vgradnji elektro napeljave, cevi odtočne kanalizacije, vodovoda ter ogrevanja. Zapolnitev z zidarsko cementno malto, ter grobo in fino zaribavanje kot priprava površin za nanos notranje izravnalne mase (kita).</t>
    </r>
  </si>
  <si>
    <r>
      <t>Dobava in vgradnja talnega točkovnega požiralnika (sifona) z vodoravnim odtokom</t>
    </r>
    <r>
      <rPr>
        <sz val="10"/>
        <color theme="1"/>
        <rFont val="Calibri"/>
        <family val="2"/>
        <charset val="238"/>
      </rPr>
      <t xml:space="preserve"> kvadratne oblike, vključno s prirobnico za hidroizolacijo in rešetko iz nerjavečega jekla. Požiralnik se vgradi v območju pod umivalniki.</t>
    </r>
    <r>
      <rPr>
        <b/>
        <sz val="10"/>
        <color theme="1"/>
        <rFont val="Calibri"/>
        <family val="2"/>
        <charset val="238"/>
      </rPr>
      <t xml:space="preserve"> </t>
    </r>
    <r>
      <rPr>
        <sz val="10"/>
        <color theme="1"/>
        <rFont val="Calibri"/>
        <family val="2"/>
        <charset val="238"/>
      </rPr>
      <t>Tip kot npr. ACO MG ali enakovredno. Dimenzija mreže 105x105mm. Požiralnik omogoča vgradnjo nizko gradbeno višino.</t>
    </r>
    <r>
      <rPr>
        <b/>
        <sz val="10"/>
        <color theme="1"/>
        <rFont val="Calibri"/>
        <family val="2"/>
        <charset val="238"/>
      </rPr>
      <t xml:space="preserve"> </t>
    </r>
    <r>
      <rPr>
        <sz val="10"/>
        <color theme="1"/>
        <rFont val="Calibri"/>
        <family val="2"/>
        <charset val="238"/>
      </rPr>
      <t>V postavki upoštevati ves pritrdilni in zatesnitveni material, vsa pripravljalna in pomožna dela.</t>
    </r>
  </si>
  <si>
    <r>
      <t xml:space="preserve">Dobava materiala in naprava betonskega (cementnega) estriha, </t>
    </r>
    <r>
      <rPr>
        <sz val="10"/>
        <color theme="1"/>
        <rFont val="Calibri"/>
        <family val="2"/>
        <charset val="238"/>
      </rPr>
      <t>fino zaglajen, marke 16/20, mikroarmatura PP vlakna z vsebnostjo 0,95kg/m3. Debelina estriha cca.5cm. Estrih je potrebno izvesti z minimalnimi padci proti talnemu sifonu.</t>
    </r>
  </si>
  <si>
    <t>SUHO MONTAŽNA IN DRUGA MONTAŽNA DELA</t>
  </si>
  <si>
    <t>SUHO MONTAŽNA IN DRUGA MONTAŽNA DELA SKUPAJ:</t>
  </si>
  <si>
    <t>OBDELAVA TLAKOV IN STEN</t>
  </si>
  <si>
    <t>OBDELAVA TLAKOV IN STEN SKUPAJ:</t>
  </si>
  <si>
    <t>Material in vgrajevanje na objektu mora po kvaliteti ustrezati veljavnim standardom.</t>
  </si>
  <si>
    <t>lzvajalec del mora dati na vpogled vzorce podov predvidenih za polaganje in jih vgraditi na objektu skupaj s stenskimi zakljucki. Polaganje se lahko začne po pisni potrditvi vzorcev.</t>
  </si>
  <si>
    <t>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t>
  </si>
  <si>
    <t>Tolerance galdkosti in enakomernosti površin morajo ustrezati standardu DIN 18202.</t>
  </si>
  <si>
    <t>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t>
  </si>
  <si>
    <t>Cena za enoto mora vsebovati tudi:</t>
  </si>
  <si>
    <t>* vsa potrebna pripravljalna dela</t>
  </si>
  <si>
    <t>* merjenje na objektu</t>
  </si>
  <si>
    <t>* vse potrebne transporte do mesta vgrajevanja</t>
  </si>
  <si>
    <t>* vse potrebno delo do končnega izdelka</t>
  </si>
  <si>
    <t>* skladiščenje materiala na gradbišču</t>
  </si>
  <si>
    <t>* atestiranje vseh materialov in dokazovanje kvalitete z atesti</t>
  </si>
  <si>
    <t>* čiščenje in pripravo podloge</t>
  </si>
  <si>
    <t>* ves potreben glavni, pomožni, pritrdilni in vezni material</t>
  </si>
  <si>
    <t>* dajanje vzorcev in vgrajevanje vzorcev na objektu</t>
  </si>
  <si>
    <t>* usklajevanje z osnovnim načrtom in posvetovanje s projektantom</t>
  </si>
  <si>
    <t>*  finalna obdelava po opisu</t>
  </si>
  <si>
    <t>SPLOŠNE OPOMBE</t>
  </si>
  <si>
    <t xml:space="preserve">Izvajalec tlakarskih del mora pred polaganjem predati na vpogled in potrditev vzorce  vseh talnih oblog predvidenih za polaganje ali izdelavo, ter dostaviti nadzoru vse potrebne certifikate in dokumentacijo proizvajalca vključno z evtl. navodil za polaganje. Izvajalec v ceni na enoto zajema vso potrebno predčiščenje ter pripravo podlage. Podlogo pod finalnim tlakom mora obvezno izvesti izvajalec finalnega tlaka. </t>
  </si>
  <si>
    <t>Na objektu je potrebno preveriti stanje estriha, ki mora biti v standardu EN 18202. Potreben je obvezen zapisniški prevzem estriha, z dopisanimi pripombami. Potrebno je narediti meritev vlage,ki mora biti v normativu 2% merjeno po karbidni metodi. Pred pričetkom del je potrebno estrih očistiti in odstaniti vse ostanke malte, barve in ostalih stvari. Vse ugotovitve, ki bi lahko vplivale na slabšo kvaliteto talne obloge je potrebno vnesti na primopredajni zapisnik ki se izpolnjuje ob prevzemu estriha.</t>
  </si>
  <si>
    <t>SPLOŠNA DOLOČILA ZA TALNE OBLOGE</t>
  </si>
  <si>
    <t>SPLOŠNA DOLOČILA ZA STENSKE OBLOGE</t>
  </si>
  <si>
    <t>Za oblaganje  zidov  in tal mora  izvajalec  uporabiti   ploščice  ustrezne  kvalitete,  počene,  nalomljene  ali drugače poškodovane ploščice mora izločiti. Za vezni material uporabiti ustrezni material kot je to navedeno pri opisu posamezne postavke.</t>
  </si>
  <si>
    <t>lzvajalec  keramičarskih  del mora  pred pričetkom  del  pregledati  vse  površine,  ki bodo  oblagane  in opozoriti gradbeno vodstvo oziroma nadzor na eventuelne pomanjkljivosti, ki bi utegnile kvarno vplivati na na brezhibno polaganje keramike. Kasnejši izgovori o pomanjkljivih površinah bodo smatrani za brezpredmetne.</t>
  </si>
  <si>
    <t>SPLOŠNA DOLOČILA ZA SLIKOPLASKARSKO OBDELAVO</t>
  </si>
  <si>
    <t>V slikopleskarskih  delih so zajeta slikanja notranjih  sten in stropov.</t>
  </si>
  <si>
    <t>lzvajanje del in vsi uporabljeni materiali morajo po kvaliteti ustrezati veljavnim SIST -om. Material mora biti kvaliteten, pravilno pakiran in pravilno shranjen.</t>
  </si>
  <si>
    <t>Tolerance gladkosti in enakomernosti površin morajo ustrezati standardu DIN 18202.</t>
  </si>
  <si>
    <t>lzvajalec  slikarskih  del mora pred pričetkom dela pregledati vse površine, ki bodo slikane  in opozoriti izvajalca gradbenih del,  da se odstranijo eventuelne pomanjkljivosti, ki jih je opazil in katere bi utegnile kvarno vplivati na brezhibno izvršitev in kvaliteto slikarskih del.</t>
  </si>
  <si>
    <t xml:space="preserve">Kvaliteta izvršenega dela mora biti brezhibna. </t>
  </si>
  <si>
    <t>Barve  oziroma  barvne  odtenke  odobri  projektant. lzvajalec mora na zahtevo projektanta napraviti brezplačne vzorce.</t>
  </si>
  <si>
    <t>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t>
  </si>
  <si>
    <t>Vse slikane površine morajo biti enakomerne,  brez temnih ali svetlih lis, madežev, sledov po čopiču ali podobnih pomanjkljivosti.</t>
  </si>
  <si>
    <r>
      <t>2x kitanje in glajenje stropa</t>
    </r>
    <r>
      <rPr>
        <sz val="10"/>
        <color theme="1"/>
        <rFont val="Calibri"/>
        <family val="2"/>
        <charset val="238"/>
      </rPr>
      <t xml:space="preserve"> z disperzijsko tankoslojno izravnalno maso kot npr. JUB JUBOLIN S25 Fine ali enakovredno.</t>
    </r>
  </si>
  <si>
    <r>
      <t xml:space="preserve">Slikanje sten z visokopokrivno pralno dekorativno barvo   </t>
    </r>
    <r>
      <rPr>
        <sz val="10"/>
        <color theme="1"/>
        <rFont val="Calibri"/>
        <family val="2"/>
        <charset val="238"/>
      </rPr>
      <t>za zaščito močno obremenjenih notranjih stenskih površin. Izdelana je na osnovi vodne disperzije polimernih veziv. Barva se nanaša na osnovni premaz. Barva nudi visoko pralnost površine. Izgled premaza: mat. Uporabi se tip kot npr. JUB JUPOL Amikol. Barvni odtenek po RAL barvni lestvici določi naročnik skupaj s projektantom.</t>
    </r>
    <r>
      <rPr>
        <b/>
        <sz val="10"/>
        <color theme="1"/>
        <rFont val="Calibri"/>
        <family val="2"/>
        <charset val="238"/>
      </rPr>
      <t xml:space="preserve"> V postavki upoštevati 2x nanos barve.</t>
    </r>
  </si>
  <si>
    <r>
      <t>Nanos osnovnega premaza</t>
    </r>
    <r>
      <rPr>
        <sz val="10"/>
        <color theme="1"/>
        <rFont val="Calibri"/>
        <family val="2"/>
        <charset val="238"/>
      </rPr>
      <t xml:space="preserve"> pred slikanjem sten s pralno barvo. Uporabi se z vodo razrečen globinski osnovni premaz kot npr. JUB JUKOL Primer (v razmerju 1:1).</t>
    </r>
    <r>
      <rPr>
        <b/>
        <sz val="10"/>
        <color theme="1"/>
        <rFont val="Calibri"/>
        <family val="2"/>
        <charset val="238"/>
      </rPr>
      <t xml:space="preserve"> V postavki upoštevati 1x nanos emulzije.</t>
    </r>
  </si>
  <si>
    <t>Postavka zajema vse transporte in prenose, napravo lepila kot npr. MAPEI Keraflex ali enakovredno, fugirno maso s fugiranjem ter vsa pripravljalna in pomožna dela.</t>
  </si>
  <si>
    <t>SANITARNA IN POHIŠTVENA OPREMA SKUPAJ:</t>
  </si>
  <si>
    <t xml:space="preserve">SANITARNA IN POHIŠTVENA OPREMA </t>
  </si>
  <si>
    <t>STAVBNO MIZARSKI ELEMENTI</t>
  </si>
  <si>
    <t>STAVBNO MIZARSKI ELEMENTI SKUPAJ:</t>
  </si>
  <si>
    <t>SANITARNA IN POHIŠTVENA OPREMA</t>
  </si>
  <si>
    <t>MONTAŽNE STRANIŠČNE KABINE</t>
  </si>
  <si>
    <t>OPOMBA: Pred samo izvedbo obvezno preveriti mere na gradbišču! Dobavitelj oz. izvajalec izdela delavniški načrt. Pozicija sten in kabin razvidna iz načrta s področja arhitekture.</t>
  </si>
  <si>
    <t>IMPREGNACIJA STEN</t>
  </si>
  <si>
    <r>
      <rPr>
        <u/>
        <sz val="10"/>
        <color theme="1"/>
        <rFont val="Calibri"/>
        <family val="2"/>
        <charset val="238"/>
      </rPr>
      <t>Opomba</t>
    </r>
    <r>
      <rPr>
        <sz val="10"/>
        <color theme="1"/>
        <rFont val="Calibri"/>
        <family val="2"/>
        <charset val="238"/>
      </rPr>
      <t>: slikopleskarsko se obdelajo vse zidne površine nad položeno stensko oblogo iz keramike, vključno z mavčno kartonsko oblogo novih drsnih vrat.</t>
    </r>
  </si>
  <si>
    <r>
      <rPr>
        <u/>
        <sz val="10"/>
        <color theme="1"/>
        <rFont val="Calibri"/>
        <family val="2"/>
        <charset val="238"/>
      </rPr>
      <t>Opomba</t>
    </r>
    <r>
      <rPr>
        <sz val="10"/>
        <color theme="1"/>
        <rFont val="Calibri"/>
        <family val="2"/>
        <charset val="238"/>
      </rPr>
      <t>: premažejo se vse zidne površine nad položeno stensko oblogo iz keramike, vključno s mavčno kartonsko oblogo novih drsnih vrat.</t>
    </r>
  </si>
  <si>
    <t>▪ tip vrat</t>
  </si>
  <si>
    <t>▪ dim. gradbene odprtine</t>
  </si>
  <si>
    <t>/</t>
  </si>
  <si>
    <t>▪ površina</t>
  </si>
  <si>
    <t>▪ material okvirja</t>
  </si>
  <si>
    <t>▪ material vratnega krila</t>
  </si>
  <si>
    <t>▪ barva vratnega krila</t>
  </si>
  <si>
    <t>▪ zvočna izolativnost</t>
  </si>
  <si>
    <t>▪ ključavnica</t>
  </si>
  <si>
    <t>▪ ostale zahteve</t>
  </si>
  <si>
    <t>Dobava, izdelava in montaža notranjih vrat po PZI načrtu, načrt s področja arhitekture - sheme oken in vrat.</t>
  </si>
  <si>
    <t>▪ kljuka/ročaj</t>
  </si>
  <si>
    <t>▪ način vgradnje</t>
  </si>
  <si>
    <r>
      <t xml:space="preserve">Nabava in montaža okroglih ogledal ob otroških umivalnikih. </t>
    </r>
    <r>
      <rPr>
        <sz val="10"/>
        <color theme="1"/>
        <rFont val="Calibri"/>
        <family val="2"/>
        <charset val="238"/>
      </rPr>
      <t>Ogledalo z barvnim okvirjem</t>
    </r>
    <r>
      <rPr>
        <b/>
        <sz val="10"/>
        <color theme="1"/>
        <rFont val="Calibri"/>
        <family val="2"/>
        <charset val="238"/>
      </rPr>
      <t>.  B</t>
    </r>
    <r>
      <rPr>
        <sz val="10"/>
        <color theme="1"/>
        <rFont val="Calibri"/>
        <family val="2"/>
        <charset val="238"/>
      </rPr>
      <t>arva okvirja po izboru naročnika, glede na barvo stenske keramike in ostale opreme v prostoru. Premer ogledala 35-40cm.</t>
    </r>
  </si>
  <si>
    <t>Nabava samostoječega koša za smeti, 5L, premer 20cm, višina 27,5cm.</t>
  </si>
  <si>
    <r>
      <rPr>
        <b/>
        <sz val="10"/>
        <color theme="1"/>
        <rFont val="Calibri"/>
        <family val="2"/>
        <charset val="238"/>
      </rPr>
      <t>Dobava, nabava in polaganje stenske obloge</t>
    </r>
    <r>
      <rPr>
        <sz val="10"/>
        <color theme="1"/>
        <rFont val="Calibri"/>
        <family val="2"/>
        <charset val="238"/>
      </rPr>
      <t xml:space="preserve"> iz sanitarne keramike v akril cementnem lepilu, do višine 1,60m. Keramika vgrajena tankolepilno, stiki minimalni širine 2mm, stičenje s fugirno maso po RAL barvni lestvici, kvalitetni razred I, srednjega cenovnega razreda. Dimenzije formata 20x60cm. Tip keramike in barva po izboru naročnika s projektantom.</t>
    </r>
  </si>
  <si>
    <r>
      <rPr>
        <b/>
        <sz val="10"/>
        <color theme="1"/>
        <rFont val="Calibri"/>
        <family val="2"/>
        <charset val="238"/>
      </rPr>
      <t>Dobava, nabava in polaganje talne obloge</t>
    </r>
    <r>
      <rPr>
        <sz val="10"/>
        <color theme="1"/>
        <rFont val="Calibri"/>
        <family val="2"/>
        <charset val="238"/>
      </rPr>
      <t xml:space="preserve"> iz nedrseče granitogres keramike v akril cementnem lepilu. Keramika vgrajena tankolepilno, stiki minimalni širine 2mm, stičenje s fugirno maso po RAL barvni lestvici, kvalitetni razred I, srednjega cenovnega razreda. Stopnja protizdrsnosti R11 oz. min.R10. Dimenzije formata 60x60cm. Tip keramike in barva po izboru naročnika s projektantom. </t>
    </r>
  </si>
  <si>
    <r>
      <rPr>
        <b/>
        <u/>
        <sz val="10"/>
        <color theme="1"/>
        <rFont val="Calibri"/>
        <family val="2"/>
        <charset val="238"/>
      </rPr>
      <t>Opomba:</t>
    </r>
    <r>
      <rPr>
        <sz val="10"/>
        <color theme="1"/>
        <rFont val="Calibri"/>
        <family val="2"/>
        <charset val="238"/>
      </rPr>
      <t xml:space="preserve"> količina v postavki je le ocenjena. Končni izračun po dejansko opravljenem delu, glede na obseg del.</t>
    </r>
  </si>
  <si>
    <t>• skupna debelina stene 12cm</t>
  </si>
  <si>
    <t>Dobava materiala in izvedba nanosa emulzije na stene, namenjene izboljšanju oprijema, izenačenju in utrjevanju podlage pred polaganjem nove stenske obloge iz keramike kot npr. Ceresit CT 19 ali enakovredno.</t>
  </si>
  <si>
    <r>
      <t>2x kitanje in glajenje sten</t>
    </r>
    <r>
      <rPr>
        <sz val="10"/>
        <color theme="1"/>
        <rFont val="Calibri"/>
        <family val="2"/>
        <charset val="238"/>
      </rPr>
      <t xml:space="preserve"> v območju slikopleskarske obdelave z disperzijsko tankoslojno izravnalno maso kot npr. JUB JUBOLIN S25 Fine ali enakovredno.</t>
    </r>
  </si>
  <si>
    <r>
      <t xml:space="preserve">Nabava in montaža zaprtega stenskega visečega elementa, </t>
    </r>
    <r>
      <rPr>
        <sz val="10"/>
        <color theme="1"/>
        <rFont val="Calibri"/>
        <family val="2"/>
        <charset val="238"/>
      </rPr>
      <t>omarica</t>
    </r>
    <r>
      <rPr>
        <b/>
        <sz val="10"/>
        <color theme="1"/>
        <rFont val="Calibri"/>
        <family val="2"/>
        <charset val="238"/>
      </rPr>
      <t xml:space="preserve"> </t>
    </r>
    <r>
      <rPr>
        <sz val="10"/>
        <color theme="1"/>
        <rFont val="Calibri"/>
        <family val="2"/>
        <charset val="238"/>
      </rPr>
      <t xml:space="preserve">za shranjevanje čistil, z dvokrilnimi vrati. Dimenzije elementa (60)70x30x60(80)cm. </t>
    </r>
    <r>
      <rPr>
        <b/>
        <u/>
        <sz val="10"/>
        <color theme="1"/>
        <rFont val="Calibri"/>
        <family val="2"/>
        <charset val="238"/>
      </rPr>
      <t>Alternativa:</t>
    </r>
    <r>
      <rPr>
        <b/>
        <sz val="10"/>
        <color theme="1"/>
        <rFont val="Calibri"/>
        <family val="2"/>
        <charset val="238"/>
      </rPr>
      <t xml:space="preserve"> lahko se dobavita dve manjši ločeni omarici v skupni dolžini osnovne.</t>
    </r>
    <r>
      <rPr>
        <sz val="10"/>
        <color theme="1"/>
        <rFont val="Calibri"/>
        <family val="2"/>
        <charset val="238"/>
      </rPr>
      <t xml:space="preserve"> Izbor barve glede na ostalo opremo in keramiko prostora.</t>
    </r>
  </si>
  <si>
    <r>
      <rPr>
        <b/>
        <sz val="10"/>
        <color theme="1"/>
        <rFont val="Calibri"/>
        <family val="2"/>
        <charset val="238"/>
      </rPr>
      <t xml:space="preserve">Dobava materiala in izvedba (spuščenega) obešenega stropa </t>
    </r>
    <r>
      <rPr>
        <sz val="10"/>
        <color theme="1"/>
        <rFont val="Calibri"/>
        <family val="2"/>
        <charset val="238"/>
      </rPr>
      <t>z žičnimi obešali. Izvede se kasetni strop tip kot npr. "Armstrong" ali enakovredno. Polnila polna iz mineralne plošče dim. 60x60cm, v beli barvi z obliko roba tip BOARD, debelina plošč 15mm. Profili za montažo plošč v beli barvi. Strop se izvede na višini 2,90m od gotovega tlaka v prostoru! V ceno je potrebno vključiti vse prenose materiala, ves pritrdilni material, vsa pripravljalna ter pomožna dela.</t>
    </r>
  </si>
  <si>
    <r>
      <rPr>
        <b/>
        <sz val="9"/>
        <rFont val="Ebrima"/>
        <charset val="238"/>
      </rPr>
      <t xml:space="preserve">Odklop in demontaža obstoječega radiatorja. </t>
    </r>
    <r>
      <rPr>
        <sz val="9"/>
        <color theme="1" tint="0.499984740745262"/>
        <rFont val="Ebrima"/>
        <charset val="238"/>
      </rPr>
      <t>Iznos iz objekta in direktno nakladanje na kamion ter odvoz na trajno deponijo v oddaljenosti do 10km, skupaj s plačiom vseh pristojbin za trajno deponiranje odpadnega materiala!</t>
    </r>
  </si>
  <si>
    <r>
      <t xml:space="preserve">Dobava materiala in zidarska obdelava špalet </t>
    </r>
    <r>
      <rPr>
        <sz val="10"/>
        <color theme="1"/>
        <rFont val="Calibri"/>
        <family val="2"/>
        <charset val="238"/>
      </rPr>
      <t>po iztrganju obstoječih vrat. Zapolnitev neravnin z zidarsko cementno malto, ter grobo in fino zaribavanje.</t>
    </r>
  </si>
  <si>
    <t>suhomontažno v opečne stene</t>
  </si>
  <si>
    <t>dvojno nasadilo</t>
  </si>
  <si>
    <t>cilindrična ključavnica</t>
  </si>
  <si>
    <t xml:space="preserve">tipska kot npr. HOPPE Paris, črna </t>
  </si>
  <si>
    <t>kovinski (aluminijast) podboj, prašno barvan po RAL barvni lestvici enako kot vratno krilo</t>
  </si>
  <si>
    <t>▪ način odpiranja</t>
  </si>
  <si>
    <t>POZ VD1</t>
  </si>
  <si>
    <t>POZ VK2</t>
  </si>
  <si>
    <r>
      <rPr>
        <b/>
        <u/>
        <sz val="11"/>
        <color theme="1"/>
        <rFont val="Calibri"/>
        <family val="2"/>
        <charset val="238"/>
      </rPr>
      <t>OPOMBA</t>
    </r>
    <r>
      <rPr>
        <b/>
        <sz val="11"/>
        <color theme="1"/>
        <rFont val="Calibri"/>
        <family val="2"/>
        <charset val="238"/>
      </rPr>
      <t>: pred naročilom in izdelavo ter vgradnjo elementa obvezno preveriti vse mere na mestu vgradnje!</t>
    </r>
  </si>
  <si>
    <t>Opomba: izvajalec izdela delavniški načrt! Pred izdelavo opreme obvezno preveriti vse mere na mestu vgradnje!</t>
  </si>
  <si>
    <t>▪ dim. visoke omarice (šxgxv)</t>
  </si>
  <si>
    <t>▪ dim. pulta (šxg)</t>
  </si>
  <si>
    <r>
      <rPr>
        <b/>
        <sz val="10"/>
        <color theme="1"/>
        <rFont val="Calibri"/>
        <family val="2"/>
        <charset val="238"/>
      </rPr>
      <t xml:space="preserve">Dobava materiala in naprava zaščite v prostorih, </t>
    </r>
    <r>
      <rPr>
        <sz val="10"/>
        <color theme="1"/>
        <rFont val="Calibri"/>
        <family val="2"/>
        <charset val="238"/>
      </rPr>
      <t>ki mejijo na območja, kjer se izvajajo rušitve in druga gradbeno obrtniška dela.</t>
    </r>
  </si>
  <si>
    <r>
      <t xml:space="preserve">Odstranitev z iztrganjem dotrajanih vertikalnih vodovodnih in odtočnih kanalizacijskih cevi v opečnih stenah in sicer v območju obstoječih umivalnikov, WC školjk ter cevi ogrevanja obstoječega radiatorja. </t>
    </r>
    <r>
      <rPr>
        <sz val="10"/>
        <color theme="1"/>
        <rFont val="Calibri"/>
        <family val="2"/>
        <charset val="238"/>
      </rPr>
      <t>Delo poteka deloma ročno, deloma z električnim orodjem.</t>
    </r>
    <r>
      <rPr>
        <b/>
        <sz val="10"/>
        <color theme="1"/>
        <rFont val="Calibri"/>
        <family val="2"/>
        <charset val="238"/>
      </rPr>
      <t xml:space="preserve"> </t>
    </r>
    <r>
      <rPr>
        <sz val="10"/>
        <color theme="1" tint="0.499984740745262"/>
        <rFont val="Calibri"/>
        <family val="2"/>
        <charset val="238"/>
      </rPr>
      <t xml:space="preserve"> Iznos opadnega materiala iz objekta in direktno nakladanje na kamion ter odvoz na trajno deponijo v oddaljenosti do 10km, skupaj s plačiom vseh pristojbin za trajno deponiranje odpadnega materiala!</t>
    </r>
  </si>
  <si>
    <r>
      <rPr>
        <b/>
        <u/>
        <sz val="10"/>
        <color theme="1"/>
        <rFont val="Calibri"/>
        <family val="2"/>
        <charset val="238"/>
      </rPr>
      <t>Opomba:</t>
    </r>
    <r>
      <rPr>
        <sz val="10"/>
        <color theme="1"/>
        <rFont val="Calibri"/>
        <family val="2"/>
        <charset val="238"/>
      </rPr>
      <t xml:space="preserve"> podana le ocena. Končne količine bodo ovrednotene po dejansko opravljenem delu!</t>
    </r>
  </si>
  <si>
    <r>
      <rPr>
        <b/>
        <u/>
        <sz val="10"/>
        <color theme="1"/>
        <rFont val="Calibri"/>
        <family val="2"/>
        <charset val="238"/>
      </rPr>
      <t>Opomba</t>
    </r>
    <r>
      <rPr>
        <b/>
        <sz val="10"/>
        <color theme="1"/>
        <rFont val="Calibri"/>
        <family val="2"/>
        <charset val="238"/>
      </rPr>
      <t xml:space="preserve">: </t>
    </r>
    <r>
      <rPr>
        <sz val="10"/>
        <color theme="1"/>
        <rFont val="Calibri"/>
        <family val="2"/>
        <charset val="238"/>
      </rPr>
      <t>v postavki je navedena le ocena debeline estriha. Dejanska debelina novega estriha se določi po iztrganju obstoječega in glede na debelino nove talne keramične obloge, ter se prilagodi glede na obstoječi nivo tlaka v igralnici!</t>
    </r>
  </si>
  <si>
    <t>1 x leva</t>
  </si>
  <si>
    <t>POZ VK3</t>
  </si>
  <si>
    <t>POZ VK4</t>
  </si>
  <si>
    <r>
      <t xml:space="preserve">Dobava in vzidava podometnega splakovalnika </t>
    </r>
    <r>
      <rPr>
        <sz val="10"/>
        <color theme="1"/>
        <rFont val="Calibri"/>
        <family val="2"/>
        <charset val="238"/>
      </rPr>
      <t>tip kot npr. proizvajalca "Geberit". Element se suhomontažno obdela (zajeto v suho montažnih delih). Postavka zajema ves pritrdilni in montažni material, predpripravo ter vsa pomožna dela.</t>
    </r>
  </si>
  <si>
    <r>
      <t xml:space="preserve">Nabava viseče WC školjke, </t>
    </r>
    <r>
      <rPr>
        <sz val="10"/>
        <color theme="1"/>
        <rFont val="Calibri"/>
        <family val="2"/>
        <charset val="238"/>
      </rPr>
      <t>brezrobna, vključno pokrovom s počasnim zapiranjem, kot npr. Aquaprima, proizvajalca Turavit ali enakovredno. Velikost 490x360x330mm. Bela sijoča barva.</t>
    </r>
  </si>
  <si>
    <t xml:space="preserve">SKUPNA REKAPITULACIJA </t>
  </si>
  <si>
    <t>RAL po izboru investitorja</t>
  </si>
  <si>
    <t>leseno iz HDF plošč, jedro iz iverokala, masivni robovi, soft izvedba robov, obloga laminat CPL</t>
  </si>
  <si>
    <r>
      <t xml:space="preserve">Izravnava z obdelavo vseh neravnin na stenah </t>
    </r>
    <r>
      <rPr>
        <sz val="10"/>
        <color theme="1"/>
        <rFont val="Calibri"/>
        <family val="2"/>
        <charset val="238"/>
      </rPr>
      <t>z izravnalno malto</t>
    </r>
    <r>
      <rPr>
        <b/>
        <sz val="10"/>
        <color theme="1"/>
        <rFont val="Calibri"/>
        <family val="2"/>
        <charset val="238"/>
      </rPr>
      <t xml:space="preserve"> </t>
    </r>
    <r>
      <rPr>
        <sz val="10"/>
        <color theme="1"/>
        <rFont val="Calibri"/>
        <family val="2"/>
        <charset val="238"/>
      </rPr>
      <t>po odstranitvi obstoječe obloge iz keramike, vključno z odstranitvijo vseh ostankov lepila. Zapolnijo se tudi vsi žepi, ki so nastali zaradi iztrganja vseh vodov vodovoda, ogrevanja in kanalizacije. Malta se nanaša z gladilko ali lopatico.</t>
    </r>
    <r>
      <rPr>
        <b/>
        <sz val="10"/>
        <color theme="1"/>
        <rFont val="Calibri"/>
        <family val="2"/>
        <charset val="238"/>
      </rPr>
      <t xml:space="preserve"> </t>
    </r>
    <r>
      <rPr>
        <sz val="10"/>
        <color theme="1"/>
        <rFont val="Calibri"/>
        <family val="2"/>
        <charset val="238"/>
      </rPr>
      <t>Uporabi se hitrosušeča izravnalna malta kot npr. MUREXIN AM 30 ali enakovredno. V postavki zajeti vsi prenosi materiala, naprava izravnalne malte, vsa pripravljalna ter pomožna dela.</t>
    </r>
  </si>
  <si>
    <r>
      <t xml:space="preserve">Dobava in postavitev montažnih sten straniščnih kabin iz plošč 13mm debelega HPL laminata (MAX plošče). Okovje in nogice iz brušenega jekla. Stene kabin so dvignjene 10cm od gotovega tlaka. Višina sten do 130cm. Vsaka kabina ima enokrilna vrata. Ojačitveni profili (tečaji) so skriti za vrati kabin zaradi preprečitve stikanja prstov med vratnim krilom in podbojem. </t>
    </r>
    <r>
      <rPr>
        <i/>
        <sz val="10"/>
        <color theme="1"/>
        <rFont val="Calibri"/>
        <family val="2"/>
        <charset val="238"/>
      </rPr>
      <t>(Alternativa: izveden stik vratnega krila s steno s t.i. ščetinasto pripiro).</t>
    </r>
    <r>
      <rPr>
        <sz val="10"/>
        <color theme="1"/>
        <rFont val="Calibri"/>
        <family val="2"/>
        <charset val="238"/>
      </rPr>
      <t xml:space="preserve"> Barva plošč po izboru naročnika s projektantom. V postavki zajeti vsi prenosi in transporti, ves pritrdilni in vezni material, vsa pripravljalna ter pomožna dela.</t>
    </r>
  </si>
  <si>
    <r>
      <t>2x slikanje (beljenje) stropa</t>
    </r>
    <r>
      <rPr>
        <sz val="10"/>
        <color theme="1"/>
        <rFont val="Calibri"/>
        <family val="2"/>
        <charset val="238"/>
      </rPr>
      <t xml:space="preserve"> z visokopokrivno paropropustno dekorativno barvo za notranje prostore. Barva mora biti na osnovi vodne disperzije.</t>
    </r>
  </si>
  <si>
    <r>
      <t>Nabava nadpultnega kopalniškega umivalnika, vključno z armaturo</t>
    </r>
    <r>
      <rPr>
        <sz val="10"/>
        <color theme="1"/>
        <rFont val="Calibri"/>
        <family val="2"/>
        <charset val="238"/>
      </rPr>
      <t xml:space="preserve"> kot npr. MIRAGGIO Varna 600 UMVAR600, beli, pravokotne oblike, umetni kamen, dimezija (šxgxv) 60x42x13cm ali enakovredno</t>
    </r>
    <r>
      <rPr>
        <b/>
        <sz val="10"/>
        <color theme="1"/>
        <rFont val="Calibri"/>
        <family val="2"/>
        <charset val="238"/>
      </rPr>
      <t>.</t>
    </r>
  </si>
  <si>
    <r>
      <t xml:space="preserve">armatura </t>
    </r>
    <r>
      <rPr>
        <sz val="10"/>
        <color theme="1"/>
        <rFont val="Calibri"/>
        <family val="2"/>
        <charset val="238"/>
      </rPr>
      <t>kot npr. Pearl ali enakovredno, kovina krom</t>
    </r>
  </si>
  <si>
    <r>
      <rPr>
        <b/>
        <sz val="10"/>
        <color theme="1"/>
        <rFont val="Calibri"/>
        <family val="2"/>
        <charset val="238"/>
      </rPr>
      <t xml:space="preserve">Dobava, nabava in vgradnja dilatacijskega profila med različnimi tlaki. </t>
    </r>
    <r>
      <rPr>
        <sz val="10"/>
        <color theme="1"/>
        <rFont val="Calibri"/>
        <family val="2"/>
        <charset val="238"/>
      </rPr>
      <t>Prehodni profil za tlake iste višine. Višina profila se prilagodi višini keramike. Materil: aluminij.</t>
    </r>
  </si>
  <si>
    <r>
      <t xml:space="preserve">Silikoniziranje s trajno elastičnim kitom. </t>
    </r>
    <r>
      <rPr>
        <sz val="10"/>
        <color theme="1"/>
        <rFont val="Calibri"/>
        <family val="2"/>
        <charset val="238"/>
      </rPr>
      <t>Barva kita se prilagodi barvi fugirne mase. Zatesnijo se stiki tlak-stena, stena-stena.</t>
    </r>
  </si>
  <si>
    <t>H.</t>
  </si>
  <si>
    <t>ELEKTRO INŠTALACIJE</t>
  </si>
  <si>
    <t>STROJNE INŠTALACIJE</t>
  </si>
  <si>
    <t>VODOVOD IN KANALIZACIJA</t>
  </si>
  <si>
    <t>PREZRAČEVANJE</t>
  </si>
  <si>
    <t>OGREVANJE</t>
  </si>
  <si>
    <r>
      <t xml:space="preserve">Nabava tuš podstavka z integrirano kanaleto na sredini. </t>
    </r>
    <r>
      <rPr>
        <sz val="10"/>
        <color theme="1"/>
        <rFont val="Calibri"/>
        <family val="2"/>
        <charset val="238"/>
      </rPr>
      <t>Protizdrsna površina. Bela barva, dimenzija elementa 90x90x3cm.</t>
    </r>
    <r>
      <rPr>
        <b/>
        <sz val="10"/>
        <color theme="1"/>
        <rFont val="Calibri"/>
        <family val="2"/>
        <charset val="238"/>
      </rPr>
      <t xml:space="preserve"> </t>
    </r>
    <r>
      <rPr>
        <sz val="10"/>
        <color theme="1"/>
        <rFont val="Calibri"/>
        <family val="2"/>
        <charset val="238"/>
      </rPr>
      <t xml:space="preserve">Antibakterijski zaključni sloj. Inox rešetka in sifon </t>
    </r>
    <r>
      <rPr>
        <sz val="10"/>
        <color theme="1"/>
        <rFont val="Arial"/>
        <family val="2"/>
        <charset val="238"/>
      </rPr>
      <t>Ø</t>
    </r>
    <r>
      <rPr>
        <sz val="10"/>
        <color theme="1"/>
        <rFont val="Calibri"/>
        <family val="2"/>
        <charset val="238"/>
      </rPr>
      <t>90. Reliefna struktura, Stone efekt. Slika kot primer.</t>
    </r>
  </si>
  <si>
    <t>29_2026</t>
  </si>
  <si>
    <t>Maribor, maj 2026</t>
  </si>
  <si>
    <r>
      <rPr>
        <b/>
        <sz val="9"/>
        <rFont val="Calibri"/>
        <family val="2"/>
        <charset val="238"/>
      </rPr>
      <t>•</t>
    </r>
    <r>
      <rPr>
        <b/>
        <sz val="9"/>
        <rFont val="Ebrima"/>
        <charset val="238"/>
      </rPr>
      <t xml:space="preserve"> WC školjka</t>
    </r>
  </si>
  <si>
    <t>Odklop in demontaža kopalne kadi.</t>
  </si>
  <si>
    <r>
      <t xml:space="preserve">Iztrganje in odstranitev obstoječih lesenih vrat, vključno z nadsvetlobo in lesenim podbojem. </t>
    </r>
    <r>
      <rPr>
        <sz val="10"/>
        <rFont val="Calibri"/>
        <family val="2"/>
        <charset val="238"/>
      </rPr>
      <t xml:space="preserve"> Velikost elementa 80x293cm.</t>
    </r>
    <r>
      <rPr>
        <sz val="10"/>
        <color theme="1" tint="0.499984740745262"/>
        <rFont val="Calibri"/>
        <family val="2"/>
        <charset val="238"/>
      </rPr>
      <t xml:space="preserve"> Iznos elementa iz objekta in direktno nakladanje na kamion ter odvoz na trajno deponijo v oddaljenosti do 10km, skupaj s plačiom vseh pristojbin za trajno deponiranje odpadnega materiala!</t>
    </r>
  </si>
  <si>
    <r>
      <t xml:space="preserve">utori </t>
    </r>
    <r>
      <rPr>
        <sz val="10"/>
        <color theme="1"/>
        <rFont val="Calibri"/>
        <family val="2"/>
        <charset val="238"/>
      </rPr>
      <t>za vgradnjo novih odtočnih cevi in cevi vodovoda v območju nove lokacije umivalnikov in WC školjk (razvidno iz načrta arhitekture). Delo poteka z rezalnikom zidnih utorov.</t>
    </r>
    <r>
      <rPr>
        <b/>
        <sz val="10"/>
        <color theme="1"/>
        <rFont val="Calibri"/>
        <family val="2"/>
        <charset val="238"/>
      </rPr>
      <t xml:space="preserve"> </t>
    </r>
  </si>
  <si>
    <t>MONTAŽNE SANITARNE STENE</t>
  </si>
  <si>
    <r>
      <rPr>
        <b/>
        <sz val="10"/>
        <color theme="1"/>
        <rFont val="Calibri"/>
        <family val="2"/>
        <charset val="238"/>
      </rPr>
      <t>Dobava materiala in izdelava suhomontažne "gips" obloge vgradnih kotličkov</t>
    </r>
    <r>
      <rPr>
        <sz val="10"/>
        <color theme="1"/>
        <rFont val="Calibri"/>
        <family val="2"/>
        <charset val="238"/>
      </rPr>
      <t xml:space="preserve"> do višine 1,30m. Enostranska dvoslojna obloga iz mavčno-kartonskih gradbenih plošč GKB na aluminijasti podkonstrukciji iz CD profilov, skupna debelina obloge 2x1,25mm, bandažiranje stikov med ploščami; upoštevati ves vezni material, vezne kotnike, zaključne letvice in drugo. V ceno je potrebno vključiti vse prenose materiala, vsa pripravljalna ter pomožna dela. </t>
    </r>
    <r>
      <rPr>
        <b/>
        <sz val="10"/>
        <color theme="1"/>
        <rFont val="Calibri"/>
        <family val="2"/>
        <charset val="238"/>
      </rPr>
      <t>Uporabijo se vodoodporne plošče za vlažne prostore.</t>
    </r>
  </si>
  <si>
    <t>1 x desna</t>
  </si>
  <si>
    <t>0,80x2,05+N(0,85)m</t>
  </si>
  <si>
    <t>2,32m2</t>
  </si>
  <si>
    <t>enokrilna s fiksno zastekljeno nadsvetlobo</t>
  </si>
  <si>
    <t>trojno nasadilo, vgrajena zaščita pred vkleščenjem prstov (ena na notranji, druga na zunanji strani + opcija zaščitni zapah)</t>
  </si>
  <si>
    <t>tipska inox kljuka, črna mat</t>
  </si>
  <si>
    <t>cilindrična ključavnica, oglata, črna mat</t>
  </si>
  <si>
    <t>okvir rila leseno iz HDF ali MDF plošč, jedro iz iverokala, masivni robovi, soft izvedba robov, obloga laminat CPL</t>
  </si>
  <si>
    <t>Nabava samostoječega koša za smeti, 10L, premer 20cm, višina 27,5cm.</t>
  </si>
  <si>
    <r>
      <t xml:space="preserve">Nabava in montaža odprtega visečega elementa, </t>
    </r>
    <r>
      <rPr>
        <sz val="10"/>
        <color theme="1"/>
        <rFont val="Calibri"/>
        <family val="2"/>
        <charset val="238"/>
      </rPr>
      <t>križna razdelba, predalniki za shranjevanje otroških plenic. Število predalnikov 4x4. Dimenzija elementa 80x80cm.</t>
    </r>
    <r>
      <rPr>
        <b/>
        <sz val="10"/>
        <color theme="1"/>
        <rFont val="Calibri"/>
        <family val="2"/>
        <charset val="238"/>
      </rPr>
      <t xml:space="preserve"> </t>
    </r>
    <r>
      <rPr>
        <sz val="10"/>
        <color theme="1"/>
        <rFont val="Calibri"/>
        <family val="2"/>
        <charset val="238"/>
      </rPr>
      <t>Izbor barve glede na ostalo opremo in keramiko prostora.</t>
    </r>
  </si>
  <si>
    <r>
      <t xml:space="preserve">Nabava in montaža odprtih stenskih polic za kahlice, vključno z odcejevalnikom. </t>
    </r>
    <r>
      <rPr>
        <sz val="10"/>
        <color theme="1"/>
        <rFont val="Calibri"/>
        <family val="2"/>
        <charset val="238"/>
      </rPr>
      <t>Dolžina 100cm, globina 30cm.</t>
    </r>
  </si>
  <si>
    <t>GRADBENO OBRTNIŠKA DELA ( oddelek Račke)</t>
  </si>
  <si>
    <t>GRADBENO OBRTNIŠKA DELA ( oddelek Pikapolonice)</t>
  </si>
  <si>
    <t>GRADBENO OBRTNIŠKA DELA ( oddelek Levčki)</t>
  </si>
  <si>
    <t>GRADBENO OBRTNIŠKA DELA ( oddelek Slončki)</t>
  </si>
  <si>
    <t>Sanitarije oddelek Slončki</t>
  </si>
  <si>
    <t>Sanitarije oddelek Levčki</t>
  </si>
  <si>
    <t>Sanitarije oddelek Pikapolonice</t>
  </si>
  <si>
    <t>Sanitarije oddelek Račke</t>
  </si>
  <si>
    <r>
      <rPr>
        <b/>
        <sz val="9"/>
        <rFont val="Calibri"/>
        <family val="2"/>
        <charset val="238"/>
      </rPr>
      <t>•</t>
    </r>
    <r>
      <rPr>
        <b/>
        <sz val="9"/>
        <rFont val="Ebrima"/>
        <charset val="238"/>
      </rPr>
      <t xml:space="preserve"> WC školjka</t>
    </r>
    <r>
      <rPr>
        <b/>
        <sz val="9"/>
        <rFont val="Ebrima"/>
        <family val="2"/>
        <charset val="238"/>
      </rPr>
      <t xml:space="preserve"> s kotličkom</t>
    </r>
  </si>
  <si>
    <r>
      <t xml:space="preserve">Iztrganje in odstranitev lesenega podboja obstoječih lesenih vrat, vključno z vratnim krilom. </t>
    </r>
    <r>
      <rPr>
        <sz val="10"/>
        <rFont val="Calibri"/>
        <family val="2"/>
        <charset val="238"/>
      </rPr>
      <t xml:space="preserve"> Velikost elementa 80x205cm.</t>
    </r>
    <r>
      <rPr>
        <sz val="10"/>
        <color theme="1" tint="0.499984740745262"/>
        <rFont val="Calibri"/>
        <family val="2"/>
        <charset val="238"/>
      </rPr>
      <t xml:space="preserve"> Iznos elementa iz objekta in direktno nakladanje na kamion ter odvoz na trajno deponijo v oddaljenosti do 10km, skupaj s plačiom vseh pristojbin za trajno deponiranje odpadnega materiala!</t>
    </r>
  </si>
  <si>
    <t>OPOMBA: Izbijanje stavbnega pohištva izvajati tako, da se stene čim manj poškodujejo! Nadsvetloba ostane!</t>
  </si>
  <si>
    <r>
      <t xml:space="preserve">Razbijanje in odstranitev celotnega betonskega estriha, vključno s talno oblogo iz sanitarne keramike, ter odstranitev vseh dotrajanih horizontalnih odtočnih cevi obstoječih umivalnikov, WC školj ter cevi ogrevanja obstoječega radiatorja. </t>
    </r>
    <r>
      <rPr>
        <sz val="10"/>
        <color theme="1"/>
        <rFont val="Calibri"/>
        <family val="2"/>
        <charset val="238"/>
      </rPr>
      <t>Delo poteka deloma ročno, deloma s kompresorskim orodjem.</t>
    </r>
    <r>
      <rPr>
        <b/>
        <sz val="10"/>
        <color theme="1"/>
        <rFont val="Calibri"/>
        <family val="2"/>
        <charset val="238"/>
      </rPr>
      <t xml:space="preserve"> </t>
    </r>
    <r>
      <rPr>
        <sz val="10"/>
        <color theme="1" tint="0.499984740745262"/>
        <rFont val="Calibri"/>
        <family val="2"/>
        <charset val="238"/>
      </rPr>
      <t xml:space="preserve"> Iznos odpadnega materiala iz objekta in direktno nakladanje na kamion ter odvoz na trajno deponijo v oddaljenosti do 10km, skupaj s plačiom vseh pristojbin za trajno deponiranje odpadnega materiala!</t>
    </r>
  </si>
  <si>
    <r>
      <t xml:space="preserve">Naprava preboja v obstoječi opečni steni iz opeke, </t>
    </r>
    <r>
      <rPr>
        <sz val="10"/>
        <color theme="1"/>
        <rFont val="Calibri"/>
        <family val="2"/>
        <charset val="238"/>
      </rPr>
      <t>debeline 15cm. Diamantni rez in odstranitev zidakov s pomočjo električnega orodja. V postavki zajeti iznos odpadnega materiala iz objekta, nakladanje in odvoz, vključno s plačilom cseh pristojbin.</t>
    </r>
  </si>
  <si>
    <r>
      <rPr>
        <b/>
        <sz val="9"/>
        <rFont val="Ebrima"/>
        <charset val="238"/>
      </rPr>
      <t>Odstranitev z demontažo in razbijanjem</t>
    </r>
    <r>
      <rPr>
        <sz val="9"/>
        <rFont val="Ebrima"/>
        <charset val="238"/>
      </rPr>
      <t xml:space="preserve"> nizkih montažnih predelnih sten obstoječih WC kabin, vključno z vratnima kriloma. Nosilna konstrukcija iz jeklenih profilov, ter polnilom iz MAX plošč.</t>
    </r>
    <r>
      <rPr>
        <sz val="9"/>
        <color theme="1" tint="0.499984740745262"/>
        <rFont val="Ebrima"/>
        <charset val="238"/>
      </rPr>
      <t xml:space="preserve"> Iznos odpadnega materiala iz objekta in direktno nakladanje na kamion ter odvoz na trajno deponijo v oddaljenosti do 10km, skupaj s plačiom vseh pristojbin za trajno deponiranje odpadnega materiala!</t>
    </r>
  </si>
  <si>
    <r>
      <t xml:space="preserve">Dobava materiala in pozidava zidne odprtine po iztrganju obstoječih vrat. </t>
    </r>
    <r>
      <rPr>
        <sz val="10"/>
        <color theme="1"/>
        <rFont val="Calibri"/>
        <family val="2"/>
        <charset val="238"/>
      </rPr>
      <t>Debelina stene 15cm. Uporabijo se zidaki iz opeke ali porobetona. V postavki zajeti vsi prenosi, naprava lepilne malte, rezanje blokov, vsa pripravljalna ter pomožna dela</t>
    </r>
    <r>
      <rPr>
        <b/>
        <sz val="10"/>
        <color theme="1"/>
        <rFont val="Calibri"/>
        <family val="2"/>
        <charset val="238"/>
      </rPr>
      <t>.</t>
    </r>
  </si>
  <si>
    <t>• frontalna stena dolžine 188cm z integriranima vratnima kriloma, prečna stena dolžine 110cm. Svetla širina prehoda iz kabine min.55cm.</t>
  </si>
  <si>
    <t>enokrilna v steklu</t>
  </si>
  <si>
    <t>0,86x2,05m</t>
  </si>
  <si>
    <t>1,76m2</t>
  </si>
  <si>
    <t>ob steni</t>
  </si>
  <si>
    <t>▪ material okvirja (podboja)</t>
  </si>
  <si>
    <t xml:space="preserve">kovinski (aluminijast) podboj, prašno barvan po RAL barvni lestvici </t>
  </si>
  <si>
    <t>varnostno lepljeno ali kaljeno steklo, zaobljeni robovi</t>
  </si>
  <si>
    <t>prozorno</t>
  </si>
  <si>
    <t>potopna za steklena drsna vrata</t>
  </si>
  <si>
    <t>ob steno, zunanje zgornej vodilo, aluminijaska maska</t>
  </si>
  <si>
    <t>vgrajena zaščita pred vkleščenjem prstov (ena na notranji, druga na zunanji strani. Ustavljalec (blažilnik) vrat</t>
  </si>
  <si>
    <t>GRADBENO OBRTNIŠKA DELA ( oddelek Čebelice)</t>
  </si>
  <si>
    <t>GRADBENO OBRTNIŠKA DELA ( oddelek Raki)</t>
  </si>
  <si>
    <t>GRADBENO OBRTNIŠKA DELA ( oddelek Polžki)</t>
  </si>
  <si>
    <r>
      <rPr>
        <b/>
        <sz val="9"/>
        <rFont val="Calibri"/>
        <family val="2"/>
        <charset val="238"/>
      </rPr>
      <t>•</t>
    </r>
    <r>
      <rPr>
        <b/>
        <sz val="9"/>
        <rFont val="Ebrima"/>
        <charset val="238"/>
      </rPr>
      <t xml:space="preserve"> trokadero</t>
    </r>
  </si>
  <si>
    <t xml:space="preserve">OPOMBA: Izbijanje stavbnega pohištva izvajati tako, da se stene čim manj poškodujejo! </t>
  </si>
  <si>
    <r>
      <t xml:space="preserve">Iztrganje in odstranitev obstoječih lesenih vrat, vključno z vratnim krilom in nadsvetlobo. </t>
    </r>
    <r>
      <rPr>
        <sz val="10"/>
        <rFont val="Calibri"/>
        <family val="2"/>
        <charset val="238"/>
      </rPr>
      <t xml:space="preserve"> Velikost elementa 80x290cm.</t>
    </r>
    <r>
      <rPr>
        <sz val="10"/>
        <color theme="1" tint="0.499984740745262"/>
        <rFont val="Calibri"/>
        <family val="2"/>
        <charset val="238"/>
      </rPr>
      <t xml:space="preserve"> Iznos elementa iz objekta in direktno nakladanje na kamion ter odvoz na trajno deponijo v oddaljenosti do 10km, skupaj s plačiom vseh pristojbin za trajno deponiranje odpadnega materiala!</t>
    </r>
  </si>
  <si>
    <r>
      <t>Rušenje obstoječe opečne stene</t>
    </r>
    <r>
      <rPr>
        <sz val="10"/>
        <color theme="1"/>
        <rFont val="Calibri"/>
        <family val="2"/>
        <charset val="238"/>
      </rPr>
      <t xml:space="preserve"> in širitev odprtine za prehod iz WC kabin v umivalni del sanitarij. Ruši se del predelne nenosilne stene, debeline 14cm. V postavki zajeti tudi izdelavo ležišč za opečne preklade (dim. ležišča 20cm), iznos odpadnega materiala iz objekta, nakladanje in odvoz na trajno deponijo s plačilom vseh pristojbin.</t>
    </r>
  </si>
  <si>
    <r>
      <t xml:space="preserve">Razbijanje ter kompletna odstranitev talne obloge </t>
    </r>
    <r>
      <rPr>
        <sz val="10"/>
        <color theme="1"/>
        <rFont val="Calibri"/>
        <family val="2"/>
        <charset val="238"/>
      </rPr>
      <t>iz keramike. Delo poteka deloma ročno, deloma z električnim orodjem.</t>
    </r>
    <r>
      <rPr>
        <b/>
        <sz val="10"/>
        <color theme="1"/>
        <rFont val="Calibri"/>
        <family val="2"/>
        <charset val="238"/>
      </rPr>
      <t xml:space="preserve"> </t>
    </r>
    <r>
      <rPr>
        <sz val="10"/>
        <color theme="1" tint="0.499984740745262"/>
        <rFont val="Calibri"/>
        <family val="2"/>
        <charset val="238"/>
      </rPr>
      <t xml:space="preserve"> Iznos odpadnega materiala iz objekta in direktno nakladanje na kamion ter odvoz na trajno deponijo v oddaljenosti do 10km, skupaj s plačiom vseh pristojbin za trajno deponiranje odpadnega materiala!</t>
    </r>
  </si>
  <si>
    <r>
      <t xml:space="preserve">Razbijanje ter kompletna odstranitev stenske obloge </t>
    </r>
    <r>
      <rPr>
        <sz val="10"/>
        <color theme="1"/>
        <rFont val="Calibri"/>
        <family val="2"/>
        <charset val="238"/>
      </rPr>
      <t>iz sanitarne keramike. Delo poteka deloma ročno, deloma z električnim orodjem.</t>
    </r>
    <r>
      <rPr>
        <b/>
        <sz val="10"/>
        <color theme="1"/>
        <rFont val="Calibri"/>
        <family val="2"/>
        <charset val="238"/>
      </rPr>
      <t xml:space="preserve"> </t>
    </r>
    <r>
      <rPr>
        <sz val="10"/>
        <color theme="1" tint="0.499984740745262"/>
        <rFont val="Calibri"/>
        <family val="2"/>
        <charset val="238"/>
      </rPr>
      <t xml:space="preserve"> Iznos odpadnega materiala iz objekta in direktno nakladanje na kamion ter odvoz na trajno deponijo v oddaljenosti do 10km, skupaj s plačiom vseh pristojbin za trajno deponiranje odpadnega materiala!</t>
    </r>
  </si>
  <si>
    <t>Dobava materiala in vzidava opečnih preklad za opečne zidove širino 15cm. Širina dolžine 155cm. Dolžina nove preklade 2,00m.</t>
  </si>
  <si>
    <t>• frontalna stena dolžine 155cm z integriranima vratnima kriloma, prečna stena dolžine 110cm. Svetla širina prehoda iz kabine min.55cm.</t>
  </si>
  <si>
    <r>
      <rPr>
        <b/>
        <sz val="10"/>
        <color theme="1"/>
        <rFont val="Calibri"/>
        <family val="2"/>
        <charset val="238"/>
      </rPr>
      <t>Dobava materiala in izdelava suhomontažne "gips" predelne stene</t>
    </r>
    <r>
      <rPr>
        <sz val="10"/>
        <color theme="1"/>
        <rFont val="Calibri"/>
        <family val="2"/>
        <charset val="238"/>
      </rPr>
      <t xml:space="preserve"> do višine 3,00m. Stena kot npr Knauf W112.si ali enakovredno. Vgradijo se plošče primerne za vlažne prostore kot npr. Knauf impregnirana mavčna plošča Greenboard Plus GKBI ali enakovredno. Enojna kovinska (aluminijasta) podkonstrukcija iz tipskih CW75 profilov in ojačitvenih profilov za montažo sanitarne in pohištvene opreme, obojestranska dvojna obloga iz mavčno-kartonskih gradbenih plošč A13 GKP, skupna debelina 2x1,25mm, vmesna termoizolacija iz mineralne (steklene) volne, skladno z EN 13162, kot npr. Knauf Insulation ali enakovredno. Debelina vmesne izolacije 60mm, pritrjena na MK ploščo, bandažiranje stikov med ploščami; upoštevati ves vezni material, nosilce sten, vezne kotnike, zaključne letvice in drugo. V ceno je potrebno vključiti vse prenose materiala, vsa pripravljalna ter pomožna dela.</t>
    </r>
  </si>
  <si>
    <r>
      <rPr>
        <b/>
        <sz val="10"/>
        <color theme="1"/>
        <rFont val="Calibri"/>
        <family val="2"/>
        <charset val="238"/>
      </rPr>
      <t>Dobava, nabava in polaganje stenske obloge</t>
    </r>
    <r>
      <rPr>
        <sz val="10"/>
        <color theme="1"/>
        <rFont val="Calibri"/>
        <family val="2"/>
        <charset val="238"/>
      </rPr>
      <t xml:space="preserve"> iz sanitarne keramike v akril cementnem lepilu, do višine 1,50m. Keramika vgrajena tankolepilno, stiki minimalni širine 2mm, stičenje s fugirno maso po RAL barvni lestvici, kvalitetni razred I, srednjega cenovnega razreda. Dimenzije formata 20x60cm. Tip keramike in barva po izboru naročnika s projektantom.</t>
    </r>
  </si>
  <si>
    <t>ob steno, zunanje  vodilo zgoraj, aluminijaska maska</t>
  </si>
  <si>
    <t>v steno, vodilo zgoraj</t>
  </si>
  <si>
    <t>v steno</t>
  </si>
  <si>
    <t xml:space="preserve">vgrajena zaščita pred vkleščenjem prstov (ena na notranji, druga na zunanji strani. </t>
  </si>
  <si>
    <t>POZ VD2</t>
  </si>
  <si>
    <r>
      <t xml:space="preserve">Nabava in montaža stenske odprte police </t>
    </r>
    <r>
      <rPr>
        <sz val="10"/>
        <color theme="1"/>
        <rFont val="Calibri"/>
        <family val="2"/>
        <charset val="238"/>
      </rPr>
      <t>nad otroškima umivalnikoma. Dolžina police 105cm. Globina 18-20cm. Izbor barve glede na ostalo opremo in keramiko v prostoru.</t>
    </r>
  </si>
  <si>
    <r>
      <t xml:space="preserve">Nabava in montaža stenske odprte police </t>
    </r>
    <r>
      <rPr>
        <sz val="10"/>
        <color theme="1"/>
        <rFont val="Calibri"/>
        <family val="2"/>
        <charset val="238"/>
      </rPr>
      <t>nad otroškima umivalnikoma. Dolžina police 130cm. Globina 18-20cm. Izbor barve glede na ostalo opremo in keramiko v prostoru.</t>
    </r>
  </si>
  <si>
    <r>
      <rPr>
        <b/>
        <sz val="9"/>
        <rFont val="Calibri"/>
        <family val="2"/>
        <charset val="238"/>
      </rPr>
      <t>•</t>
    </r>
    <r>
      <rPr>
        <b/>
        <sz val="9"/>
        <rFont val="Ebrima"/>
        <charset val="238"/>
      </rPr>
      <t xml:space="preserve"> WC školjka s kotličkom</t>
    </r>
  </si>
  <si>
    <r>
      <t xml:space="preserve">Odstranitev z iztrganjem dotrajanih vertikalnih vodovodnih in odtočnih kanalizacijskih cevi v opečnih stenah in sicer v območju obstoječih umivalnikov, WC školjk. </t>
    </r>
    <r>
      <rPr>
        <sz val="10"/>
        <color theme="1"/>
        <rFont val="Calibri"/>
        <family val="2"/>
        <charset val="238"/>
      </rPr>
      <t>Delo poteka deloma ročno, deloma z električnim orodjem.</t>
    </r>
    <r>
      <rPr>
        <b/>
        <sz val="10"/>
        <color theme="1"/>
        <rFont val="Calibri"/>
        <family val="2"/>
        <charset val="238"/>
      </rPr>
      <t xml:space="preserve"> </t>
    </r>
    <r>
      <rPr>
        <sz val="10"/>
        <color theme="1" tint="0.499984740745262"/>
        <rFont val="Calibri"/>
        <family val="2"/>
        <charset val="238"/>
      </rPr>
      <t xml:space="preserve"> Iznos opadnega materiala iz objekta in direktno nakladanje na kamion ter odvoz na trajno deponijo v oddaljenosti do 10km, skupaj s plačiom vseh pristojbin za trajno deponiranje odpadnega materiala!</t>
    </r>
  </si>
  <si>
    <t xml:space="preserve">enokrilna </t>
  </si>
  <si>
    <t>0,80x2,05+N(85)m</t>
  </si>
  <si>
    <t>0,80x0,30x2,10m</t>
  </si>
  <si>
    <t>0,50x1,22m</t>
  </si>
  <si>
    <t>GRADBENO OBRTNIŠKA DELA ( sanitarije Vzgojiteljice 1.nadstropje)</t>
  </si>
  <si>
    <t>GRADBENO OBRTNIŠKA DELA ( sanitarije Vzgojiteljice 2.nadstropje)</t>
  </si>
  <si>
    <r>
      <t xml:space="preserve">Iztrganje in odstranitev obstoječih lesenih vrat, vključno z vratnim krilom in nadsvetlobo. </t>
    </r>
    <r>
      <rPr>
        <sz val="10"/>
        <rFont val="Calibri"/>
        <family val="2"/>
        <charset val="238"/>
      </rPr>
      <t xml:space="preserve"> Velikost elementa 80(90)x290cm.</t>
    </r>
    <r>
      <rPr>
        <sz val="10"/>
        <color theme="1" tint="0.499984740745262"/>
        <rFont val="Calibri"/>
        <family val="2"/>
        <charset val="238"/>
      </rPr>
      <t xml:space="preserve"> Iznos elementa iz objekta in direktno nakladanje na kamion ter odvoz na trajno deponijo v oddaljenosti do 10km, skupaj s plačiom vseh pristojbin za trajno deponiranje odpadnega materiala!</t>
    </r>
  </si>
  <si>
    <t>0,90x2,05+N(85)m</t>
  </si>
  <si>
    <t>2,61m2</t>
  </si>
  <si>
    <r>
      <rPr>
        <b/>
        <sz val="10"/>
        <color theme="1"/>
        <rFont val="Calibri"/>
        <family val="2"/>
        <charset val="238"/>
      </rPr>
      <t>Dobava materiala in izdelava suhomontažne "gips" obloge vgradnih kotličkov</t>
    </r>
    <r>
      <rPr>
        <sz val="10"/>
        <color theme="1"/>
        <rFont val="Calibri"/>
        <family val="2"/>
        <charset val="238"/>
      </rPr>
      <t xml:space="preserve"> do višine 1,40m. Enostranska dvoslojna obloga iz mavčno-kartonskih gradbenih plošč GKB na aluminijasti podkonstrukciji iz CD profilov, skupna debelina obloge 2x1,25mm, bandažiranje stikov med ploščami; upoštevati ves vezni material, vezne kotnike, zaključne letvice in drugo. V ceno je potrebno vključiti vse prenose materiala, vsa pripravljalna ter pomožna dela. </t>
    </r>
    <r>
      <rPr>
        <b/>
        <sz val="10"/>
        <color theme="1"/>
        <rFont val="Calibri"/>
        <family val="2"/>
        <charset val="238"/>
      </rPr>
      <t>Uporabijo se vodoodporne plošče za vlažne prostore.</t>
    </r>
  </si>
  <si>
    <t>J.</t>
  </si>
  <si>
    <t>Sanitarije oddelek Čebelice</t>
  </si>
  <si>
    <t>Sanitarije skupina Raki</t>
  </si>
  <si>
    <t>Sanitarije skupina Polžki</t>
  </si>
  <si>
    <t>Sanitarije Vzgojiteljice 1.nadstropje</t>
  </si>
  <si>
    <t>Sanitarije Vzgojiteljice 2.nadstropje</t>
  </si>
  <si>
    <t>Sanitarije osebje kuhinje - klet</t>
  </si>
  <si>
    <t>K.</t>
  </si>
  <si>
    <t>L.</t>
  </si>
  <si>
    <t>GRADBENO OBRTNIŠKA DELA ( sanitarije osebje kuhinje - klet)</t>
  </si>
  <si>
    <r>
      <rPr>
        <b/>
        <sz val="9"/>
        <rFont val="Calibri"/>
        <family val="2"/>
        <charset val="238"/>
      </rPr>
      <t>•</t>
    </r>
    <r>
      <rPr>
        <b/>
        <sz val="9"/>
        <rFont val="Ebrima"/>
        <charset val="238"/>
      </rPr>
      <t xml:space="preserve"> tuš podstavek</t>
    </r>
  </si>
  <si>
    <t>POZ VK1</t>
  </si>
  <si>
    <t>3 x leva</t>
  </si>
  <si>
    <t>0,70x2,05m</t>
  </si>
  <si>
    <t>1,43m2</t>
  </si>
  <si>
    <t>0,90x2,05m</t>
  </si>
  <si>
    <t>POZ VK5</t>
  </si>
  <si>
    <t>1,84m2</t>
  </si>
  <si>
    <t>SKUPNI POPIS DEL</t>
  </si>
  <si>
    <t>Objekt :</t>
  </si>
  <si>
    <t>Vrtec Jožice Flander</t>
  </si>
  <si>
    <t>Investitor:</t>
  </si>
  <si>
    <t>Fochova ulica 51</t>
  </si>
  <si>
    <t>Projekt izvedenih del (PZI)</t>
  </si>
  <si>
    <t>Številka načrta : 26165</t>
  </si>
  <si>
    <t>Datum :</t>
  </si>
  <si>
    <t>junij .2026</t>
  </si>
  <si>
    <t>SKUPNA REKAPITULACIJA</t>
  </si>
  <si>
    <t>€ skupaj</t>
  </si>
  <si>
    <t xml:space="preserve">Elektroinštalacijska dela klet </t>
  </si>
  <si>
    <t>Elektroinštalacijska dela pritličje - slončki</t>
  </si>
  <si>
    <t>Elektroinštalacijska dela pritličje - levčki</t>
  </si>
  <si>
    <t>Elektroinštalacijska dela pritličje - pikapolonice</t>
  </si>
  <si>
    <t>Elektroinštalacijska dela I. nadstropje - račke</t>
  </si>
  <si>
    <t>Elektroinštalacijska dela I. nadstropje - vzgojiteljice</t>
  </si>
  <si>
    <t>Elektroinštalacijska dela I. nadstropje - polžki</t>
  </si>
  <si>
    <t>VIII.</t>
  </si>
  <si>
    <t>Elektroinštalacijska dela II. nadstropje - čebelice</t>
  </si>
  <si>
    <t>IX.</t>
  </si>
  <si>
    <t>Elektroinštalacijska dela II. nadstropje - raki</t>
  </si>
  <si>
    <t>X.</t>
  </si>
  <si>
    <t>Elektroinštalacijska dela II. nadstropje - vzgojiteljice</t>
  </si>
  <si>
    <t>XI.</t>
  </si>
  <si>
    <t>Ostale obveznosti</t>
  </si>
  <si>
    <t>SPLOŠNO</t>
  </si>
  <si>
    <t>Pri izdelavi ponudbe na podlagi predmetnega popisa je potrebno v ceni posamezne enote ali sistema navedenega v popisu upoštevati :</t>
  </si>
  <si>
    <t>1.</t>
  </si>
  <si>
    <t>Dobavo materiala ustrezno zaščitenega proti poškodbam z vsemi transportnimi in manipulativnimi stroški, stroški zavarovanj, skladiščenja med transportom ali pred montažo.Pred montažo se vsak kos posebej pregleda in ugotovi ustreznost glede na zahteve. Vsaka naprav mora biti opremljena z navodili za obratovanje v slovenskem jeziku.</t>
  </si>
  <si>
    <t>2.</t>
  </si>
  <si>
    <t>Pripravo dokumentacie skladno s Pravilnikom o gradbenih proizvodih, ki jo izvajalec pred montažo preda nadzornemu organu (atesti, izjave o skladnosti, certifikati, tehnična soglasja,…).</t>
  </si>
  <si>
    <t>3.</t>
  </si>
  <si>
    <t>Montažo materiala, izvedeno s strani strokovno usposobljene osebe, po potrebi osebe, ki je pooblaščena za montažo. Vsa oprema mora biti montirana skldno z navodili proizvajalca. V skladu montaže je potrebno upoštevati ves drobni montažni in tesnilni material, pripravljalna in zaključna dela, izdelavo morebitnih potrebnih prebojev in dolbenj.</t>
  </si>
  <si>
    <t>4.</t>
  </si>
  <si>
    <t>Zaščita vgrajenega materiala na objektu pred poškodbami zaradi izvajanja gradbenih oz. ostalih del.</t>
  </si>
  <si>
    <t>5.</t>
  </si>
  <si>
    <t>Pripravo dokumentacije o montaži elementov ali naprav z zapisniki o kontroli električnih in cevnih povezav posamezne naprave ali zagonu naprav s  strani pooblaščene organizacije ali proizvajalca.</t>
  </si>
  <si>
    <t>6.</t>
  </si>
  <si>
    <t>Zagon in kontrola posameznega sistema v celoti ter izdelava zapisnika o funkcionalnosti sistema.</t>
  </si>
  <si>
    <t>7.</t>
  </si>
  <si>
    <t>Vris sprememb nastalih med izvedbo v PZI načrt ter predaja izdelovalcu PID načrta.</t>
  </si>
  <si>
    <t>8.</t>
  </si>
  <si>
    <t>V ponudbi je potrebno zajeti dobavo, montažo in priklop izbrane opreme.</t>
  </si>
  <si>
    <t>9.</t>
  </si>
  <si>
    <t>V popisu so podani tipi elektro opreme različnih proizvajalcev. Vgradi se lahko podana oprema, oz. se izbere ustrezno enakovredna ali kakovostnejša, ki ima ustrezne ateste, katere opredeljuje slovenska zakonodaja.</t>
  </si>
  <si>
    <t>10.</t>
  </si>
  <si>
    <t>Izdelava dokazila o zanesljivosti objekta z veljavnim pravilnikom.</t>
  </si>
  <si>
    <t>11.</t>
  </si>
  <si>
    <t>Priprava podrobnih navodil za obratovanje in vzdrževanje elementov in sistemov v / na objektu. Uvajanje upravljalca sistemov investitorja, poučevanje ter pomoč v prvem letu obratovanja.</t>
  </si>
  <si>
    <t>Elektroinštalacijska dela KLET</t>
  </si>
  <si>
    <t>€/enoto</t>
  </si>
  <si>
    <t>Demontaža obstoječih električnih inštalacij, odvoz na deponijo in predaja evidenčnega lista za odvoz gradbenih odpadkov:</t>
  </si>
  <si>
    <t>kpl</t>
  </si>
  <si>
    <t>Demontaža obstoječih svetil in razsvetljave</t>
  </si>
  <si>
    <t>Demontaža stikal in vtičnic</t>
  </si>
  <si>
    <t>Demontaža obstoječega kabliranja</t>
  </si>
  <si>
    <t>Dobava in  montaža kablov oz. vodnikov za električne inštalacije položeni podometno v izolacijskih inštalacijskih ceveh, vključno razdelilne doze in povezovanje :</t>
  </si>
  <si>
    <t>• NHXMH-J 3x1,5 mm2</t>
  </si>
  <si>
    <t>Dobava in montaža stikal, tipkal in vtičnic vključno z montažnim okvirjem, v dozah:</t>
  </si>
  <si>
    <t>navadno stikalo</t>
  </si>
  <si>
    <t xml:space="preserve">navadno stikalo z indikatorjem </t>
  </si>
  <si>
    <t>Dobava in montaža svetlobnih teles po izbiri investitorja, kompletno z žarnicami in montažnim priborom :</t>
  </si>
  <si>
    <t>• stenska LED svetilka 18W, 3500K, IP44</t>
  </si>
  <si>
    <t>Ozemljitve vseh kovinskih elementov sanitarij, vključno pritrdilni material, objemke,....</t>
  </si>
  <si>
    <t>• H07V-K-J 6 mm2</t>
  </si>
  <si>
    <t>• razvodnica RIP</t>
  </si>
  <si>
    <t>Dolbenje utorov za elektroinštalacije.</t>
  </si>
  <si>
    <t>ure</t>
  </si>
  <si>
    <t>Montaža obstoječih svetil.</t>
  </si>
  <si>
    <t>Skupaj elektroinštalacije KLET</t>
  </si>
  <si>
    <t>Elektroinštalacijska dela PRITLIČJE SLONČKI</t>
  </si>
  <si>
    <t>Skupaj elektroinštalacije PRITLIČJE SLONČKI</t>
  </si>
  <si>
    <t>Elektroinštalacijska dela PRITLIČJE LEVČKI</t>
  </si>
  <si>
    <t>Skupaj elektroinštalacije PRITLIČJE LEVČKI</t>
  </si>
  <si>
    <t>Elektroinštalacijska dela PRITLIČJE PIKAPOLONICE</t>
  </si>
  <si>
    <t>Skupaj elektroinštalacije PRITLIČJE PIKAPOLONICE</t>
  </si>
  <si>
    <t>Elektroinštalacijska dela I. NADSTROPJE RAČKE</t>
  </si>
  <si>
    <t>Skupaj elektroinštalacije I. NADSTROPJE RAČKE</t>
  </si>
  <si>
    <t>Elektroinštalacijska dela I. NADSTROPJE VZGOJITELJICE</t>
  </si>
  <si>
    <t>• stropna LED svetilka 18W, 3500K, IP44</t>
  </si>
  <si>
    <t>Skupaj elektroinštalacije I. NADSTROPJE VZGOJITELJICE</t>
  </si>
  <si>
    <t>Elektroinštalacijska dela I. NADSTROPJE POLŽKI</t>
  </si>
  <si>
    <t>Skupaj elektroinštalacije I. NADSTROPJE POLŽKI</t>
  </si>
  <si>
    <t>Elektroinštalacijska dela II. NADSTROPJE ČEBELICE</t>
  </si>
  <si>
    <t>Skupaj elektroinštalacije II. NADSTROPJE ČEBELICE</t>
  </si>
  <si>
    <t>Elektroinštalacijska dela II. NADSTROPJE RAKI</t>
  </si>
  <si>
    <t>Skupaj elektroinštalacije II. NADSTROPJE RAKI</t>
  </si>
  <si>
    <t>Elektroinštalacijska dela II. NADSTROPJE VZGOJITELJICE</t>
  </si>
  <si>
    <t>Skupaj elektroinštalacije II. NADSTROPJE VZGOJITELJICE</t>
  </si>
  <si>
    <t>Opis postavk</t>
  </si>
  <si>
    <t>Vris sprememb v PZI dokumentacijo za pripravo PID in predaja odgovornemu projektantu - elektoinštalacij.</t>
  </si>
  <si>
    <t>Meritve električnih inštalacij, preizkus in pregled ozemljitev in izdaja certifikata, skladno s tehnično smernico.</t>
  </si>
  <si>
    <t>Pripravljalna dela</t>
  </si>
  <si>
    <t>Transportni stroški</t>
  </si>
  <si>
    <t>Zavarovanje in manipulativni stroški</t>
  </si>
  <si>
    <t>Ostale obveznosti skupaj</t>
  </si>
  <si>
    <t>Št.</t>
  </si>
  <si>
    <t>Opis materiala in del</t>
  </si>
  <si>
    <t>EM</t>
  </si>
  <si>
    <t>Kol.</t>
  </si>
  <si>
    <t>Cena/EM</t>
  </si>
  <si>
    <t>ZNESEK</t>
  </si>
  <si>
    <t>€</t>
  </si>
  <si>
    <t>*</t>
  </si>
  <si>
    <t>REKAPITULACIJA</t>
  </si>
  <si>
    <t>DEMONTAŽA</t>
  </si>
  <si>
    <t>NOVO</t>
  </si>
  <si>
    <r>
      <t xml:space="preserve">SKUPAJ </t>
    </r>
    <r>
      <rPr>
        <b/>
        <sz val="9"/>
        <rFont val="Arial CE"/>
        <charset val="238"/>
      </rPr>
      <t>(VODOVOD IN KANALIZACIJA)</t>
    </r>
    <r>
      <rPr>
        <b/>
        <sz val="12"/>
        <rFont val="Arial CE"/>
        <charset val="238"/>
      </rPr>
      <t>:</t>
    </r>
  </si>
  <si>
    <t>DEMONTAŽNO RUŠITVENA DELA</t>
  </si>
  <si>
    <t>OPOMBA:</t>
  </si>
  <si>
    <t>Vsa demontažna dela so zajeta v popisu gradebnih del! Pri demontaži mora izvajalec strojnih del poskrbeti za izpraznitev vodovodnega sistema in blindirati cevi, ki bodo med izvajanjem v funkciji!</t>
  </si>
  <si>
    <t>1.1.</t>
  </si>
  <si>
    <t>Blindiranje obstoječih horizontalnih in vertikalnih vodovodnih cevi DN15-DN40, vključno s čepi, tesnilni in montažnim materialom za blindiranje.</t>
  </si>
  <si>
    <t>1.2.</t>
  </si>
  <si>
    <t>Blindiranje obstoječih horizontalnih in vertikalnih kanalizacisjkih cevi DN50-DN125, vključno s čepi, tesnilnim in montažnim materialom za blindiranje.</t>
  </si>
  <si>
    <t>1.3.</t>
  </si>
  <si>
    <t>Izpust tople in hladne vode iz vodovodnega sistema.</t>
  </si>
  <si>
    <t>kompl</t>
  </si>
  <si>
    <t>1.4.</t>
  </si>
  <si>
    <t>Demontažna dela, ki se ne dajo oceniti drugače kot s pavšalno urno postavko.</t>
  </si>
  <si>
    <t>ocenjeno št. Ur:</t>
  </si>
  <si>
    <t>Skupaj</t>
  </si>
  <si>
    <t>SANITARNA OPREMA</t>
  </si>
  <si>
    <t>Vsa sanitarna oprema je zajeta v popisu gradebnih del (razen nekaterih armatur)! V popisih strojnih instalacij so zajete samo dobave in montaže izbrane opreme!</t>
  </si>
  <si>
    <t>2.1.</t>
  </si>
  <si>
    <t>Montaža viseče wc školjka z vključenim pokrovom s tihim/mehkim zapiranjem. Po izboru investitorja.</t>
  </si>
  <si>
    <t>-</t>
  </si>
  <si>
    <t>montažni set za visečo školjko.</t>
  </si>
  <si>
    <t xml:space="preserve">stenskega WC elementa,  proizvajalca kot npr.: Geberit Duofix, s podometnim splakovalnikom za stenski/konzolni WC, aktiviranje spredaj, s dvokoličinsko splakovalno tehniko 2/4l - nastavitev male in velike splakovalne količine. Element je po višini stopenjsko nastavljiv s pomočjo nog 0-20cm za vgradnjo v profil UW50 ali UW75, za masivno vzidavo in suhomontažno vgradnjo, dveh po globini nastavljivih kotnikov za predstensko montažo, s kompletom navojnih palic in matic za pritrditev školjke z osno razdaljo 18 ali 23cm, po globini prilagodljive gradbene zaščite za revizijsko odprtino na zatik brez uporabe orodja, s setom za zvočno izolacijo školjke , PE odtočnega kolena f90/90mm, PE prehodnega komada f90/110mm in pritrdilnim materialom. Kot npr.: Geberit Duofix 111.311.00.5 (montažni element). </t>
  </si>
  <si>
    <t>Aktivirna tipka za wc z varčnim dvokoličinskim splakovanjem. Material in barva po izboru projektanta ali investitorja. Kot npr. Geberit Sigma 50.</t>
  </si>
  <si>
    <t>pritrdilnega in tesnilnega materiala, skupaj s tesnenjem roba školjke s steno s penasto izolacijo ter s silikonskim trajno elastičnim kitom.</t>
  </si>
  <si>
    <t>kom</t>
  </si>
  <si>
    <t>2.2.</t>
  </si>
  <si>
    <t>pritrdilni material za školjko.</t>
  </si>
  <si>
    <t>Montaža nadometnega splakovalnika, za namestitev neposredno na wc školjko, dvokoličinsko splakovanje, priključek vode spodaj. Po izboru investitorja.</t>
  </si>
  <si>
    <t>2.3.</t>
  </si>
  <si>
    <t>Montaža otroške talne wc školjke za neposredno namestitev nadometnega splakovalnika, z zadnjim iztokom in vključenim pokrovom s tihim/mehkim zapiranjem. Po izboru investitorja.</t>
  </si>
  <si>
    <t>2.4.</t>
  </si>
  <si>
    <t>Umivalnik:</t>
  </si>
  <si>
    <t>Montaža umivalniške zidne školjke iz sanitarne keramike bele barve s prelivno odprtino, različnih dimenzij,  pritrjene v steno s kromiranimi vijaki in zidnimi vložki oz. maticami. Po izboru investitorja.</t>
  </si>
  <si>
    <t>Stenski vgradni sifon za umivalnik z vgradnim ohišjem in kromirano pokrivno ploščo 
- dimenzija pokrivne plošce 14,8 x 18,5 cm 
Element je sestavljen iz: priključega kolena Ø 40 mm, priključne matice 11/4”,  odtoka Ø 50 in Ø 56 in tesnilnega materiala.</t>
  </si>
  <si>
    <t>Montaža enoročne baterija za umivalnik, z ročno nastavitvijo iztočne temperature z obračanjem, skupaj s kromiranimi veznimi cevkami ter zg. delom sifona. Po izboru investitorja.</t>
  </si>
  <si>
    <t>kotnih regulirnih ventilov s kromirano ročko in rozeto DN15.</t>
  </si>
  <si>
    <t>pritrdilnega in tesnilnega materiala, skupaj s tesnenjem roba umivalnika s steno s silikonskim trajno elastičnim kitom.</t>
  </si>
  <si>
    <t>2.5.</t>
  </si>
  <si>
    <t>Tuš</t>
  </si>
  <si>
    <t>vgradna tuš kadi iz umetne mase z integrirano kanaleto na sredini.</t>
  </si>
  <si>
    <t>sifon za tuš kad, primeren za nizke, vgradne tuš kadi, H=65mm, φ90mm,</t>
  </si>
  <si>
    <t>kromirana medeninasta enoročna termostatska stenska baterija za tuš, ročno nastavitvijo iztočne temperature z obračanjem, kromirane zvijave pršne cevi, objemke in pršne glave, nameščene v krogličnem ležišču na fiksni stenski konzoli, po izberi investitorja.</t>
  </si>
  <si>
    <t>pritrdilnega in tesnilnega materiala, skupaj s tesnenjem roba kadi s tlemi in steno s silikonskim trajno elastičnim kitom.</t>
  </si>
  <si>
    <t>Trokadero:</t>
  </si>
  <si>
    <t>Montaža talne školjke iz sanitarne keramike bele barve s prelivno odprtino, po izboru investitorja, pritrjena v tla s kromiranimi vijaki in vložki oz. maticami</t>
  </si>
  <si>
    <r>
      <t xml:space="preserve">set za odtok vode, sestoječ se iz S sifona </t>
    </r>
    <r>
      <rPr>
        <sz val="10"/>
        <rFont val="Symbol"/>
        <family val="1"/>
        <charset val="2"/>
      </rPr>
      <t>f</t>
    </r>
    <r>
      <rPr>
        <sz val="10"/>
        <rFont val="Arial CE"/>
        <family val="2"/>
        <charset val="238"/>
      </rPr>
      <t>110mm,</t>
    </r>
  </si>
  <si>
    <t>kromirana medeninasta enoročna stoječa baterija za tuš z zgibno prho, ročno nastavitvijo iztočne temperature z obračanjem, po izboru investitorja.</t>
  </si>
  <si>
    <t>podometni izplakovalni ventil s podometno vezno cevjo DN15</t>
  </si>
  <si>
    <t>sklopna rešetka za školjko, izdelana iz jeklenih cevi in kromirana.</t>
  </si>
  <si>
    <t>pritrdilnega in tesnilnega materiala, skupaj s tesnenjem roba trokadera s tlemi s silikonskim trajno elastičnim kitom.</t>
  </si>
  <si>
    <t>Skupaj:</t>
  </si>
  <si>
    <t>HLADNA IN TOPLA VODA</t>
  </si>
  <si>
    <t>3.1.</t>
  </si>
  <si>
    <r>
      <t>Krogelni ventil, sestoječ se iz niklanega ohišja iz prešane medenine MS58, z vgrajeno kromirano kovano kroglo iz medenine, ki ima tesnilo iz teflona PTFE in ročico iz silumina odgovarjajoče barve (modra-hladno, rdeča-toplo) in privijala s ploščatim tesnenjem. Delovna temperatura -15 do 120</t>
    </r>
    <r>
      <rPr>
        <vertAlign val="superscript"/>
        <sz val="10"/>
        <rFont val="Arial CE"/>
        <charset val="238"/>
      </rPr>
      <t>0</t>
    </r>
    <r>
      <rPr>
        <sz val="11"/>
        <color theme="1"/>
        <rFont val="Calibri"/>
        <family val="2"/>
        <charset val="238"/>
      </rPr>
      <t xml:space="preserve">C, pri PN6, </t>
    </r>
  </si>
  <si>
    <t>DN15</t>
  </si>
  <si>
    <t>DN20</t>
  </si>
  <si>
    <t>3.2.</t>
  </si>
  <si>
    <t>Nepovratni ventil, navojne izvedbe, namenjena za sanitarno toplo in hladno vodo (STV), PN16, kompletno s tesnilnim materialom</t>
  </si>
  <si>
    <t>DN15/NP16</t>
  </si>
  <si>
    <t>3.3.</t>
  </si>
  <si>
    <t xml:space="preserve">Avtomatski termostatski mešalni ventil za regulacijo temperature tople sanitarne vode. Služijo varovanju pred opeklinami (otroški umivalniki). </t>
  </si>
  <si>
    <t>Kot npr.: ESBE VTA 321; DN15</t>
  </si>
  <si>
    <t>3.4.</t>
  </si>
  <si>
    <t>Podometne omarice za montažo zapornih in termostatskih ventilov. Komplet z vgradnjo.</t>
  </si>
  <si>
    <t>Dim.: Dolžina x xVišina x Globina:</t>
  </si>
  <si>
    <t>200 x 250 x 130</t>
  </si>
  <si>
    <t>300 x 250 x 100</t>
  </si>
  <si>
    <t>400 x 400 x 100</t>
  </si>
  <si>
    <t>3.5.</t>
  </si>
  <si>
    <t>Tankostenske sistemske cevi z zaščitnimi pokrovi,  iz nerjavnega Cr-Ni-Mo jekla po DIN EN10088, material W.nr 1.4401/1.4571, spajanje s stisljivimi spoji (kot npr sistem Geberit Mapress). Menjava obstoječih vertikal in vidno vodenih cevi - ocena.</t>
  </si>
  <si>
    <t>m</t>
  </si>
  <si>
    <t>DN25</t>
  </si>
  <si>
    <t>DN32</t>
  </si>
  <si>
    <t>DN40</t>
  </si>
  <si>
    <t>3.6.</t>
  </si>
  <si>
    <r>
      <t>Toplotna in protikondenzna izolacija cevovodov, debeline 9mm, s certifikatom o skladnosti, težko gorljiva in samougasljiva, s toplotno prevodnostjo l&lt;0,038 W/mK pri 0</t>
    </r>
    <r>
      <rPr>
        <vertAlign val="superscript"/>
        <sz val="10"/>
        <rFont val="Arial CE"/>
        <charset val="238"/>
      </rPr>
      <t>0</t>
    </r>
    <r>
      <rPr>
        <sz val="11"/>
        <color theme="1"/>
        <rFont val="Calibri"/>
        <family val="2"/>
        <charset val="238"/>
      </rPr>
      <t>C, za temp. območje do +100</t>
    </r>
    <r>
      <rPr>
        <vertAlign val="superscript"/>
        <sz val="10"/>
        <rFont val="Arial CE"/>
        <charset val="238"/>
      </rPr>
      <t>0</t>
    </r>
    <r>
      <rPr>
        <sz val="11"/>
        <color theme="1"/>
        <rFont val="Calibri"/>
        <family val="2"/>
        <charset val="238"/>
      </rPr>
      <t>C, skupaj s tipskim lepilom, proizvod  Armacell Tubolit DG, namenjena za izoliranje cevovodov hladne vode.</t>
    </r>
  </si>
  <si>
    <t>3.7.</t>
  </si>
  <si>
    <r>
      <t>Toplotna in protikondenzna izolacija cevovodov, debeline 19 mm (do DN40) in 38mm (do DN200), s certifikatom o skladnosti, težko gorljiva in samougasljiva, s toplotno prevodnostjo l&lt;0,038 W/mK pri 0</t>
    </r>
    <r>
      <rPr>
        <vertAlign val="superscript"/>
        <sz val="10"/>
        <rFont val="Arial CE"/>
        <charset val="238"/>
      </rPr>
      <t>0</t>
    </r>
    <r>
      <rPr>
        <sz val="11"/>
        <color theme="1"/>
        <rFont val="Calibri"/>
        <family val="2"/>
        <charset val="238"/>
      </rPr>
      <t>C, za temp. območje do +100</t>
    </r>
    <r>
      <rPr>
        <vertAlign val="superscript"/>
        <sz val="10"/>
        <rFont val="Arial CE"/>
        <charset val="238"/>
      </rPr>
      <t>0</t>
    </r>
    <r>
      <rPr>
        <sz val="11"/>
        <color theme="1"/>
        <rFont val="Calibri"/>
        <family val="2"/>
        <charset val="238"/>
      </rPr>
      <t>C, skupaj s tipskim lepilom, proizvod  Armacell Tubolit DG, namenjena za izoliranje cevovodov tople vode in cirkulacije.</t>
    </r>
  </si>
  <si>
    <t>3.8.</t>
  </si>
  <si>
    <t>Pe-X cev - industrijsko predizolirana vstavljena v okroglo ekstrudirano izolacijo iz Pe pene in vodotesno Pe folijo deb. 4 mm za hladno vodo kompl. z dodatkom za odrez.</t>
  </si>
  <si>
    <r>
      <t>f</t>
    </r>
    <r>
      <rPr>
        <sz val="10"/>
        <rFont val="Tahoma"/>
        <family val="2"/>
        <charset val="238"/>
      </rPr>
      <t>20x2,9</t>
    </r>
  </si>
  <si>
    <r>
      <t>f</t>
    </r>
    <r>
      <rPr>
        <sz val="10"/>
        <rFont val="Tahoma"/>
        <family val="2"/>
        <charset val="238"/>
      </rPr>
      <t xml:space="preserve">25x3,7 </t>
    </r>
  </si>
  <si>
    <t>3.9.</t>
  </si>
  <si>
    <t>Pe-X cev - industrijsko predizolirana vstavljena v okroglo ekstrudirano izolacijo iz Pe pene in vodotesno Pe folijo deb. 13 mm za toplo vodo, kompl. z dodatkom za odrez.</t>
  </si>
  <si>
    <t>3.10.</t>
  </si>
  <si>
    <t>Dodatek 5% za cevne instalacije:</t>
  </si>
  <si>
    <t xml:space="preserve">Dodatek 5% za cevne instalacije za oblikovne kose, spojne kose, tesnilni in pritrdilni material, zaščitne cevi, …                                            </t>
  </si>
  <si>
    <t>3.11.</t>
  </si>
  <si>
    <t>Dolblenje stenskih prebojev in utorov. Zajeto v gradbenih delih - samo ocena! Obračun po dejansko porabljenih urah, potrjenih iz strani nadzornika.</t>
  </si>
  <si>
    <t>3.12.</t>
  </si>
  <si>
    <t>Navezava novih instalacij sanitarne vode na obstoječe instalacije, komplet z fitingi, montažnim in tesnilnim materialom.</t>
  </si>
  <si>
    <t>KANALIZACIJA</t>
  </si>
  <si>
    <t xml:space="preserve">FEKALNA KANALIZACIJA </t>
  </si>
  <si>
    <t>4.1.</t>
  </si>
  <si>
    <t>Navezava novih kanalizacisjkih cevi na obstoječe, komplet z predelavo, dolbljenjem utorov, cevnimi instalacijami, montažnim in tesnilnim materialom.</t>
  </si>
  <si>
    <t xml:space="preserve">DN50                                                           </t>
  </si>
  <si>
    <t xml:space="preserve">DN100                                                        </t>
  </si>
  <si>
    <t>4.2.</t>
  </si>
  <si>
    <t>Cevni sistem za odvodnjavanje zgradb po DIN EN 12056, DIN 1986 – 100. Silent-PP cevi preizkušani in namenjeni za uporabo znotraj zgradb ter tudi za talne razvode po DIN EN 1451. Zvočno optimiran odtočni cevni sistem z vtičnimi spojkami, vrednosti LAFmax od 20dB do 30dB odvisno od načina vgradnje, v skladu z DIN 4109 (merjenje hrupa v sosednjem prostoru diagonalno).</t>
  </si>
  <si>
    <t>Silent-PP robustne trislojne cevi z vtično spojko in tovarniško vstavljenim EPDM tesnilom ter fitingi z vtično spojko in tovarniško vstavljenim EPDM tesnilom, po obodu narebričeni za lažji oprijem, z robom/omejevalcem globine vtika, z oznakami 30° za hitro in preprosto poravnavo.</t>
  </si>
  <si>
    <t xml:space="preserve">Material: Polipropilen PP-C/PP-MD/PP-C
Raztezek: 0,08 mm (m*K)
Temperaturna obstojnost: do 90°C, kratkotrajno do 100°C
Požarne lastnosti: DIN 4102, B2-normalno gorljiv, ne kaplja Klasa E po DIN EN 13501-1
Togost: 4KN/m2
</t>
  </si>
  <si>
    <t xml:space="preserve">DN100                                                           </t>
  </si>
  <si>
    <t>4.3.</t>
  </si>
  <si>
    <t>Dodatek 5% za cevne instalacije</t>
  </si>
  <si>
    <t>4.4.</t>
  </si>
  <si>
    <t>Hitromontažne objemke z gumo, kompletno z navojno palico M10 ter ostalim pritrdilnim in vijačnim materialom.</t>
  </si>
  <si>
    <t>4.5.</t>
  </si>
  <si>
    <t>PE talni sifon - pretočni, nerjaveča plošča, komplet z montažnim materialom.</t>
  </si>
  <si>
    <t>DN50, 123x123mm/115x115mm</t>
  </si>
  <si>
    <t>4.6.</t>
  </si>
  <si>
    <t xml:space="preserve">Podometni cevni prezračevalni ventil, komplet s tesnilnim in montažnim materialom. </t>
  </si>
  <si>
    <t>HL905, DN70</t>
  </si>
  <si>
    <t>Izdelava prebojev in utorov. Zajeto v gradbenih delih - samo ocena! Obračun po dejansko porabljenih urah, potrjenih iz strani nadzornika.</t>
  </si>
  <si>
    <t>5.1.</t>
  </si>
  <si>
    <t>Izvedba tlačnega preizkusa  vodovodne instalacije s hladno vodo tlaka 12 bar z izdelavo zapisnika o ustreznosti.</t>
  </si>
  <si>
    <t>5.2.</t>
  </si>
  <si>
    <t>Začetna in zaključna dela, nastavitev iztočnih armatur v sanitarnih prostorih na iztočni tlak 50-100kPa in hiperkloriranje, temeljito izpiranje delov cevovoda, bakteriološka in kemična analiza vode z izdelavo zapisnika od pooblaščene institucije.</t>
  </si>
  <si>
    <t>5.3.</t>
  </si>
  <si>
    <t>Preizkus vodotesnosti celotne kanalizacije.</t>
  </si>
  <si>
    <t>5.4.</t>
  </si>
  <si>
    <t>Transportni in ostali splošni stroški ter čiščenje po končanih delih.</t>
  </si>
  <si>
    <t>5.5.</t>
  </si>
  <si>
    <t>Nepredvidena dela, ki lahko nastanejo pri montaži strojnih instalacij, zaradi sprememb pri izvedbi opreme, ki niso bile predvidene (znane) v času projektiranja PZI projekta !</t>
  </si>
  <si>
    <t>Obračun po dejanskih stroških.</t>
  </si>
  <si>
    <t>%</t>
  </si>
  <si>
    <t>REKAPITULACIJA:</t>
  </si>
  <si>
    <t>OGREVANJE IN HLAJENJE</t>
  </si>
  <si>
    <r>
      <t>SKUPAJ</t>
    </r>
    <r>
      <rPr>
        <b/>
        <sz val="9"/>
        <rFont val="Arial CE"/>
        <charset val="238"/>
      </rPr>
      <t xml:space="preserve"> (OGREVANJE IN HLAJENJE)</t>
    </r>
    <r>
      <rPr>
        <b/>
        <sz val="12"/>
        <rFont val="Arial CE"/>
        <charset val="238"/>
      </rPr>
      <t>:</t>
    </r>
  </si>
  <si>
    <t>Vsa demontažna dela so zajeta v popisu gradebnih del! Pri demontaži mora izvajalec strojnih del poskrbeti za ogrevalnega sistema in blindirati cevi, ki bodo med izvajanjem v funkciji!</t>
  </si>
  <si>
    <t>Praznjenje ogrevalnega sistema, ki zajema:</t>
  </si>
  <si>
    <t>*radiatorsko ogrevanje</t>
  </si>
  <si>
    <t>Blindiranje obstoječih horizontalnih in vertikalnih cevi za ogrevanje DN15-DN20, vključno s čepi, tesnilni in montažnim materialom za blindiranje.</t>
  </si>
  <si>
    <t>RADIATORJI</t>
  </si>
  <si>
    <t>Jekleni panelni radiatorji za dvocevno ogrevanje,  s spojnim in tesnilnim materialom.</t>
  </si>
  <si>
    <t>RADIK VKM8 900x400x100</t>
  </si>
  <si>
    <t xml:space="preserve">kom </t>
  </si>
  <si>
    <t>RADIK VKM8 900x500x100</t>
  </si>
  <si>
    <t>RADIK VKM8 900x600x100</t>
  </si>
  <si>
    <t>RADIK KLASIK 900x700x100</t>
  </si>
  <si>
    <t>RADIK KLASIK 900x800x100</t>
  </si>
  <si>
    <t>Pozicija vključuje demontažo in ponovno montažo radiatorja!</t>
  </si>
  <si>
    <t>Radiatorski termostatski ventili Danfoss za dvocevni sistem.</t>
  </si>
  <si>
    <t>Radiatorski zaporni ventili Danfoss za dvocevni sistem</t>
  </si>
  <si>
    <t>Konzole za radiatorje</t>
  </si>
  <si>
    <t>h=900mm</t>
  </si>
  <si>
    <t>Pipice za odzračevanje in izpust</t>
  </si>
  <si>
    <t>CEVNI RAZVODI</t>
  </si>
  <si>
    <t>Priklop novih radiatorjev in cevnih razvodov na obstoječe razvode ogrevanja na objektu. V poziciji je zajet ves potreben montažni material.</t>
  </si>
  <si>
    <r>
      <t xml:space="preserve">Tankostenske sistemske cevi iz nelegiranega jekla 1.0034 E 195 po DIN EN10305, zunaj cinkane, vključno potrebni sistemski fitingi s CIIR črnim tesnilom (do 120°C) in zaščitnimi pokrovi, spajanje s stisljivimi spoji (kot npr. sistem Geberit Mapress). V poziciji zajete cevi vodene vidno in v vertikalah. </t>
    </r>
    <r>
      <rPr>
        <b/>
        <sz val="10"/>
        <rFont val="Arial CE"/>
        <charset val="238"/>
      </rPr>
      <t>V količinah so zajete tudi menjave vertikal in cevi v tlaku - ocena!</t>
    </r>
  </si>
  <si>
    <t>Hitromontažne objemke z gumo, kompletno z navojno palico M8 ter ostalim pritrdilnim in vijačnim materialom, proizvajalca kot npr. tip MP, HILTI, namenjene za hlajenje</t>
  </si>
  <si>
    <t>Toplotna in protikondenzna izolacija cevovodov kot Armaflex, debeline skladno s PURES, s certifikatom o skladnosti, težko gorljiva in samougasljiva, s toplotno prevodnostjo l&lt;0,035 W/mK pri 0ºC, za temp. območje -50 do +105°C, proizvod npr. Armacell - namenjene za ogrevanje.</t>
  </si>
  <si>
    <t xml:space="preserve">Toplotna izolacija cevovodov; za cevi do DN100 je debelina izolacije enaka premeru cevi, za cevi nad DN100 pa najmanj 100mm, skladno s PURES. </t>
  </si>
  <si>
    <t>6.1.</t>
  </si>
  <si>
    <t>Pripravljalna dela, zarisovanje, pregled, čiščenje po končanih delih.</t>
  </si>
  <si>
    <t>6.2.</t>
  </si>
  <si>
    <t>Tlačna preizkušnja, ki zajema:</t>
  </si>
  <si>
    <t>6.3.</t>
  </si>
  <si>
    <t>Polnjenje in praznjenje sistema, ki zajema:</t>
  </si>
  <si>
    <t>6.4.</t>
  </si>
  <si>
    <t>Izpiranje cevovodov po končani montaži:</t>
  </si>
  <si>
    <t>6.5.</t>
  </si>
  <si>
    <t>Nepredvidena dela, ki jih ni bilo moč predvideti pri ogledu objekta ter prilagoditve instalacij glede na obstoječe stanje na objektu !</t>
  </si>
  <si>
    <t>Obračun po dejanskih stroških, potrjeno s strani odgovornega predstavnika investitorja</t>
  </si>
  <si>
    <r>
      <t xml:space="preserve">SKUPAJ </t>
    </r>
    <r>
      <rPr>
        <b/>
        <sz val="9"/>
        <rFont val="Arial CE"/>
        <charset val="238"/>
      </rPr>
      <t>(PREZRAČEVANJE)</t>
    </r>
    <r>
      <rPr>
        <b/>
        <sz val="12"/>
        <rFont val="Arial CE"/>
        <charset val="238"/>
      </rPr>
      <t>:</t>
    </r>
  </si>
  <si>
    <t>Odvodni stenski ventilator (nadometni), skupaj s tipsko pripadajočo opremo in montažnim materialom.</t>
  </si>
  <si>
    <t>V=100 m3/h</t>
  </si>
  <si>
    <t>dp=80 Pa</t>
  </si>
  <si>
    <t>Nel=23W, 230V</t>
  </si>
  <si>
    <t>Z zakasnitvijo izklopa.</t>
  </si>
  <si>
    <t>Vklop z timerjem, lučjo, izklop z zakasnitvijo.</t>
  </si>
  <si>
    <t>Pravokotna zaščitna aluminijasta fasadna rešetka za odvod zraka. Rešetka ima na notranji strani nameščeno mrežo proti mrčesu. Skupaj z montažnim materialom.</t>
  </si>
  <si>
    <t xml:space="preserve">520x200mm                    </t>
  </si>
  <si>
    <t>Kanali za dovod in odvod zraka, pravokotnega in okroglega preseka, izdelani iz pocinkane jeklene pločevine debeline po DIN 24190 in 24191, ter DIN 24152 stopnje 10 (± 1000 Pa), oblike F (vzdolžno zarobljeni),  skupaj s fazonskimi kosi, vodilnimi usmerniki v lokih, regulacijskimi loputami v odcepih, prirobnicami, tesnili in materialom za spajanje. Zračni kanali naj bodo pri večjih nazivnih velikostih diagonalno izbočeni ali ojačani z blagim izmeničnim vbočenjem in izbočenjem. Zračni kanali morajo biti izdelani razreda tesnosti II. po DIN V 24194, 2.del.</t>
  </si>
  <si>
    <t>kg</t>
  </si>
  <si>
    <t>Nosilna konstrukcija za prezračevalne kanale ter ventilatorje, izdelana iz jeklenih profilov, antikorozijsko zaščitena, vroče cinkana, skupaj s podporami, obešali in objemkami za kanalski razvod.</t>
  </si>
  <si>
    <t>1.5.</t>
  </si>
  <si>
    <t>Izdelava stenskih prebojev in utorov ter oblikovnikov za prehod skozi zid na prosto, montažni material.</t>
  </si>
  <si>
    <t>OPOMBA : Izvajalec gradbenih del mora pred pričetkom del uskladiti lokacije odprtin, z izvajalcem strojnih instalacij.</t>
  </si>
  <si>
    <t>1.6.</t>
  </si>
  <si>
    <t>Elektro priključek ventilatorjev (brez elektro kablov).</t>
  </si>
  <si>
    <t>Sodelovanje z izvajalci elektro instalacij v času izvajanja, funkcionalni zagon, poskusno obratovanje.</t>
  </si>
  <si>
    <t>Pripravljalna dela, zarisovanje, pregled, zaključna dela, transportni in ostali splošni stroški ter čiščenje po končanih delih.</t>
  </si>
  <si>
    <t>Nepredvidena dela, ki lahko nastanejo pri montaži strojnih instalacij, zaradi sprememb pri izvedbi opreme, ki niso bile predvidene (znane) v času projektiranja PZI projekta ter prilagoditve instalacij glede na obstoječe stanje na objektu !</t>
  </si>
  <si>
    <t>Obračun po dejanskih stroških, potrjeno s strani odgovornega predstavnika investitorja.</t>
  </si>
  <si>
    <r>
      <t xml:space="preserve">Nabava in montaža ogledal nad kopalniškim umivalnikom. </t>
    </r>
    <r>
      <rPr>
        <sz val="10"/>
        <color theme="1"/>
        <rFont val="Calibri"/>
        <family val="2"/>
        <charset val="238"/>
      </rPr>
      <t>Ogledalo z barvnim okvirjem.  Barva okvirja po izboru naročnika, glede na barvo stenske keramike in ostale opreme v prostoru. Oglato ogledalo dimenzij 60x105cm.</t>
    </r>
  </si>
  <si>
    <r>
      <t xml:space="preserve">Nabava in montaža pulta omarice za umivalnik </t>
    </r>
    <r>
      <rPr>
        <sz val="10"/>
        <color theme="1"/>
        <rFont val="Calibri"/>
        <family val="2"/>
        <charset val="238"/>
      </rPr>
      <t>iz visokokakovostne iverne plošče, na obeh straneh prevlečene z ultrapasom. Debelina 30mm. Barva po izboru naročnika s projektantom glede na ostalo opremo in keramiko v prostoru.</t>
    </r>
  </si>
  <si>
    <r>
      <t xml:space="preserve">Nabava viseče WC školjke, </t>
    </r>
    <r>
      <rPr>
        <sz val="10"/>
        <color theme="1"/>
        <rFont val="Calibri"/>
        <family val="2"/>
        <charset val="238"/>
      </rPr>
      <t>brezrobna, vključno s pokrovom s počasnim zapiranjem, kot npr. Aquaprima, proizvajalca Turavit ali enakovredno. Velikost 490x360x330mm. Bela sijoča barva.</t>
    </r>
  </si>
  <si>
    <r>
      <t xml:space="preserve">Nabava manjše otroške WC školjke s pokrovom in tipko </t>
    </r>
    <r>
      <rPr>
        <sz val="10"/>
        <color theme="1"/>
        <rFont val="Calibri"/>
        <family val="2"/>
        <charset val="238"/>
      </rPr>
      <t>za otroke 1. starostnega obdobja.</t>
    </r>
  </si>
  <si>
    <r>
      <t xml:space="preserve">Nabava otroškega umivalnika, vključno z armaturo </t>
    </r>
    <r>
      <rPr>
        <sz val="10"/>
        <color theme="1"/>
        <rFont val="Calibri"/>
        <family val="2"/>
        <charset val="238"/>
      </rPr>
      <t>kot npr. LAUFEN FLORAKIDS CLOUD, dimezija 45x41cm ali enakovredno</t>
    </r>
    <r>
      <rPr>
        <b/>
        <sz val="10"/>
        <color theme="1"/>
        <rFont val="Calibri"/>
        <family val="2"/>
        <charset val="238"/>
      </rPr>
      <t>.</t>
    </r>
  </si>
  <si>
    <r>
      <t>Nabava izlivne školjke z izplakovalnikom</t>
    </r>
    <r>
      <rPr>
        <sz val="10"/>
        <color theme="1"/>
        <rFont val="Calibri"/>
        <family val="2"/>
        <charset val="238"/>
      </rPr>
      <t xml:space="preserve"> in prho, RF mreža. Bela barva. Dimenzija 470x370mm.</t>
    </r>
  </si>
  <si>
    <r>
      <t>Nabava stenskega umivalnika za vzgojiteljice, vključno z armaturo</t>
    </r>
    <r>
      <rPr>
        <sz val="10"/>
        <color theme="1"/>
        <rFont val="Calibri"/>
        <family val="2"/>
        <charset val="238"/>
      </rPr>
      <t xml:space="preserve"> kot npr. DURAVIT, beli, dimezija 45x34cm ali enakovredno</t>
    </r>
    <r>
      <rPr>
        <b/>
        <sz val="10"/>
        <color theme="1"/>
        <rFont val="Calibri"/>
        <family val="2"/>
        <charset val="238"/>
      </rPr>
      <t>.</t>
    </r>
  </si>
  <si>
    <r>
      <t>Nabava in montaža previjalne mize, vključno z nabavo kopalne kadi in previjalne površine</t>
    </r>
    <r>
      <rPr>
        <sz val="10"/>
        <color theme="1"/>
        <rFont val="Calibri"/>
        <family val="2"/>
        <charset val="238"/>
      </rPr>
      <t>. Spodaj predalniki in vmesnimi stopničkami + izvlečna pipa.</t>
    </r>
  </si>
  <si>
    <r>
      <t xml:space="preserve">Nabava večje otroške WC školjke s pokrovom in tipko </t>
    </r>
    <r>
      <rPr>
        <sz val="10"/>
        <color theme="1"/>
        <rFont val="Calibri"/>
        <family val="2"/>
        <charset val="238"/>
      </rPr>
      <t>za otroke 2. starostnega obdobja.</t>
    </r>
  </si>
  <si>
    <r>
      <t xml:space="preserve">Nabava manjše otroške WC školjke s pokrovom in tipko </t>
    </r>
    <r>
      <rPr>
        <sz val="10"/>
        <color theme="1"/>
        <rFont val="Calibri"/>
        <family val="2"/>
        <charset val="238"/>
      </rPr>
      <t>za otroke 2. starostnega obdobja.</t>
    </r>
  </si>
  <si>
    <t>Nabava in montaža previjalne mize dim 80x80x85cm, vključno s podlogo.</t>
  </si>
  <si>
    <t>MONTAŽNE SANITARNE STENE IN STROPOVI</t>
  </si>
  <si>
    <r>
      <rPr>
        <b/>
        <sz val="10"/>
        <color theme="1"/>
        <rFont val="Calibri"/>
        <family val="2"/>
        <charset val="238"/>
      </rPr>
      <t>Polaganje nizkostenske obrobe</t>
    </r>
    <r>
      <rPr>
        <sz val="10"/>
        <color theme="1"/>
        <rFont val="Calibri"/>
        <family val="2"/>
        <charset val="238"/>
      </rPr>
      <t xml:space="preserve"> narejene iz talne granitogres keramike. Polaganje z akril cementnim lepilom. Fugirna masa po RAL barvni lestvici enaka fugirni masi pri talni oblogi. Višina obrobe 10cm. </t>
    </r>
  </si>
  <si>
    <t>Postavka zajema napravo lepila kot npr. MAPEI Keraflex ali enakovredno, fugirno maso s fugiranjem ter vsa pripravljalna in pomožna dela.</t>
  </si>
  <si>
    <r>
      <t xml:space="preserve">Nabava in montaža ogledala nad kopalniškim umivalnikom. </t>
    </r>
    <r>
      <rPr>
        <sz val="10"/>
        <color theme="1"/>
        <rFont val="Calibri"/>
        <family val="2"/>
        <charset val="238"/>
      </rPr>
      <t>Ogledalo z barvnim okvirjem.  Barva okvirja po izboru naročnika, glede na barvo stenske keramike in ostale opreme v prostoru. Oglato ogledalo dimenzij 60x105cm.</t>
    </r>
  </si>
  <si>
    <r>
      <t xml:space="preserve">Nabava in montaža visoke zaprte omarice z notranjimi policami </t>
    </r>
    <r>
      <rPr>
        <sz val="10"/>
        <color theme="1"/>
        <rFont val="Calibri"/>
        <family val="2"/>
        <charset val="238"/>
      </rPr>
      <t>iz visokokakovostne iverne plošče, obdelava stranic z ultrapasom. Odpiranje omarice z dvokrilnimi vrati. Barva po izboru naročnika s projektantom glede na ostalo opremo in keramiko v prostoru.</t>
    </r>
  </si>
  <si>
    <r>
      <t xml:space="preserve">Razbijanje ter kompletna odstranitev talne obloge </t>
    </r>
    <r>
      <rPr>
        <sz val="10"/>
        <color theme="1"/>
        <rFont val="Calibri"/>
        <family val="2"/>
        <charset val="238"/>
      </rPr>
      <t>iz keramike, vključno z nizkostensko obrobo. Delo poteka deloma ročno, deloma z električnim orodjem.</t>
    </r>
    <r>
      <rPr>
        <b/>
        <sz val="10"/>
        <color theme="1"/>
        <rFont val="Calibri"/>
        <family val="2"/>
        <charset val="238"/>
      </rPr>
      <t xml:space="preserve"> </t>
    </r>
    <r>
      <rPr>
        <sz val="10"/>
        <color theme="1" tint="0.499984740745262"/>
        <rFont val="Calibri"/>
        <family val="2"/>
        <charset val="238"/>
      </rPr>
      <t xml:space="preserve"> Iznos odpadnega materiala iz objekta in direktno nakladanje na kamion ter odvoz na trajno deponijo v oddaljenosti do 10km, skupaj s plačiom vseh pristojbin za trajno deponiranje odpadnega materiala!</t>
    </r>
  </si>
  <si>
    <t xml:space="preserve">tla </t>
  </si>
  <si>
    <r>
      <rPr>
        <b/>
        <u/>
        <sz val="10"/>
        <color theme="1"/>
        <rFont val="Calibri"/>
        <family val="2"/>
        <charset val="238"/>
      </rPr>
      <t>Opomba:</t>
    </r>
    <r>
      <rPr>
        <b/>
        <sz val="10"/>
        <color theme="1"/>
        <rFont val="Calibri"/>
        <family val="2"/>
        <charset val="238"/>
      </rPr>
      <t xml:space="preserve"> če se ugotovi, da je podlaga neprimerna za polaganje keramike, se poravna s samoizravnalno maso!</t>
    </r>
  </si>
  <si>
    <r>
      <rPr>
        <b/>
        <sz val="10"/>
        <color theme="1"/>
        <rFont val="Calibri"/>
        <family val="2"/>
        <charset val="238"/>
      </rPr>
      <t>Dobava, nabava in polaganje talne obloge</t>
    </r>
    <r>
      <rPr>
        <sz val="10"/>
        <color theme="1"/>
        <rFont val="Calibri"/>
        <family val="2"/>
        <charset val="238"/>
      </rPr>
      <t xml:space="preserve"> iz nedrseče granitogres keramike v akril cementnem lepilu. Keramika vgrajena tankolepilno, stiki minimalni širine 2mm, stičenje s fugirno maso po RAL barvni lestvici, kvalitetni razred I, srednjega cenovnega razreda. Stopnja protizdrsnosti R11 oz. min.R10. Dimenzije formata 60x60cm. Tip keramike in barva po izboru naročnika s projektantom. </t>
    </r>
    <r>
      <rPr>
        <b/>
        <sz val="10"/>
        <color theme="1"/>
        <rFont val="Calibri"/>
        <family val="2"/>
        <charset val="238"/>
      </rPr>
      <t>Pred polaganjem keramike se tla premažejo s prenamazom za boljšo oprijemljivost lepila!</t>
    </r>
  </si>
  <si>
    <t>vrtec Jožice Flander v Mariboru, enota Focheva</t>
  </si>
  <si>
    <t>Izdelava projektne dokumentacije za obnovo sanitarij vrtca Jožice Flander, enota Focheva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</si>
</sst>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4" formatCode="_-* #,##0.00\ &quot;€&quot;_-;\-* #,##0.00\ &quot;€&quot;_-;_-* &quot;-&quot;??\ &quot;€&quot;_-;_-@_-"/>
    <numFmt numFmtId="164" formatCode="_-* #,##0.00\ _€_-;\-* #,##0.00\ _€_-;_-* &quot;-&quot;??\ _€_-;_-@_-"/>
    <numFmt numFmtId="165" formatCode="#,##0\ &quot;SIT&quot;;\-#,##0\ &quot;SIT&quot;"/>
    <numFmt numFmtId="166" formatCode="#,##0\ &quot;SIT&quot;;[Red]\-#,##0\ &quot;SIT&quot;"/>
    <numFmt numFmtId="167" formatCode="_-* #,##0.00\ &quot;SIT&quot;_-;\-* #,##0.00\ &quot;SIT&quot;_-;_-* &quot;-&quot;??\ &quot;SIT&quot;_-;_-@_-"/>
    <numFmt numFmtId="168" formatCode="_-* #,##0.00\ _S_I_T_-;\-* #,##0.00\ _S_I_T_-;_-* &quot;-&quot;??\ _S_I_T_-;_-@_-"/>
    <numFmt numFmtId="169" formatCode="#,##0.00&quot;       &quot;;\-#,##0.00&quot;       &quot;;&quot; -&quot;#&quot;       &quot;;@\ "/>
    <numFmt numFmtId="170" formatCode="_-* #,##0\ _S_I_T_-;\-* #,##0\ _S_I_T_-;_-* &quot;- &quot;_S_I_T_-;_-@_-"/>
    <numFmt numFmtId="171" formatCode="_-* #,##0.00\ _S_I_T_-;\-* #,##0.00\ _S_I_T_-;_-* \-??\ _S_I_T_-;_-@_-"/>
    <numFmt numFmtId="172" formatCode="_-* #,##0.00&quot; SIT&quot;_-;\-* #,##0.00&quot; SIT&quot;_-;_-* \-??&quot; SIT&quot;_-;_-@_-"/>
    <numFmt numFmtId="173" formatCode="#,##0.00&quot; SIT &quot;;\-#,##0.00&quot; SIT &quot;;&quot; -&quot;#&quot; SIT &quot;;@\ "/>
    <numFmt numFmtId="174" formatCode="General_)"/>
    <numFmt numFmtId="175" formatCode="#,##0&quot;       &quot;;\-#,##0&quot;       &quot;;&quot; -       &quot;;@\ "/>
    <numFmt numFmtId="176" formatCode="#,##0.00&quot;    &quot;;\-#,##0.00&quot;    &quot;;&quot; -&quot;#&quot;    &quot;;@\ "/>
    <numFmt numFmtId="177" formatCode="_-* #,##0.00\ _€_-;\-* #,##0.00\ _€_-;_-* \-??\ _€_-;_-@_-"/>
    <numFmt numFmtId="178" formatCode="#,##0.00\ &quot;€&quot;"/>
    <numFmt numFmtId="179" formatCode="#,##0.00\ [$€-1]"/>
    <numFmt numFmtId="180" formatCode="#,##0.00;[Red]#,##0.00"/>
    <numFmt numFmtId="181" formatCode="#,##0.00\ &quot;€&quot;;[Red]#,##0.00\ &quot;€&quot;"/>
    <numFmt numFmtId="182" formatCode="0#"/>
    <numFmt numFmtId="183" formatCode="0000"/>
  </numFmts>
  <fonts count="191">
    <font>
      <sz val="11"/>
      <color theme="1"/>
      <name val="Calibri"/>
      <family val="2"/>
      <charset val="238"/>
    </font>
    <font>
      <sz val="11"/>
      <color theme="1"/>
      <name val="Calibri"/>
      <family val="2"/>
      <charset val="238"/>
      <scheme val="minor"/>
    </font>
    <font>
      <sz val="11"/>
      <color indexed="8"/>
      <name val="Calibri"/>
      <family val="2"/>
      <charset val="238"/>
    </font>
    <font>
      <sz val="11"/>
      <color indexed="8"/>
      <name val="Calibri"/>
      <family val="2"/>
      <charset val="238"/>
    </font>
    <font>
      <sz val="11"/>
      <color indexed="8"/>
      <name val="Calibri"/>
      <family val="2"/>
      <charset val="238"/>
    </font>
    <font>
      <sz val="11"/>
      <color indexed="8"/>
      <name val="Arial"/>
      <family val="2"/>
    </font>
    <font>
      <sz val="11"/>
      <color indexed="9"/>
      <name val="Calibri"/>
      <family val="2"/>
      <charset val="238"/>
    </font>
    <font>
      <sz val="11"/>
      <color indexed="17"/>
      <name val="Calibri"/>
      <family val="2"/>
      <charset val="238"/>
    </font>
    <font>
      <sz val="10"/>
      <name val="Arial"/>
      <family val="2"/>
      <charset val="238"/>
    </font>
    <font>
      <sz val="11"/>
      <color indexed="8"/>
      <name val="Arial CE1"/>
      <charset val="238"/>
    </font>
    <font>
      <sz val="10"/>
      <name val="Arial CE"/>
      <family val="2"/>
    </font>
    <font>
      <b/>
      <sz val="11"/>
      <color indexed="63"/>
      <name val="Calibri"/>
      <family val="2"/>
      <charset val="238"/>
    </font>
    <font>
      <b/>
      <sz val="15"/>
      <color indexed="56"/>
      <name val="Calibri"/>
      <family val="2"/>
      <charset val="238"/>
    </font>
    <font>
      <b/>
      <sz val="18"/>
      <color indexed="56"/>
      <name val="Cambria"/>
      <family val="2"/>
      <charset val="238"/>
    </font>
    <font>
      <b/>
      <sz val="15"/>
      <color indexed="48"/>
      <name val="Calibri"/>
      <family val="2"/>
      <charset val="238"/>
    </font>
    <font>
      <b/>
      <sz val="13"/>
      <color indexed="56"/>
      <name val="Calibri"/>
      <family val="2"/>
      <charset val="238"/>
    </font>
    <font>
      <b/>
      <sz val="13"/>
      <color indexed="48"/>
      <name val="Calibri"/>
      <family val="2"/>
      <charset val="238"/>
    </font>
    <font>
      <b/>
      <sz val="11"/>
      <color indexed="56"/>
      <name val="Calibri"/>
      <family val="2"/>
      <charset val="238"/>
    </font>
    <font>
      <b/>
      <sz val="11"/>
      <color indexed="48"/>
      <name val="Calibri"/>
      <family val="2"/>
      <charset val="238"/>
    </font>
    <font>
      <b/>
      <sz val="18"/>
      <color indexed="48"/>
      <name val="Cambria"/>
      <family val="2"/>
      <charset val="238"/>
    </font>
    <font>
      <sz val="10"/>
      <name val="Arial CE"/>
      <charset val="238"/>
    </font>
    <font>
      <sz val="10"/>
      <name val="Arial"/>
      <family val="2"/>
    </font>
    <font>
      <sz val="11"/>
      <name val="Arial Narrow CE"/>
      <charset val="238"/>
    </font>
    <font>
      <sz val="10"/>
      <name val="Arial CE"/>
      <family val="2"/>
      <charset val="238"/>
    </font>
    <font>
      <sz val="12"/>
      <name val="Times New Roman"/>
      <family val="1"/>
    </font>
    <font>
      <sz val="11"/>
      <color indexed="60"/>
      <name val="Calibri"/>
      <family val="2"/>
      <charset val="238"/>
    </font>
    <font>
      <sz val="11"/>
      <color indexed="59"/>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Narrow"/>
      <family val="2"/>
      <charset val="238"/>
    </font>
    <font>
      <b/>
      <sz val="10"/>
      <name val="Arial Narrow"/>
      <family val="2"/>
      <charset val="238"/>
    </font>
    <font>
      <b/>
      <sz val="9"/>
      <color indexed="56"/>
      <name val="Arial Narrow"/>
      <family val="2"/>
      <charset val="238"/>
    </font>
    <font>
      <sz val="12"/>
      <name val="Times New Roman"/>
      <family val="1"/>
      <charset val="238"/>
    </font>
    <font>
      <sz val="12"/>
      <name val="Times New Roman"/>
      <family val="1"/>
      <charset val="1"/>
    </font>
    <font>
      <sz val="11"/>
      <color indexed="8"/>
      <name val="Arial"/>
      <family val="2"/>
      <charset val="1"/>
    </font>
    <font>
      <sz val="11"/>
      <color indexed="8"/>
      <name val="Arial"/>
      <family val="2"/>
      <charset val="238"/>
    </font>
    <font>
      <b/>
      <sz val="11"/>
      <color indexed="10"/>
      <name val="Calibri"/>
      <family val="2"/>
      <charset val="238"/>
    </font>
    <font>
      <sz val="10"/>
      <name val="Mangal"/>
      <family val="2"/>
      <charset val="238"/>
    </font>
    <font>
      <sz val="10"/>
      <color indexed="24"/>
      <name val="Arial"/>
      <family val="2"/>
      <charset val="238"/>
    </font>
    <font>
      <sz val="9"/>
      <name val="Futura Prins"/>
      <charset val="238"/>
    </font>
    <font>
      <sz val="9"/>
      <name val="Futura Prins"/>
      <charset val="1"/>
    </font>
    <font>
      <sz val="9"/>
      <name val="Futura Prins"/>
    </font>
    <font>
      <sz val="11"/>
      <name val="Arial Narrow CE"/>
      <family val="2"/>
      <charset val="238"/>
    </font>
    <font>
      <sz val="10"/>
      <name val="MS Sans Serif"/>
      <family val="2"/>
      <charset val="238"/>
    </font>
    <font>
      <sz val="11"/>
      <color indexed="8"/>
      <name val="Arial1"/>
      <charset val="238"/>
    </font>
    <font>
      <sz val="8"/>
      <color indexed="8"/>
      <name val="Tahoma"/>
      <family val="2"/>
      <charset val="238"/>
    </font>
    <font>
      <b/>
      <sz val="15"/>
      <color indexed="62"/>
      <name val="Calibri"/>
      <family val="2"/>
      <charset val="238"/>
    </font>
    <font>
      <b/>
      <sz val="13"/>
      <color indexed="62"/>
      <name val="Calibri"/>
      <family val="2"/>
      <charset val="238"/>
    </font>
    <font>
      <b/>
      <sz val="11"/>
      <color indexed="62"/>
      <name val="Calibri"/>
      <family val="2"/>
      <charset val="238"/>
    </font>
    <font>
      <u/>
      <sz val="11"/>
      <color indexed="12"/>
      <name val="Calibri"/>
      <family val="2"/>
      <charset val="238"/>
    </font>
    <font>
      <u/>
      <sz val="10"/>
      <color indexed="12"/>
      <name val="Arial CE"/>
      <charset val="238"/>
    </font>
    <font>
      <u/>
      <sz val="10"/>
      <color indexed="12"/>
      <name val="Arial CE"/>
      <family val="2"/>
      <charset val="238"/>
    </font>
    <font>
      <b/>
      <sz val="11"/>
      <name val="Arial CE"/>
      <family val="2"/>
      <charset val="238"/>
    </font>
    <font>
      <sz val="10"/>
      <color indexed="8"/>
      <name val="Arial Narrow"/>
      <family val="2"/>
      <charset val="238"/>
    </font>
    <font>
      <sz val="10"/>
      <name val="Arial"/>
      <family val="2"/>
      <charset val="1"/>
    </font>
    <font>
      <sz val="12"/>
      <name val="Times New Roman CE"/>
      <family val="1"/>
      <charset val="238"/>
    </font>
    <font>
      <sz val="10"/>
      <name val="Times New Roman CE"/>
      <family val="1"/>
      <charset val="238"/>
    </font>
    <font>
      <sz val="10"/>
      <color indexed="8"/>
      <name val="Times New Roman"/>
      <family val="1"/>
      <charset val="238"/>
    </font>
    <font>
      <sz val="10"/>
      <name val="Verdana"/>
      <family val="2"/>
      <charset val="238"/>
    </font>
    <font>
      <sz val="10"/>
      <name val="Century Gothic"/>
      <family val="2"/>
      <charset val="238"/>
    </font>
    <font>
      <sz val="12"/>
      <name val="Courier"/>
      <family val="1"/>
      <charset val="238"/>
    </font>
    <font>
      <sz val="11"/>
      <color indexed="19"/>
      <name val="Calibri"/>
      <family val="2"/>
      <charset val="238"/>
    </font>
    <font>
      <sz val="10"/>
      <name val="Courier New"/>
      <family val="1"/>
      <charset val="238"/>
    </font>
    <font>
      <sz val="10"/>
      <name val="Courier"/>
      <family val="1"/>
      <charset val="238"/>
    </font>
    <font>
      <sz val="10"/>
      <name val="Arial CE"/>
    </font>
    <font>
      <sz val="11"/>
      <name val="Times New Roman"/>
      <family val="1"/>
      <charset val="238"/>
    </font>
    <font>
      <sz val="11"/>
      <color indexed="8"/>
      <name val="Times New Roman"/>
      <family val="1"/>
      <charset val="238"/>
    </font>
    <font>
      <sz val="11"/>
      <name val="Futura Prins"/>
      <charset val="238"/>
    </font>
    <font>
      <sz val="11"/>
      <name val="Futura Prins"/>
      <charset val="1"/>
    </font>
    <font>
      <sz val="11"/>
      <name val="Futura Prins"/>
    </font>
    <font>
      <sz val="10"/>
      <name val="Arial"/>
      <family val="2"/>
      <charset val="204"/>
    </font>
    <font>
      <b/>
      <sz val="18"/>
      <color indexed="62"/>
      <name val="Cambria"/>
      <family val="2"/>
      <charset val="238"/>
    </font>
    <font>
      <sz val="11"/>
      <color indexed="8"/>
      <name val="Calibri"/>
      <family val="2"/>
    </font>
    <font>
      <sz val="8"/>
      <name val="Calibri"/>
      <family val="2"/>
      <charset val="238"/>
    </font>
    <font>
      <sz val="11"/>
      <color theme="1"/>
      <name val="Calibri"/>
      <family val="2"/>
      <charset val="238"/>
    </font>
    <font>
      <u/>
      <sz val="11"/>
      <color theme="10"/>
      <name val="Calibri"/>
      <family val="2"/>
      <charset val="238"/>
    </font>
    <font>
      <sz val="10"/>
      <color theme="1"/>
      <name val="Arial Narrow"/>
      <family val="2"/>
      <charset val="238"/>
    </font>
    <font>
      <sz val="10"/>
      <color theme="1"/>
      <name val="Arial"/>
      <family val="2"/>
      <charset val="238"/>
    </font>
    <font>
      <sz val="11"/>
      <color rgb="FF000000"/>
      <name val="Calibri"/>
      <family val="2"/>
      <charset val="238"/>
    </font>
    <font>
      <sz val="10"/>
      <color rgb="FF000000"/>
      <name val="Times New Roman"/>
      <family val="1"/>
      <charset val="238"/>
    </font>
    <font>
      <sz val="12"/>
      <color theme="1"/>
      <name val="Calibri"/>
      <family val="2"/>
    </font>
    <font>
      <b/>
      <sz val="11"/>
      <color theme="1"/>
      <name val="Calibri"/>
      <family val="2"/>
      <charset val="238"/>
    </font>
    <font>
      <b/>
      <sz val="14"/>
      <color theme="1"/>
      <name val="Calibri"/>
      <family val="2"/>
      <charset val="238"/>
    </font>
    <font>
      <sz val="11"/>
      <name val="Arial Narrow"/>
      <family val="2"/>
      <charset val="238"/>
    </font>
    <font>
      <b/>
      <sz val="12"/>
      <color indexed="8"/>
      <name val="Arial Narrow"/>
      <family val="2"/>
      <charset val="238"/>
    </font>
    <font>
      <sz val="11"/>
      <color theme="1"/>
      <name val="Arial Narrow"/>
      <family val="2"/>
      <charset val="238"/>
    </font>
    <font>
      <b/>
      <sz val="11"/>
      <name val="Arial Narrow"/>
      <family val="2"/>
      <charset val="238"/>
    </font>
    <font>
      <b/>
      <sz val="12"/>
      <color theme="1"/>
      <name val="Calibri"/>
      <family val="2"/>
      <charset val="238"/>
    </font>
    <font>
      <sz val="10"/>
      <color theme="1"/>
      <name val="Calibri"/>
      <family val="2"/>
      <charset val="238"/>
    </font>
    <font>
      <b/>
      <sz val="10"/>
      <color theme="1"/>
      <name val="Calibri"/>
      <family val="2"/>
      <charset val="238"/>
    </font>
    <font>
      <b/>
      <sz val="10"/>
      <color indexed="56"/>
      <name val="Arial Narrow"/>
      <family val="2"/>
      <charset val="238"/>
    </font>
    <font>
      <sz val="10"/>
      <color theme="1" tint="0.499984740745262"/>
      <name val="Calibri"/>
      <family val="2"/>
      <charset val="238"/>
    </font>
    <font>
      <sz val="10"/>
      <name val="Calibri"/>
      <family val="2"/>
      <charset val="238"/>
    </font>
    <font>
      <sz val="11"/>
      <color theme="1"/>
      <name val="Calibri"/>
      <family val="2"/>
      <scheme val="minor"/>
    </font>
    <font>
      <sz val="11"/>
      <color theme="5" tint="-0.249977111117893"/>
      <name val="Calibri"/>
      <family val="2"/>
      <charset val="238"/>
    </font>
    <font>
      <u/>
      <sz val="10"/>
      <color theme="1"/>
      <name val="Calibri"/>
      <family val="2"/>
      <charset val="238"/>
    </font>
    <font>
      <b/>
      <sz val="10"/>
      <name val="Calibri"/>
      <family val="2"/>
      <charset val="238"/>
    </font>
    <font>
      <sz val="10"/>
      <name val="Times New Roman"/>
      <family val="1"/>
      <charset val="238"/>
    </font>
    <font>
      <sz val="9"/>
      <name val="Ebrima"/>
      <charset val="238"/>
    </font>
    <font>
      <b/>
      <sz val="9"/>
      <name val="Ebrima"/>
      <charset val="238"/>
    </font>
    <font>
      <b/>
      <sz val="9"/>
      <name val="Calibri"/>
      <family val="2"/>
      <charset val="238"/>
    </font>
    <font>
      <b/>
      <sz val="9"/>
      <name val="Ebrima"/>
      <family val="2"/>
      <charset val="238"/>
    </font>
    <font>
      <sz val="9"/>
      <color theme="1" tint="0.499984740745262"/>
      <name val="Ebrima"/>
      <charset val="238"/>
    </font>
    <font>
      <b/>
      <u/>
      <sz val="10"/>
      <color theme="1"/>
      <name val="Calibri"/>
      <family val="2"/>
      <charset val="238"/>
    </font>
    <font>
      <b/>
      <sz val="10"/>
      <color theme="1"/>
      <name val="Arial"/>
      <family val="2"/>
      <charset val="238"/>
    </font>
    <font>
      <b/>
      <sz val="11"/>
      <color theme="1" tint="0.499984740745262"/>
      <name val="Calibri"/>
      <family val="2"/>
      <charset val="238"/>
    </font>
    <font>
      <b/>
      <sz val="11"/>
      <name val="Calibri"/>
      <family val="2"/>
      <charset val="238"/>
    </font>
    <font>
      <b/>
      <u/>
      <sz val="11"/>
      <color theme="1"/>
      <name val="Calibri"/>
      <family val="2"/>
      <charset val="238"/>
    </font>
    <font>
      <i/>
      <sz val="10"/>
      <color theme="1"/>
      <name val="Calibri"/>
      <family val="2"/>
      <charset val="238"/>
    </font>
    <font>
      <sz val="10"/>
      <color indexed="9"/>
      <name val=".CourSL"/>
      <charset val="238"/>
    </font>
    <font>
      <i/>
      <sz val="10"/>
      <name val="Arial Narrow"/>
      <family val="2"/>
      <charset val="238"/>
    </font>
    <font>
      <b/>
      <i/>
      <sz val="10"/>
      <name val="Arial Narrow"/>
      <family val="2"/>
      <charset val="238"/>
    </font>
    <font>
      <b/>
      <sz val="12"/>
      <color indexed="9"/>
      <name val="Arial Narrow"/>
      <family val="2"/>
      <charset val="238"/>
    </font>
    <font>
      <i/>
      <sz val="10"/>
      <color theme="0"/>
      <name val="Arial Narrow"/>
      <family val="2"/>
      <charset val="238"/>
    </font>
    <font>
      <b/>
      <i/>
      <sz val="10"/>
      <color theme="0"/>
      <name val="Arial Narrow"/>
      <family val="2"/>
      <charset val="238"/>
    </font>
    <font>
      <b/>
      <i/>
      <sz val="12"/>
      <name val="Arial Narrow"/>
      <family val="2"/>
      <charset val="238"/>
    </font>
    <font>
      <b/>
      <sz val="9"/>
      <name val="Arial Narrow"/>
      <family val="2"/>
      <charset val="238"/>
    </font>
    <font>
      <sz val="10"/>
      <color indexed="9"/>
      <name val="Arial Narrow"/>
      <family val="2"/>
      <charset val="238"/>
    </font>
    <font>
      <b/>
      <i/>
      <sz val="9"/>
      <name val="Arial Narrow"/>
      <family val="2"/>
      <charset val="238"/>
    </font>
    <font>
      <b/>
      <i/>
      <sz val="9"/>
      <color theme="0"/>
      <name val="Arial Narrow"/>
      <family val="2"/>
      <charset val="238"/>
    </font>
    <font>
      <i/>
      <sz val="9"/>
      <color theme="0"/>
      <name val="Arial Narrow"/>
      <family val="2"/>
      <charset val="238"/>
    </font>
    <font>
      <i/>
      <sz val="9"/>
      <name val="Arial Narrow"/>
      <family val="2"/>
      <charset val="238"/>
    </font>
    <font>
      <b/>
      <i/>
      <sz val="10"/>
      <name val=".CourSL"/>
      <charset val="238"/>
    </font>
    <font>
      <b/>
      <i/>
      <sz val="9"/>
      <name val=".CourSL"/>
      <charset val="238"/>
    </font>
    <font>
      <b/>
      <i/>
      <sz val="9"/>
      <color theme="0"/>
      <name val=".CourSL"/>
      <charset val="238"/>
    </font>
    <font>
      <b/>
      <i/>
      <sz val="10"/>
      <color theme="0"/>
      <name val=".CourSL"/>
      <charset val="238"/>
    </font>
    <font>
      <sz val="10"/>
      <color indexed="9"/>
      <name val="Times New Roman"/>
      <family val="1"/>
    </font>
    <font>
      <b/>
      <i/>
      <sz val="9"/>
      <name val=".CourSL"/>
    </font>
    <font>
      <b/>
      <i/>
      <sz val="9"/>
      <color theme="0"/>
      <name val=".CourSL"/>
    </font>
    <font>
      <i/>
      <sz val="10"/>
      <color theme="0"/>
      <name val=".CourSL"/>
      <charset val="238"/>
    </font>
    <font>
      <b/>
      <i/>
      <sz val="10"/>
      <name val=".CourSL"/>
    </font>
    <font>
      <i/>
      <sz val="9"/>
      <name val=".CourSL"/>
      <charset val="238"/>
    </font>
    <font>
      <i/>
      <sz val="9"/>
      <color theme="0"/>
      <name val=".CourSL"/>
      <charset val="238"/>
    </font>
    <font>
      <i/>
      <sz val="10"/>
      <name val=".CourSL"/>
      <charset val="238"/>
    </font>
    <font>
      <i/>
      <sz val="10"/>
      <color indexed="9"/>
      <name val=".CourSL"/>
      <charset val="238"/>
    </font>
    <font>
      <b/>
      <i/>
      <sz val="10"/>
      <name val="Times New Roman"/>
      <family val="1"/>
    </font>
    <font>
      <sz val="10"/>
      <name val=".CourSL"/>
      <charset val="238"/>
    </font>
    <font>
      <i/>
      <sz val="10"/>
      <color indexed="9"/>
      <name val="Times New Roman"/>
      <family val="1"/>
    </font>
    <font>
      <b/>
      <i/>
      <sz val="10"/>
      <name val="Times New Roman"/>
      <family val="1"/>
      <charset val="238"/>
    </font>
    <font>
      <i/>
      <sz val="10"/>
      <name val="Times New Roman"/>
      <family val="1"/>
    </font>
    <font>
      <b/>
      <sz val="12"/>
      <name val="Gill Sans MT"/>
      <family val="2"/>
      <charset val="238"/>
    </font>
    <font>
      <sz val="12"/>
      <color indexed="9"/>
      <name val="Gill Sans MT"/>
      <family val="2"/>
      <charset val="238"/>
    </font>
    <font>
      <i/>
      <sz val="9"/>
      <name val="Times New Roman"/>
      <family val="1"/>
    </font>
    <font>
      <i/>
      <sz val="10"/>
      <color indexed="9"/>
      <name val="Arial Narrow"/>
      <family val="2"/>
      <charset val="238"/>
    </font>
    <font>
      <b/>
      <sz val="10"/>
      <name val="Arial CE"/>
      <charset val="238"/>
    </font>
    <font>
      <sz val="9"/>
      <name val="Arial CE"/>
      <charset val="238"/>
    </font>
    <font>
      <b/>
      <sz val="12"/>
      <name val="Arial CE"/>
      <charset val="238"/>
    </font>
    <font>
      <b/>
      <sz val="10"/>
      <name val="Arial"/>
      <family val="2"/>
      <charset val="238"/>
    </font>
    <font>
      <b/>
      <sz val="12"/>
      <color rgb="FF0070C0"/>
      <name val="Arial CE"/>
      <charset val="238"/>
    </font>
    <font>
      <sz val="14"/>
      <name val="Arial CE"/>
      <charset val="238"/>
    </font>
    <font>
      <b/>
      <sz val="14"/>
      <name val="Arial CE"/>
      <charset val="238"/>
    </font>
    <font>
      <sz val="14"/>
      <name val="Arial"/>
      <family val="2"/>
      <charset val="238"/>
    </font>
    <font>
      <sz val="12"/>
      <name val="Arial"/>
      <family val="2"/>
      <charset val="238"/>
    </font>
    <font>
      <sz val="8"/>
      <name val="Arial CE"/>
      <family val="2"/>
      <charset val="238"/>
    </font>
    <font>
      <sz val="8"/>
      <name val="Arial CE"/>
      <charset val="238"/>
    </font>
    <font>
      <b/>
      <i/>
      <sz val="11"/>
      <name val="Arial CE"/>
      <charset val="238"/>
    </font>
    <font>
      <b/>
      <i/>
      <sz val="10"/>
      <name val="Arial CE"/>
      <charset val="238"/>
    </font>
    <font>
      <b/>
      <i/>
      <sz val="12"/>
      <name val="Arial CE"/>
      <charset val="238"/>
    </font>
    <font>
      <b/>
      <sz val="9"/>
      <name val="Arial CE"/>
      <charset val="238"/>
    </font>
    <font>
      <sz val="12"/>
      <name val="Arial CE"/>
      <charset val="238"/>
    </font>
    <font>
      <b/>
      <sz val="12"/>
      <name val="Arial CE"/>
      <family val="2"/>
      <charset val="238"/>
    </font>
    <font>
      <sz val="9"/>
      <name val="Arial CE"/>
      <family val="2"/>
      <charset val="238"/>
    </font>
    <font>
      <b/>
      <sz val="10"/>
      <color rgb="FFFF0000"/>
      <name val="Arial CE"/>
      <family val="2"/>
      <charset val="238"/>
    </font>
    <font>
      <sz val="10"/>
      <color rgb="FFFF0000"/>
      <name val="Arial CE"/>
      <charset val="238"/>
    </font>
    <font>
      <b/>
      <sz val="10"/>
      <color rgb="FFFF0000"/>
      <name val="Arial CE"/>
      <charset val="238"/>
    </font>
    <font>
      <b/>
      <sz val="10"/>
      <name val="Arial CE"/>
      <family val="2"/>
      <charset val="238"/>
    </font>
    <font>
      <b/>
      <sz val="8"/>
      <name val="Arial CE"/>
      <charset val="238"/>
    </font>
    <font>
      <sz val="10"/>
      <color rgb="FFFF0000"/>
      <name val="Arial CE"/>
      <family val="2"/>
      <charset val="238"/>
    </font>
    <font>
      <sz val="9"/>
      <color rgb="FFFF0000"/>
      <name val="Arial CE"/>
      <charset val="238"/>
    </font>
    <font>
      <sz val="9"/>
      <color rgb="FFFF0000"/>
      <name val="Arial CE"/>
      <family val="2"/>
      <charset val="238"/>
    </font>
    <font>
      <sz val="10"/>
      <name val="Symbol"/>
      <family val="1"/>
      <charset val="2"/>
    </font>
    <font>
      <sz val="10"/>
      <color rgb="FFFF0000"/>
      <name val="Arial"/>
      <family val="2"/>
      <charset val="238"/>
    </font>
    <font>
      <vertAlign val="superscript"/>
      <sz val="10"/>
      <name val="Arial CE"/>
      <charset val="238"/>
    </font>
    <font>
      <b/>
      <sz val="8"/>
      <name val="Arial CE"/>
      <family val="2"/>
      <charset val="238"/>
    </font>
    <font>
      <sz val="10"/>
      <name val="Symbol"/>
      <family val="1"/>
      <charset val="238"/>
    </font>
    <font>
      <sz val="10"/>
      <name val="Tahoma"/>
      <family val="2"/>
      <charset val="238"/>
    </font>
    <font>
      <b/>
      <sz val="9"/>
      <name val="Arial CE"/>
      <family val="2"/>
      <charset val="238"/>
    </font>
    <font>
      <b/>
      <sz val="12"/>
      <name val="Arial"/>
      <family val="2"/>
      <charset val="238"/>
    </font>
    <font>
      <sz val="10"/>
      <name val="Arial Narrow CE"/>
      <charset val="238"/>
    </font>
    <font>
      <sz val="11"/>
      <color rgb="FFFF0000"/>
      <name val="Times New Roman"/>
      <family val="1"/>
      <charset val="238"/>
    </font>
    <font>
      <sz val="10"/>
      <color rgb="FF7030A0"/>
      <name val="Arial CE"/>
      <charset val="238"/>
    </font>
    <font>
      <sz val="14"/>
      <color rgb="FFFF0000"/>
      <name val="Arial CE"/>
      <charset val="238"/>
    </font>
    <font>
      <b/>
      <sz val="14"/>
      <color rgb="FFFF0000"/>
      <name val="Arial CE"/>
      <charset val="238"/>
    </font>
    <font>
      <b/>
      <sz val="10"/>
      <color rgb="FFFF0000"/>
      <name val="Arial"/>
      <family val="2"/>
      <charset val="238"/>
    </font>
  </fonts>
  <fills count="79">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55"/>
      </patternFill>
    </fill>
    <fill>
      <patternFill patternType="solid">
        <fgColor indexed="19"/>
        <bgColor indexed="23"/>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53"/>
      </patternFill>
    </fill>
    <fill>
      <patternFill patternType="solid">
        <fgColor indexed="10"/>
        <bgColor indexed="60"/>
      </patternFill>
    </fill>
    <fill>
      <patternFill patternType="solid">
        <fgColor indexed="22"/>
      </patternFill>
    </fill>
    <fill>
      <patternFill patternType="solid">
        <fgColor indexed="9"/>
        <bgColor indexed="26"/>
      </patternFill>
    </fill>
    <fill>
      <patternFill patternType="solid">
        <fgColor indexed="55"/>
      </patternFill>
    </fill>
    <fill>
      <patternFill patternType="solid">
        <fgColor indexed="55"/>
        <bgColor indexed="23"/>
      </patternFill>
    </fill>
    <fill>
      <patternFill patternType="solid">
        <fgColor indexed="9"/>
        <bgColor indexed="41"/>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27"/>
      </patternFill>
    </fill>
    <fill>
      <patternFill patternType="solid">
        <fgColor theme="0" tint="-0.249977111117893"/>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5" tint="0.59996337778862885"/>
        <bgColor indexed="64"/>
      </patternFill>
    </fill>
    <fill>
      <patternFill patternType="solid">
        <fgColor theme="3"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2" tint="-0.24994659260841701"/>
        <bgColor indexed="64"/>
      </patternFill>
    </fill>
    <fill>
      <patternFill patternType="solid">
        <fgColor rgb="FFFCFBC1"/>
        <bgColor indexed="64"/>
      </patternFill>
    </fill>
    <fill>
      <patternFill patternType="solid">
        <fgColor rgb="FFFFFF00"/>
        <bgColor indexed="64"/>
      </patternFill>
    </fill>
    <fill>
      <patternFill patternType="solid">
        <fgColor rgb="FFF2FDE9"/>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9" tint="0.39994506668294322"/>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thick">
        <color indexed="42"/>
      </bottom>
      <diagonal/>
    </border>
    <border>
      <left/>
      <right/>
      <top/>
      <bottom style="medium">
        <color indexed="30"/>
      </bottom>
      <diagonal/>
    </border>
    <border>
      <left/>
      <right/>
      <top/>
      <bottom style="medium">
        <color indexed="42"/>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62"/>
      </top>
      <bottom style="double">
        <color indexed="62"/>
      </bottom>
      <diagonal/>
    </border>
    <border>
      <left/>
      <right/>
      <top style="thin">
        <color indexed="48"/>
      </top>
      <bottom style="double">
        <color indexed="48"/>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dotted">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4520">
    <xf numFmtId="0" fontId="0" fillId="0" borderId="0"/>
    <xf numFmtId="0" fontId="39" fillId="0" borderId="0"/>
    <xf numFmtId="0" fontId="40" fillId="0" borderId="0"/>
    <xf numFmtId="0" fontId="24"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4" fillId="3" borderId="0" applyNumberFormat="0" applyBorder="0" applyAlignment="0" applyProtection="0"/>
    <xf numFmtId="0" fontId="2" fillId="3" borderId="0" applyNumberFormat="0" applyBorder="0" applyAlignment="0" applyProtection="0"/>
    <xf numFmtId="0" fontId="2"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2" fillId="3"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4"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2" fillId="9" borderId="0" applyNumberFormat="0" applyBorder="0" applyAlignment="0" applyProtection="0"/>
    <xf numFmtId="0" fontId="4"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4"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2" fillId="10" borderId="0" applyNumberFormat="0" applyBorder="0" applyAlignment="0" applyProtection="0"/>
    <xf numFmtId="0" fontId="4" fillId="11"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4" fillId="10" borderId="0" applyNumberFormat="0" applyBorder="0" applyAlignment="0" applyProtection="0"/>
    <xf numFmtId="0" fontId="2"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2" fillId="11" borderId="0" applyNumberFormat="0" applyBorder="0" applyAlignment="0" applyProtection="0"/>
    <xf numFmtId="0" fontId="4"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4"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4" fillId="14"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2" fillId="14" borderId="0" applyNumberFormat="0" applyBorder="0" applyAlignment="0" applyProtection="0"/>
    <xf numFmtId="0" fontId="2"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2" fillId="14" borderId="0" applyNumberFormat="0" applyBorder="0" applyAlignment="0" applyProtection="0"/>
    <xf numFmtId="0" fontId="4" fillId="10"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4" fillId="13"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4" fillId="16" borderId="0" applyNumberFormat="0" applyBorder="0" applyAlignment="0" applyProtection="0"/>
    <xf numFmtId="0" fontId="2" fillId="16" borderId="0" applyNumberFormat="0" applyBorder="0" applyAlignment="0" applyProtection="0"/>
    <xf numFmtId="0" fontId="5" fillId="0" borderId="0"/>
    <xf numFmtId="0" fontId="41" fillId="0" borderId="0"/>
    <xf numFmtId="0" fontId="5" fillId="0" borderId="0"/>
    <xf numFmtId="0" fontId="5" fillId="0" borderId="0"/>
    <xf numFmtId="0" fontId="42" fillId="0" borderId="0"/>
    <xf numFmtId="0" fontId="2"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4" fillId="1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4" fillId="1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4" fillId="1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4" fillId="1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4" fillId="16" borderId="0" applyNumberFormat="0" applyBorder="0" applyAlignment="0" applyProtection="0"/>
    <xf numFmtId="0" fontId="2" fillId="16" borderId="0" applyNumberFormat="0" applyBorder="0" applyAlignment="0" applyProtection="0"/>
    <xf numFmtId="0" fontId="2" fillId="15"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4" fillId="20" borderId="0" applyNumberFormat="0" applyBorder="0" applyAlignment="0" applyProtection="0"/>
    <xf numFmtId="0" fontId="2" fillId="20" borderId="0" applyNumberFormat="0" applyBorder="0" applyAlignment="0" applyProtection="0"/>
    <xf numFmtId="0" fontId="2"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4" fillId="20" borderId="0" applyNumberFormat="0" applyBorder="0" applyAlignment="0" applyProtection="0"/>
    <xf numFmtId="0" fontId="2" fillId="20" borderId="0" applyNumberFormat="0" applyBorder="0" applyAlignment="0" applyProtection="0"/>
    <xf numFmtId="0" fontId="2"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4" fillId="20" borderId="0" applyNumberFormat="0" applyBorder="0" applyAlignment="0" applyProtection="0"/>
    <xf numFmtId="0" fontId="2" fillId="20" borderId="0" applyNumberFormat="0" applyBorder="0" applyAlignment="0" applyProtection="0"/>
    <xf numFmtId="0" fontId="2"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4" fillId="20" borderId="0" applyNumberFormat="0" applyBorder="0" applyAlignment="0" applyProtection="0"/>
    <xf numFmtId="0" fontId="2" fillId="20" borderId="0" applyNumberFormat="0" applyBorder="0" applyAlignment="0" applyProtection="0"/>
    <xf numFmtId="0" fontId="2"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4" fillId="20" borderId="0" applyNumberFormat="0" applyBorder="0" applyAlignment="0" applyProtection="0"/>
    <xf numFmtId="0" fontId="2" fillId="20" borderId="0" applyNumberFormat="0" applyBorder="0" applyAlignment="0" applyProtection="0"/>
    <xf numFmtId="0" fontId="2"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2" fillId="2" borderId="0" applyNumberFormat="0" applyBorder="0" applyAlignment="0" applyProtection="0"/>
    <xf numFmtId="0" fontId="4" fillId="20" borderId="0" applyNumberFormat="0" applyBorder="0" applyAlignment="0" applyProtection="0"/>
    <xf numFmtId="0" fontId="2" fillId="20" borderId="0" applyNumberFormat="0" applyBorder="0" applyAlignment="0" applyProtection="0"/>
    <xf numFmtId="0" fontId="2" fillId="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4"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4" fillId="22" borderId="0" applyNumberFormat="0" applyBorder="0" applyAlignment="0" applyProtection="0"/>
    <xf numFmtId="0" fontId="2" fillId="2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4"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2" fillId="9" borderId="0" applyNumberFormat="0" applyBorder="0" applyAlignment="0" applyProtection="0"/>
    <xf numFmtId="0" fontId="4"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4" fillId="15" borderId="0" applyNumberFormat="0" applyBorder="0" applyAlignment="0" applyProtection="0"/>
    <xf numFmtId="0" fontId="2" fillId="15"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4"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2" fillId="25" borderId="0" applyNumberFormat="0" applyBorder="0" applyAlignment="0" applyProtection="0"/>
    <xf numFmtId="0" fontId="4" fillId="24"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4" fillId="25" borderId="0" applyNumberFormat="0" applyBorder="0" applyAlignment="0" applyProtection="0"/>
    <xf numFmtId="0" fontId="2" fillId="25"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2" fillId="24" borderId="0" applyNumberFormat="0" applyBorder="0" applyAlignment="0" applyProtection="0"/>
    <xf numFmtId="0" fontId="4" fillId="25" borderId="0" applyNumberFormat="0" applyBorder="0" applyAlignment="0" applyProtection="0"/>
    <xf numFmtId="0" fontId="2" fillId="25" borderId="0" applyNumberFormat="0" applyBorder="0" applyAlignment="0" applyProtection="0"/>
    <xf numFmtId="0" fontId="2" fillId="24" borderId="0" applyNumberFormat="0" applyBorder="0" applyAlignment="0" applyProtection="0"/>
    <xf numFmtId="0" fontId="4" fillId="23"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17" borderId="0" applyNumberFormat="0" applyBorder="0" applyAlignment="0" applyProtection="0"/>
    <xf numFmtId="0" fontId="2" fillId="17" borderId="0" applyNumberFormat="0" applyBorder="0" applyAlignment="0" applyProtection="0"/>
    <xf numFmtId="0" fontId="4" fillId="26" borderId="0" applyNumberFormat="0" applyBorder="0" applyAlignment="0" applyProtection="0"/>
    <xf numFmtId="0" fontId="2" fillId="26" borderId="0" applyNumberFormat="0" applyBorder="0" applyAlignment="0" applyProtection="0"/>
    <xf numFmtId="0" fontId="4" fillId="26" borderId="0" applyNumberFormat="0" applyBorder="0" applyAlignment="0" applyProtection="0"/>
    <xf numFmtId="0" fontId="2" fillId="26" borderId="0" applyNumberFormat="0" applyBorder="0" applyAlignment="0" applyProtection="0"/>
    <xf numFmtId="0" fontId="4" fillId="26" borderId="0" applyNumberFormat="0" applyBorder="0" applyAlignment="0" applyProtection="0"/>
    <xf numFmtId="0" fontId="2" fillId="26" borderId="0" applyNumberFormat="0" applyBorder="0" applyAlignment="0" applyProtection="0"/>
    <xf numFmtId="0" fontId="4" fillId="26" borderId="0" applyNumberFormat="0" applyBorder="0" applyAlignment="0" applyProtection="0"/>
    <xf numFmtId="0" fontId="2" fillId="26" borderId="0" applyNumberFormat="0" applyBorder="0" applyAlignment="0" applyProtection="0"/>
    <xf numFmtId="0" fontId="4" fillId="26" borderId="0" applyNumberFormat="0" applyBorder="0" applyAlignment="0" applyProtection="0"/>
    <xf numFmtId="0" fontId="2" fillId="26" borderId="0" applyNumberFormat="0" applyBorder="0" applyAlignment="0" applyProtection="0"/>
    <xf numFmtId="0" fontId="4" fillId="26" borderId="0" applyNumberFormat="0" applyBorder="0" applyAlignment="0" applyProtection="0"/>
    <xf numFmtId="0" fontId="2" fillId="2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2" fillId="5" borderId="0" applyNumberFormat="0" applyBorder="0" applyAlignment="0" applyProtection="0"/>
    <xf numFmtId="0" fontId="4" fillId="6" borderId="0" applyNumberFormat="0" applyBorder="0" applyAlignment="0" applyProtection="0"/>
    <xf numFmtId="0" fontId="2" fillId="6" borderId="0" applyNumberFormat="0" applyBorder="0" applyAlignment="0" applyProtection="0"/>
    <xf numFmtId="0" fontId="2"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2" fillId="7" borderId="0" applyNumberFormat="0" applyBorder="0" applyAlignment="0" applyProtection="0"/>
    <xf numFmtId="0" fontId="4" fillId="21"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 fillId="18" borderId="0" applyNumberFormat="0" applyBorder="0" applyAlignment="0" applyProtection="0"/>
    <xf numFmtId="0" fontId="4" fillId="19"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6" fillId="27" borderId="0" applyNumberFormat="0" applyBorder="0" applyAlignment="0" applyProtection="0"/>
    <xf numFmtId="0" fontId="6" fillId="17"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8" borderId="0" applyNumberFormat="0" applyBorder="0" applyAlignment="0" applyProtection="0"/>
    <xf numFmtId="0" fontId="6" fillId="41"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42" borderId="0" applyNumberFormat="0" applyBorder="0" applyAlignment="0" applyProtection="0"/>
    <xf numFmtId="0" fontId="6" fillId="28"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28"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4" borderId="0" applyNumberFormat="0" applyBorder="0" applyAlignment="0" applyProtection="0"/>
    <xf numFmtId="0" fontId="33" fillId="4"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4" borderId="0" applyNumberFormat="0" applyBorder="0" applyAlignment="0" applyProtection="0"/>
    <xf numFmtId="0" fontId="31" fillId="46"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43" fillId="47" borderId="1" applyNumberFormat="0" applyAlignment="0" applyProtection="0"/>
    <xf numFmtId="0" fontId="31" fillId="46" borderId="1" applyNumberFormat="0" applyAlignment="0" applyProtection="0"/>
    <xf numFmtId="0" fontId="30" fillId="48" borderId="2" applyNumberFormat="0" applyAlignment="0" applyProtection="0"/>
    <xf numFmtId="0" fontId="30" fillId="49" borderId="2" applyNumberFormat="0" applyAlignment="0" applyProtection="0"/>
    <xf numFmtId="0" fontId="30" fillId="49" borderId="2" applyNumberFormat="0" applyAlignment="0" applyProtection="0"/>
    <xf numFmtId="0" fontId="30" fillId="49" borderId="2" applyNumberFormat="0" applyAlignment="0" applyProtection="0"/>
    <xf numFmtId="0" fontId="30" fillId="49" borderId="2" applyNumberFormat="0" applyAlignment="0" applyProtection="0"/>
    <xf numFmtId="0" fontId="30" fillId="49" borderId="2" applyNumberFormat="0" applyAlignment="0" applyProtection="0"/>
    <xf numFmtId="0" fontId="30" fillId="49" borderId="2" applyNumberFormat="0" applyAlignment="0" applyProtection="0"/>
    <xf numFmtId="0" fontId="30" fillId="48" borderId="2" applyNumberFormat="0" applyAlignment="0" applyProtection="0"/>
    <xf numFmtId="171" fontId="4" fillId="0" borderId="0" applyFill="0" applyBorder="0" applyAlignment="0" applyProtection="0"/>
    <xf numFmtId="171" fontId="44" fillId="0" borderId="0" applyFill="0" applyBorder="0" applyAlignment="0" applyProtection="0"/>
    <xf numFmtId="168" fontId="8" fillId="0" borderId="0" applyFont="0" applyFill="0" applyBorder="0" applyAlignment="0" applyProtection="0"/>
    <xf numFmtId="171" fontId="2" fillId="0" borderId="0" applyFill="0" applyBorder="0" applyAlignment="0" applyProtection="0"/>
    <xf numFmtId="3" fontId="4" fillId="0" borderId="0" applyFill="0" applyBorder="0" applyAlignment="0" applyProtection="0"/>
    <xf numFmtId="3" fontId="44" fillId="0" borderId="0" applyFill="0" applyBorder="0" applyAlignment="0" applyProtection="0"/>
    <xf numFmtId="3" fontId="45" fillId="0" borderId="0" applyFont="0" applyFill="0" applyBorder="0" applyAlignment="0" applyProtection="0"/>
    <xf numFmtId="3" fontId="2" fillId="0" borderId="0" applyFill="0" applyBorder="0" applyAlignment="0" applyProtection="0"/>
    <xf numFmtId="172" fontId="4" fillId="0" borderId="0" applyFill="0" applyBorder="0" applyAlignment="0" applyProtection="0"/>
    <xf numFmtId="172" fontId="44" fillId="0" borderId="0" applyFill="0" applyBorder="0" applyAlignment="0" applyProtection="0"/>
    <xf numFmtId="167" fontId="8" fillId="0" borderId="0" applyFont="0" applyFill="0" applyBorder="0" applyAlignment="0" applyProtection="0"/>
    <xf numFmtId="172" fontId="2" fillId="0" borderId="0" applyFill="0" applyBorder="0" applyAlignment="0" applyProtection="0"/>
    <xf numFmtId="0" fontId="7" fillId="7" borderId="0" applyNumberFormat="0" applyBorder="0" applyAlignment="0" applyProtection="0"/>
    <xf numFmtId="0" fontId="46" fillId="0" borderId="3" applyAlignment="0"/>
    <xf numFmtId="0" fontId="47" fillId="0" borderId="3" applyAlignment="0"/>
    <xf numFmtId="0" fontId="48" fillId="0" borderId="4" applyAlignment="0"/>
    <xf numFmtId="165" fontId="8" fillId="0" borderId="0"/>
    <xf numFmtId="166" fontId="8" fillId="0" borderId="0"/>
    <xf numFmtId="0" fontId="8" fillId="0" borderId="0"/>
    <xf numFmtId="0" fontId="4"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3" fillId="0" borderId="0"/>
    <xf numFmtId="0" fontId="23" fillId="0" borderId="0"/>
    <xf numFmtId="0" fontId="23" fillId="0" borderId="0"/>
    <xf numFmtId="0" fontId="8" fillId="0" borderId="0"/>
    <xf numFmtId="0" fontId="23" fillId="0" borderId="0"/>
    <xf numFmtId="0" fontId="4" fillId="0" borderId="0"/>
    <xf numFmtId="0" fontId="2" fillId="0" borderId="0"/>
    <xf numFmtId="0" fontId="4" fillId="0" borderId="0"/>
    <xf numFmtId="0" fontId="2" fillId="0" borderId="0"/>
    <xf numFmtId="0" fontId="49" fillId="0" borderId="0"/>
    <xf numFmtId="0" fontId="49" fillId="0" borderId="0"/>
    <xf numFmtId="0" fontId="49" fillId="0" borderId="0"/>
    <xf numFmtId="0" fontId="4" fillId="0" borderId="0"/>
    <xf numFmtId="0" fontId="2" fillId="0" borderId="0"/>
    <xf numFmtId="0" fontId="4" fillId="0" borderId="0"/>
    <xf numFmtId="0" fontId="2" fillId="0" borderId="0"/>
    <xf numFmtId="0" fontId="39"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9" fillId="0" borderId="0"/>
    <xf numFmtId="0" fontId="2" fillId="0" borderId="0"/>
    <xf numFmtId="0" fontId="4" fillId="0" borderId="0"/>
    <xf numFmtId="0" fontId="4" fillId="0" borderId="0"/>
    <xf numFmtId="0" fontId="2" fillId="0" borderId="0"/>
    <xf numFmtId="0" fontId="2" fillId="0" borderId="0"/>
    <xf numFmtId="0" fontId="9" fillId="0" borderId="0"/>
    <xf numFmtId="0" fontId="4" fillId="0" borderId="0"/>
    <xf numFmtId="0" fontId="2" fillId="0" borderId="0"/>
    <xf numFmtId="0" fontId="51" fillId="0" borderId="0"/>
    <xf numFmtId="0" fontId="2" fillId="0" borderId="0"/>
    <xf numFmtId="0" fontId="8" fillId="0" borderId="0"/>
    <xf numFmtId="9" fontId="8" fillId="0" borderId="0"/>
    <xf numFmtId="0" fontId="52" fillId="50" borderId="0">
      <alignment horizontal="right" vertical="top"/>
    </xf>
    <xf numFmtId="0" fontId="52" fillId="50" borderId="0">
      <alignment horizontal="left" vertical="top"/>
    </xf>
    <xf numFmtId="173" fontId="4" fillId="0" borderId="0"/>
    <xf numFmtId="173" fontId="2" fillId="0" borderId="0"/>
    <xf numFmtId="172" fontId="4" fillId="0" borderId="0"/>
    <xf numFmtId="173" fontId="4" fillId="0" borderId="0"/>
    <xf numFmtId="173" fontId="2" fillId="0" borderId="0"/>
    <xf numFmtId="172" fontId="2" fillId="0" borderId="0"/>
    <xf numFmtId="169" fontId="4" fillId="0" borderId="0"/>
    <xf numFmtId="169" fontId="2" fillId="0" borderId="0"/>
    <xf numFmtId="169" fontId="4" fillId="0" borderId="0"/>
    <xf numFmtId="169" fontId="2" fillId="0" borderId="0"/>
    <xf numFmtId="171" fontId="4" fillId="0" borderId="0"/>
    <xf numFmtId="171" fontId="2" fillId="0" borderId="0"/>
    <xf numFmtId="169" fontId="4" fillId="0" borderId="0"/>
    <xf numFmtId="169" fontId="2" fillId="0" borderId="0"/>
    <xf numFmtId="169" fontId="10" fillId="0" borderId="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21" borderId="0" applyNumberFormat="0" applyBorder="0" applyAlignment="0" applyProtection="0"/>
    <xf numFmtId="0" fontId="12" fillId="0" borderId="5" applyNumberFormat="0" applyFill="0" applyAlignment="0" applyProtection="0"/>
    <xf numFmtId="0" fontId="53" fillId="0" borderId="6" applyNumberFormat="0" applyFill="0" applyAlignment="0" applyProtection="0"/>
    <xf numFmtId="0" fontId="53" fillId="0" borderId="6" applyNumberFormat="0" applyFill="0" applyAlignment="0" applyProtection="0"/>
    <xf numFmtId="0" fontId="53" fillId="0" borderId="6" applyNumberFormat="0" applyFill="0" applyAlignment="0" applyProtection="0"/>
    <xf numFmtId="0" fontId="53" fillId="0" borderId="6" applyNumberFormat="0" applyFill="0" applyAlignment="0" applyProtection="0"/>
    <xf numFmtId="0" fontId="53" fillId="0" borderId="6" applyNumberFormat="0" applyFill="0" applyAlignment="0" applyProtection="0"/>
    <xf numFmtId="0" fontId="53" fillId="0" borderId="6" applyNumberFormat="0" applyFill="0" applyAlignment="0" applyProtection="0"/>
    <xf numFmtId="0" fontId="12" fillId="0" borderId="5" applyNumberFormat="0" applyFill="0" applyAlignment="0" applyProtection="0"/>
    <xf numFmtId="0" fontId="15" fillId="0" borderId="7"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54" fillId="0" borderId="8" applyNumberFormat="0" applyFill="0" applyAlignment="0" applyProtection="0"/>
    <xf numFmtId="0" fontId="15" fillId="0" borderId="7" applyNumberFormat="0" applyFill="0" applyAlignment="0" applyProtection="0"/>
    <xf numFmtId="0" fontId="17" fillId="0" borderId="9"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17" fillId="0" borderId="9" applyNumberFormat="0" applyFill="0" applyAlignment="0" applyProtection="0"/>
    <xf numFmtId="0" fontId="17"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7" fillId="0" borderId="0" applyNumberFormat="0" applyFill="0" applyBorder="0" applyAlignment="0" applyProtection="0"/>
    <xf numFmtId="0" fontId="56" fillId="0" borderId="0" applyNumberForma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xf numFmtId="0" fontId="82"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56" fillId="0" borderId="0" applyNumberFormat="0" applyFill="0" applyBorder="0" applyAlignment="0" applyProtection="0"/>
    <xf numFmtId="0" fontId="58" fillId="0" borderId="0" applyNumberFormat="0" applyFill="0" applyBorder="0" applyAlignment="0" applyProtection="0"/>
    <xf numFmtId="0" fontId="34" fillId="12" borderId="1" applyNumberFormat="0" applyAlignment="0" applyProtection="0"/>
    <xf numFmtId="0" fontId="34" fillId="26" borderId="1" applyNumberFormat="0" applyAlignment="0" applyProtection="0"/>
    <xf numFmtId="0" fontId="34" fillId="26" borderId="1" applyNumberFormat="0" applyAlignment="0" applyProtection="0"/>
    <xf numFmtId="0" fontId="34" fillId="26" borderId="1" applyNumberFormat="0" applyAlignment="0" applyProtection="0"/>
    <xf numFmtId="0" fontId="34" fillId="26" borderId="1" applyNumberFormat="0" applyAlignment="0" applyProtection="0"/>
    <xf numFmtId="0" fontId="34" fillId="26" borderId="1" applyNumberFormat="0" applyAlignment="0" applyProtection="0"/>
    <xf numFmtId="0" fontId="34" fillId="26" borderId="1" applyNumberFormat="0" applyAlignment="0" applyProtection="0"/>
    <xf numFmtId="0" fontId="34" fillId="12" borderId="1" applyNumberFormat="0" applyAlignment="0" applyProtection="0"/>
    <xf numFmtId="0" fontId="11" fillId="51" borderId="11" applyNumberFormat="0" applyAlignment="0" applyProtection="0"/>
    <xf numFmtId="0" fontId="11" fillId="51" borderId="11" applyNumberFormat="0" applyAlignment="0" applyProtection="0"/>
    <xf numFmtId="0" fontId="29" fillId="0" borderId="12"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9" fillId="0" borderId="12"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0" borderId="5" applyNumberFormat="0" applyFill="0" applyAlignment="0" applyProtection="0"/>
    <xf numFmtId="0" fontId="15" fillId="0" borderId="7" applyNumberFormat="0" applyFill="0" applyAlignment="0" applyProtection="0"/>
    <xf numFmtId="0" fontId="16" fillId="0" borderId="7" applyNumberFormat="0" applyFill="0" applyAlignment="0" applyProtection="0"/>
    <xf numFmtId="0" fontId="17" fillId="0" borderId="9" applyNumberFormat="0" applyFill="0" applyAlignment="0" applyProtection="0"/>
    <xf numFmtId="0" fontId="18" fillId="0" borderId="9" applyNumberFormat="0" applyFill="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3" fillId="0" borderId="0" applyNumberFormat="0" applyFill="0" applyBorder="0" applyAlignment="0" applyProtection="0"/>
    <xf numFmtId="0" fontId="19" fillId="0" borderId="0" applyNumberFormat="0" applyFill="0" applyBorder="0" applyAlignment="0" applyProtection="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8" fillId="0" borderId="0" applyAlignment="0"/>
    <xf numFmtId="4" fontId="59" fillId="0" borderId="0" applyAlignment="0"/>
    <xf numFmtId="4" fontId="59" fillId="0" borderId="0" applyAlignment="0"/>
    <xf numFmtId="4" fontId="59" fillId="0" borderId="0" applyAlignment="0"/>
    <xf numFmtId="4" fontId="59" fillId="0" borderId="0" applyAlignment="0"/>
    <xf numFmtId="4" fontId="59" fillId="0" borderId="0" applyAlignment="0"/>
    <xf numFmtId="4" fontId="59" fillId="0" borderId="0" applyAlignment="0"/>
    <xf numFmtId="4" fontId="59" fillId="0" borderId="0" applyAlignment="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8"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81" fillId="0" borderId="0"/>
    <xf numFmtId="0" fontId="50" fillId="0" borderId="0" applyNumberFormat="0" applyFont="0" applyFill="0" applyBorder="0" applyAlignment="0" applyProtection="0">
      <alignment vertical="top"/>
    </xf>
    <xf numFmtId="0" fontId="2" fillId="0" borderId="0"/>
    <xf numFmtId="0" fontId="60"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83"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81"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8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8" fillId="0" borderId="0"/>
    <xf numFmtId="0" fontId="8" fillId="0" borderId="0"/>
    <xf numFmtId="0" fontId="23"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85"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20" fillId="0" borderId="0"/>
    <xf numFmtId="0" fontId="21" fillId="0" borderId="0"/>
    <xf numFmtId="0" fontId="20" fillId="0" borderId="0"/>
    <xf numFmtId="0" fontId="23" fillId="0" borderId="0"/>
    <xf numFmtId="0" fontId="20" fillId="0" borderId="0"/>
    <xf numFmtId="0" fontId="20" fillId="0" borderId="0"/>
    <xf numFmtId="0" fontId="23" fillId="0" borderId="0"/>
    <xf numFmtId="0" fontId="8" fillId="0" borderId="0"/>
    <xf numFmtId="0" fontId="61" fillId="0" borderId="0"/>
    <xf numFmtId="0" fontId="21" fillId="0" borderId="0"/>
    <xf numFmtId="0" fontId="21" fillId="0" borderId="0"/>
    <xf numFmtId="0" fontId="8" fillId="0" borderId="0"/>
    <xf numFmtId="0" fontId="20" fillId="0" borderId="0"/>
    <xf numFmtId="0" fontId="8" fillId="0" borderId="0"/>
    <xf numFmtId="0" fontId="61" fillId="0" borderId="0"/>
    <xf numFmtId="0" fontId="21" fillId="0" borderId="0"/>
    <xf numFmtId="0" fontId="23" fillId="0" borderId="0"/>
    <xf numFmtId="0" fontId="20" fillId="0" borderId="0"/>
    <xf numFmtId="0" fontId="20" fillId="0" borderId="0"/>
    <xf numFmtId="0" fontId="23" fillId="0" borderId="0"/>
    <xf numFmtId="0" fontId="8" fillId="0" borderId="0"/>
    <xf numFmtId="0" fontId="20" fillId="0" borderId="0"/>
    <xf numFmtId="0" fontId="23" fillId="0" borderId="0"/>
    <xf numFmtId="0" fontId="20" fillId="0" borderId="0"/>
    <xf numFmtId="0" fontId="20" fillId="0" borderId="0"/>
    <xf numFmtId="0" fontId="23" fillId="0" borderId="0"/>
    <xf numFmtId="0" fontId="4" fillId="0" borderId="0"/>
    <xf numFmtId="0" fontId="2" fillId="0" borderId="0"/>
    <xf numFmtId="0" fontId="20" fillId="0" borderId="0"/>
    <xf numFmtId="0" fontId="20" fillId="0" borderId="0"/>
    <xf numFmtId="0" fontId="81" fillId="0" borderId="0"/>
    <xf numFmtId="0" fontId="81" fillId="0" borderId="0"/>
    <xf numFmtId="0" fontId="23" fillId="0" borderId="0"/>
    <xf numFmtId="0" fontId="81"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8" fillId="0" borderId="0"/>
    <xf numFmtId="0" fontId="23" fillId="0" borderId="0"/>
    <xf numFmtId="0" fontId="23" fillId="0" borderId="0"/>
    <xf numFmtId="0" fontId="62" fillId="0" borderId="0">
      <alignment horizontal="justify" vertical="top"/>
    </xf>
    <xf numFmtId="0" fontId="84" fillId="0" borderId="0"/>
    <xf numFmtId="0" fontId="20" fillId="0" borderId="0"/>
    <xf numFmtId="0" fontId="22" fillId="0" borderId="0"/>
    <xf numFmtId="0" fontId="49" fillId="0" borderId="0"/>
    <xf numFmtId="0" fontId="22" fillId="0" borderId="0"/>
    <xf numFmtId="0" fontId="22" fillId="0" borderId="0"/>
    <xf numFmtId="0" fontId="49" fillId="0" borderId="0"/>
    <xf numFmtId="0" fontId="23" fillId="0" borderId="0"/>
    <xf numFmtId="0" fontId="20" fillId="0" borderId="0"/>
    <xf numFmtId="0" fontId="20" fillId="0" borderId="0"/>
    <xf numFmtId="0" fontId="23"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1" fillId="0" borderId="0"/>
    <xf numFmtId="0" fontId="61" fillId="0" borderId="0"/>
    <xf numFmtId="0" fontId="21" fillId="0" borderId="0"/>
    <xf numFmtId="0" fontId="21" fillId="0" borderId="0"/>
    <xf numFmtId="0" fontId="8"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22"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81" fillId="0" borderId="0"/>
    <xf numFmtId="0" fontId="4" fillId="0" borderId="0"/>
    <xf numFmtId="0" fontId="2" fillId="0" borderId="0"/>
    <xf numFmtId="0" fontId="81" fillId="0" borderId="0"/>
    <xf numFmtId="0" fontId="81" fillId="0" borderId="0"/>
    <xf numFmtId="0" fontId="4" fillId="0" borderId="0"/>
    <xf numFmtId="0" fontId="2" fillId="0" borderId="0"/>
    <xf numFmtId="0" fontId="22" fillId="0" borderId="0"/>
    <xf numFmtId="0" fontId="8"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8" fillId="0" borderId="0"/>
    <xf numFmtId="0" fontId="4"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22" fillId="0" borderId="0"/>
    <xf numFmtId="0" fontId="22"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49" fillId="0" borderId="0"/>
    <xf numFmtId="0" fontId="22" fillId="0" borderId="0"/>
    <xf numFmtId="0" fontId="22" fillId="0" borderId="0"/>
    <xf numFmtId="0" fontId="49" fillId="0" borderId="0"/>
    <xf numFmtId="0" fontId="22" fillId="0" borderId="0"/>
    <xf numFmtId="0" fontId="49" fillId="0" borderId="0"/>
    <xf numFmtId="0" fontId="22" fillId="0" borderId="0"/>
    <xf numFmtId="0" fontId="22" fillId="0" borderId="0"/>
    <xf numFmtId="0" fontId="49" fillId="0" borderId="0"/>
    <xf numFmtId="0" fontId="8" fillId="0" borderId="0"/>
    <xf numFmtId="0" fontId="8" fillId="0" borderId="0"/>
    <xf numFmtId="0" fontId="8" fillId="0" borderId="0"/>
    <xf numFmtId="0" fontId="8" fillId="0" borderId="0"/>
    <xf numFmtId="0" fontId="63" fillId="0" borderId="0"/>
    <xf numFmtId="0" fontId="64" fillId="0" borderId="0"/>
    <xf numFmtId="0" fontId="64" fillId="0" borderId="0"/>
    <xf numFmtId="0" fontId="86" fillId="0" borderId="0"/>
    <xf numFmtId="0" fontId="86" fillId="0" borderId="0"/>
    <xf numFmtId="0" fontId="64" fillId="0" borderId="0"/>
    <xf numFmtId="0" fontId="65" fillId="0" borderId="0"/>
    <xf numFmtId="0" fontId="81" fillId="0" borderId="0"/>
    <xf numFmtId="0" fontId="8" fillId="0" borderId="0"/>
    <xf numFmtId="0" fontId="50" fillId="0" borderId="0"/>
    <xf numFmtId="0" fontId="8" fillId="0" borderId="0"/>
    <xf numFmtId="0" fontId="4" fillId="0" borderId="0"/>
    <xf numFmtId="0" fontId="2" fillId="0" borderId="0"/>
    <xf numFmtId="0" fontId="81" fillId="0" borderId="0"/>
    <xf numFmtId="0" fontId="81" fillId="0" borderId="0"/>
    <xf numFmtId="0" fontId="4" fillId="0" borderId="0"/>
    <xf numFmtId="0" fontId="2" fillId="0" borderId="0"/>
    <xf numFmtId="0" fontId="66" fillId="0" borderId="0"/>
    <xf numFmtId="0" fontId="8" fillId="0" borderId="0"/>
    <xf numFmtId="0" fontId="8" fillId="0" borderId="0"/>
    <xf numFmtId="0" fontId="8" fillId="0" borderId="0"/>
    <xf numFmtId="0" fontId="8" fillId="0" borderId="0"/>
    <xf numFmtId="0" fontId="23" fillId="0" borderId="0"/>
    <xf numFmtId="0" fontId="23" fillId="0" borderId="0"/>
    <xf numFmtId="0" fontId="20" fillId="0" borderId="0"/>
    <xf numFmtId="0" fontId="23" fillId="0" borderId="0"/>
    <xf numFmtId="0" fontId="4" fillId="0" borderId="0"/>
    <xf numFmtId="0" fontId="4" fillId="0" borderId="0"/>
    <xf numFmtId="0" fontId="2" fillId="0" borderId="0"/>
    <xf numFmtId="0" fontId="81" fillId="0" borderId="0"/>
    <xf numFmtId="0" fontId="2" fillId="0" borderId="0"/>
    <xf numFmtId="0" fontId="87"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4" fillId="0" borderId="0"/>
    <xf numFmtId="0" fontId="25" fillId="52"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25" fillId="52" borderId="0" applyNumberFormat="0" applyBorder="0" applyAlignment="0" applyProtection="0"/>
    <xf numFmtId="0" fontId="25" fillId="26" borderId="0" applyNumberFormat="0" applyBorder="0" applyAlignment="0" applyProtection="0"/>
    <xf numFmtId="0" fontId="26" fillId="26" borderId="0" applyNumberFormat="0" applyBorder="0" applyAlignment="0" applyProtection="0"/>
    <xf numFmtId="174" fontId="69" fillId="0" borderId="0"/>
    <xf numFmtId="174" fontId="69" fillId="0" borderId="0"/>
    <xf numFmtId="174" fontId="70" fillId="0" borderId="0"/>
    <xf numFmtId="0" fontId="71" fillId="0" borderId="0"/>
    <xf numFmtId="0" fontId="71" fillId="0" borderId="0"/>
    <xf numFmtId="166" fontId="8" fillId="0" borderId="0"/>
    <xf numFmtId="0" fontId="8" fillId="0" borderId="0"/>
    <xf numFmtId="0" fontId="71" fillId="0" borderId="0"/>
    <xf numFmtId="0" fontId="20" fillId="0" borderId="0"/>
    <xf numFmtId="0" fontId="71" fillId="0" borderId="0"/>
    <xf numFmtId="0" fontId="71" fillId="0" borderId="0"/>
    <xf numFmtId="166" fontId="67" fillId="0" borderId="0"/>
    <xf numFmtId="0" fontId="20" fillId="0" borderId="0"/>
    <xf numFmtId="0" fontId="67" fillId="53" borderId="14" applyNumberFormat="0" applyFon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8" borderId="14" applyNumberFormat="0" applyAlignment="0" applyProtection="0"/>
    <xf numFmtId="0" fontId="8" fillId="19" borderId="14" applyNumberFormat="0" applyAlignment="0" applyProtection="0"/>
    <xf numFmtId="0" fontId="8" fillId="18" borderId="14" applyNumberFormat="0" applyAlignment="0" applyProtection="0"/>
    <xf numFmtId="0" fontId="8" fillId="19" borderId="14" applyNumberFormat="0" applyAlignment="0" applyProtection="0"/>
    <xf numFmtId="0" fontId="67" fillId="53" borderId="14" applyNumberFormat="0" applyFont="0" applyAlignment="0" applyProtection="0"/>
    <xf numFmtId="9" fontId="21" fillId="0" borderId="0" applyFill="0" applyBorder="0" applyAlignment="0" applyProtection="0"/>
    <xf numFmtId="9" fontId="61" fillId="0" borderId="0" applyFill="0" applyBorder="0" applyAlignment="0" applyProtection="0"/>
    <xf numFmtId="9" fontId="21" fillId="0" borderId="0" applyFill="0" applyBorder="0" applyAlignment="0" applyProtection="0"/>
    <xf numFmtId="9" fontId="21" fillId="0" borderId="0" applyFill="0" applyBorder="0" applyAlignment="0" applyProtection="0"/>
    <xf numFmtId="9" fontId="8" fillId="0" borderId="0" applyFill="0" applyBorder="0" applyAlignment="0" applyProtection="0"/>
    <xf numFmtId="9" fontId="8" fillId="0" borderId="0" applyFill="0" applyBorder="0" applyAlignment="0" applyProtection="0"/>
    <xf numFmtId="0" fontId="8" fillId="18" borderId="14" applyNumberFormat="0" applyAlignment="0" applyProtection="0"/>
    <xf numFmtId="0" fontId="23" fillId="19" borderId="14" applyNumberFormat="0" applyAlignment="0" applyProtection="0"/>
    <xf numFmtId="0" fontId="23" fillId="18" borderId="14" applyNumberFormat="0" applyAlignment="0" applyProtection="0"/>
    <xf numFmtId="0" fontId="23" fillId="19" borderId="14" applyNumberFormat="0" applyAlignment="0" applyProtection="0"/>
    <xf numFmtId="0" fontId="23" fillId="19" borderId="14" applyNumberFormat="0" applyAlignment="0" applyProtection="0"/>
    <xf numFmtId="0" fontId="23" fillId="18" borderId="14" applyNumberFormat="0" applyAlignment="0" applyProtection="0"/>
    <xf numFmtId="0" fontId="27" fillId="0" borderId="0" applyNumberFormat="0" applyFill="0" applyBorder="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11" fillId="47" borderId="11" applyNumberFormat="0" applyAlignment="0" applyProtection="0"/>
    <xf numFmtId="0" fontId="28" fillId="0" borderId="0" applyNumberFormat="0" applyFill="0" applyBorder="0" applyAlignment="0" applyProtection="0"/>
    <xf numFmtId="0" fontId="72" fillId="0" borderId="0" applyFill="0">
      <alignment wrapText="1"/>
    </xf>
    <xf numFmtId="0" fontId="72" fillId="0" borderId="0" applyFill="0">
      <alignment wrapText="1"/>
    </xf>
    <xf numFmtId="0" fontId="73" fillId="0" borderId="0" applyBorder="0" applyProtection="0">
      <alignment vertical="top" wrapText="1"/>
    </xf>
    <xf numFmtId="0" fontId="6" fillId="54"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4" borderId="0" applyNumberFormat="0" applyBorder="0" applyAlignment="0" applyProtection="0"/>
    <xf numFmtId="0" fontId="6" fillId="55" borderId="0" applyNumberFormat="0" applyBorder="0" applyAlignment="0" applyProtection="0"/>
    <xf numFmtId="0" fontId="6" fillId="55" borderId="0" applyNumberFormat="0" applyBorder="0" applyAlignment="0" applyProtection="0"/>
    <xf numFmtId="0" fontId="6" fillId="54"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56" borderId="0" applyNumberFormat="0" applyBorder="0" applyAlignment="0" applyProtection="0"/>
    <xf numFmtId="0" fontId="6" fillId="45" borderId="0" applyNumberFormat="0" applyBorder="0" applyAlignment="0" applyProtection="0"/>
    <xf numFmtId="0" fontId="6" fillId="57" borderId="0" applyNumberFormat="0" applyBorder="0" applyAlignment="0" applyProtection="0"/>
    <xf numFmtId="0" fontId="6" fillId="57" borderId="0" applyNumberFormat="0" applyBorder="0" applyAlignment="0" applyProtection="0"/>
    <xf numFmtId="0" fontId="6" fillId="58" borderId="0" applyNumberFormat="0" applyBorder="0" applyAlignment="0" applyProtection="0"/>
    <xf numFmtId="0" fontId="6" fillId="43" borderId="0" applyNumberFormat="0" applyBorder="0" applyAlignment="0" applyProtection="0"/>
    <xf numFmtId="0" fontId="6" fillId="58" borderId="0" applyNumberFormat="0" applyBorder="0" applyAlignment="0" applyProtection="0"/>
    <xf numFmtId="0" fontId="6" fillId="58" borderId="0" applyNumberFormat="0" applyBorder="0" applyAlignment="0" applyProtection="0"/>
    <xf numFmtId="0" fontId="6" fillId="43"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59" borderId="0" applyNumberFormat="0" applyBorder="0" applyAlignment="0" applyProtection="0"/>
    <xf numFmtId="0" fontId="6" fillId="59" borderId="0" applyNumberFormat="0" applyBorder="0" applyAlignment="0" applyProtection="0"/>
    <xf numFmtId="0" fontId="6" fillId="60" borderId="0" applyNumberFormat="0" applyBorder="0" applyAlignment="0" applyProtection="0"/>
    <xf numFmtId="0" fontId="6" fillId="34" borderId="0" applyNumberFormat="0" applyBorder="0" applyAlignment="0" applyProtection="0"/>
    <xf numFmtId="0" fontId="6" fillId="60" borderId="0" applyNumberFormat="0" applyBorder="0" applyAlignment="0" applyProtection="0"/>
    <xf numFmtId="0" fontId="6" fillId="60" borderId="0" applyNumberFormat="0" applyBorder="0" applyAlignment="0" applyProtection="0"/>
    <xf numFmtId="0" fontId="6" fillId="34" borderId="0" applyNumberFormat="0" applyBorder="0" applyAlignment="0" applyProtection="0"/>
    <xf numFmtId="0" fontId="29" fillId="0" borderId="12" applyNumberFormat="0" applyFill="0" applyAlignment="0" applyProtection="0"/>
    <xf numFmtId="0" fontId="25" fillId="0" borderId="15" applyNumberFormat="0" applyFill="0" applyAlignment="0" applyProtection="0"/>
    <xf numFmtId="0" fontId="30" fillId="49" borderId="2" applyNumberFormat="0" applyAlignment="0" applyProtection="0"/>
    <xf numFmtId="49" fontId="74" fillId="51" borderId="16">
      <alignment horizontal="center" vertical="top" wrapText="1"/>
    </xf>
    <xf numFmtId="49" fontId="75" fillId="51" borderId="16">
      <alignment horizontal="center" vertical="top" wrapText="1"/>
    </xf>
    <xf numFmtId="49" fontId="76" fillId="61" borderId="17">
      <alignment horizontal="center" vertical="top" wrapText="1"/>
    </xf>
    <xf numFmtId="49" fontId="74" fillId="51" borderId="16">
      <alignment horizontal="center" vertical="top" wrapText="1"/>
    </xf>
    <xf numFmtId="0" fontId="31" fillId="51" borderId="1" applyNumberFormat="0" applyAlignment="0" applyProtection="0"/>
    <xf numFmtId="0" fontId="31" fillId="51" borderId="1" applyNumberFormat="0" applyAlignment="0" applyProtection="0"/>
    <xf numFmtId="0" fontId="32" fillId="51" borderId="1" applyNumberFormat="0" applyAlignment="0" applyProtection="0"/>
    <xf numFmtId="0" fontId="32" fillId="51" borderId="1" applyNumberFormat="0" applyAlignment="0" applyProtection="0"/>
    <xf numFmtId="0" fontId="52" fillId="47" borderId="0">
      <alignment horizontal="right" vertical="top"/>
    </xf>
    <xf numFmtId="0" fontId="52" fillId="62" borderId="0">
      <alignment horizontal="right" vertical="top"/>
    </xf>
    <xf numFmtId="0" fontId="52" fillId="47" borderId="0" applyBorder="0" applyProtection="0">
      <alignment horizontal="right" vertical="top"/>
    </xf>
    <xf numFmtId="0" fontId="52" fillId="47" borderId="0">
      <alignment horizontal="left" vertical="top"/>
    </xf>
    <xf numFmtId="0" fontId="52" fillId="62" borderId="0">
      <alignment horizontal="left" vertical="top"/>
    </xf>
    <xf numFmtId="0" fontId="52" fillId="50" borderId="0">
      <alignment horizontal="left" vertical="top"/>
    </xf>
    <xf numFmtId="0" fontId="52" fillId="47" borderId="0" applyBorder="0" applyProtection="0">
      <alignment horizontal="left" vertical="top"/>
    </xf>
    <xf numFmtId="4" fontId="8" fillId="0" borderId="18" applyAlignment="0"/>
    <xf numFmtId="4" fontId="8" fillId="0" borderId="18" applyAlignment="0"/>
    <xf numFmtId="4" fontId="8" fillId="0" borderId="18" applyAlignment="0"/>
    <xf numFmtId="4" fontId="8" fillId="0" borderId="18" applyAlignment="0"/>
    <xf numFmtId="4" fontId="8" fillId="0" borderId="18" applyAlignment="0"/>
    <xf numFmtId="4" fontId="8" fillId="0" borderId="18" applyAlignment="0"/>
    <xf numFmtId="4" fontId="8" fillId="0" borderId="18" applyAlignment="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5" borderId="0" applyNumberFormat="0" applyBorder="0" applyAlignment="0" applyProtection="0"/>
    <xf numFmtId="0" fontId="24" fillId="0" borderId="0"/>
    <xf numFmtId="0" fontId="23" fillId="0" borderId="0"/>
    <xf numFmtId="0" fontId="40" fillId="0" borderId="0"/>
    <xf numFmtId="0" fontId="24" fillId="0" borderId="0"/>
    <xf numFmtId="0" fontId="24" fillId="0" borderId="0"/>
    <xf numFmtId="0" fontId="39" fillId="0" borderId="0"/>
    <xf numFmtId="0" fontId="77" fillId="0" borderId="0"/>
    <xf numFmtId="0" fontId="23" fillId="0" borderId="0"/>
    <xf numFmtId="0" fontId="85" fillId="0" borderId="0"/>
    <xf numFmtId="0" fontId="4" fillId="0" borderId="0"/>
    <xf numFmtId="0" fontId="2" fillId="0" borderId="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35" fillId="0" borderId="19" applyNumberFormat="0" applyFill="0" applyAlignment="0" applyProtection="0"/>
    <xf numFmtId="0" fontId="35" fillId="0" borderId="20" applyNumberFormat="0" applyFill="0" applyAlignment="0" applyProtection="0"/>
    <xf numFmtId="0" fontId="35" fillId="0" borderId="20" applyNumberFormat="0" applyFill="0" applyAlignment="0" applyProtection="0"/>
    <xf numFmtId="0" fontId="35" fillId="0" borderId="20" applyNumberFormat="0" applyFill="0" applyAlignment="0" applyProtection="0"/>
    <xf numFmtId="0" fontId="35" fillId="0" borderId="20" applyNumberFormat="0" applyFill="0" applyAlignment="0" applyProtection="0"/>
    <xf numFmtId="0" fontId="35" fillId="0" borderId="20" applyNumberFormat="0" applyFill="0" applyAlignment="0" applyProtection="0"/>
    <xf numFmtId="0" fontId="35" fillId="0" borderId="20" applyNumberFormat="0" applyFill="0" applyAlignment="0" applyProtection="0"/>
    <xf numFmtId="0" fontId="35" fillId="0" borderId="19" applyNumberFormat="0" applyFill="0" applyAlignment="0" applyProtection="0"/>
    <xf numFmtId="167" fontId="22" fillId="0" borderId="0" applyFont="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73" fontId="4" fillId="0" borderId="0" applyFill="0" applyBorder="0" applyAlignment="0" applyProtection="0"/>
    <xf numFmtId="172" fontId="44" fillId="0" borderId="0" applyFill="0" applyBorder="0" applyAlignment="0" applyProtection="0"/>
    <xf numFmtId="173" fontId="2"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0" fillId="0" borderId="0" applyFont="0" applyFill="0" applyBorder="0" applyAlignment="0" applyProtection="0"/>
    <xf numFmtId="173" fontId="4" fillId="0" borderId="0" applyFill="0" applyBorder="0" applyAlignment="0" applyProtection="0"/>
    <xf numFmtId="167" fontId="71" fillId="0" borderId="0" applyFont="0" applyFill="0" applyBorder="0" applyAlignment="0" applyProtection="0"/>
    <xf numFmtId="172" fontId="44" fillId="0" borderId="0" applyFill="0" applyBorder="0" applyAlignment="0" applyProtection="0"/>
    <xf numFmtId="173" fontId="2"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0"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0"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8" fillId="0" borderId="0" applyFill="0" applyBorder="0" applyAlignment="0" applyProtection="0"/>
    <xf numFmtId="172" fontId="8" fillId="0" borderId="0" applyFill="0" applyBorder="0" applyAlignment="0" applyProtection="0"/>
    <xf numFmtId="173" fontId="8" fillId="0" borderId="0" applyFill="0" applyBorder="0" applyAlignment="0" applyProtection="0"/>
    <xf numFmtId="167" fontId="20" fillId="0" borderId="0" applyFont="0" applyFill="0" applyBorder="0" applyAlignment="0" applyProtection="0"/>
    <xf numFmtId="172" fontId="4" fillId="0" borderId="0" applyFill="0" applyBorder="0" applyAlignment="0" applyProtection="0"/>
    <xf numFmtId="172" fontId="44" fillId="0" borderId="0" applyFill="0" applyBorder="0" applyAlignment="0" applyProtection="0"/>
    <xf numFmtId="167" fontId="8" fillId="0" borderId="0" applyFont="0" applyFill="0" applyBorder="0" applyAlignment="0" applyProtection="0"/>
    <xf numFmtId="172" fontId="2" fillId="0" borderId="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0"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0" fillId="0" borderId="0" applyFont="0" applyFill="0" applyBorder="0" applyAlignment="0" applyProtection="0"/>
    <xf numFmtId="172" fontId="8" fillId="0" borderId="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0"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72" fontId="8" fillId="0" borderId="0" applyFill="0" applyBorder="0" applyAlignment="0" applyProtection="0"/>
    <xf numFmtId="172" fontId="8" fillId="0" borderId="0" applyFill="0" applyBorder="0" applyAlignment="0" applyProtection="0"/>
    <xf numFmtId="172" fontId="8" fillId="0" borderId="0" applyFill="0" applyBorder="0" applyAlignment="0" applyProtection="0"/>
    <xf numFmtId="172" fontId="4" fillId="0" borderId="0" applyFill="0" applyBorder="0" applyAlignment="0" applyProtection="0"/>
    <xf numFmtId="172" fontId="44" fillId="0" borderId="0" applyFill="0" applyBorder="0" applyAlignment="0" applyProtection="0"/>
    <xf numFmtId="167" fontId="8" fillId="0" borderId="0" applyFont="0" applyFill="0" applyBorder="0" applyAlignment="0" applyProtection="0"/>
    <xf numFmtId="172" fontId="2" fillId="0" borderId="0" applyFill="0" applyBorder="0" applyAlignment="0" applyProtection="0"/>
    <xf numFmtId="172" fontId="8" fillId="0" borderId="0" applyFill="0" applyBorder="0" applyAlignment="0" applyProtection="0"/>
    <xf numFmtId="167" fontId="8"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67" fontId="22" fillId="0" borderId="0" applyFont="0" applyFill="0" applyBorder="0" applyAlignment="0" applyProtection="0"/>
    <xf numFmtId="172" fontId="44" fillId="0" borderId="0" applyFill="0" applyBorder="0" applyAlignment="0" applyProtection="0"/>
    <xf numFmtId="172" fontId="4" fillId="0" borderId="0" applyFill="0" applyBorder="0" applyAlignment="0" applyProtection="0"/>
    <xf numFmtId="172" fontId="2" fillId="0" borderId="0" applyFill="0" applyBorder="0" applyAlignment="0" applyProtection="0"/>
    <xf numFmtId="167" fontId="22" fillId="0" borderId="0" applyFont="0" applyFill="0" applyBorder="0" applyAlignment="0" applyProtection="0"/>
    <xf numFmtId="173" fontId="4" fillId="0" borderId="0" applyFill="0" applyBorder="0" applyAlignment="0" applyProtection="0"/>
    <xf numFmtId="173" fontId="2" fillId="0" borderId="0" applyFill="0" applyBorder="0" applyAlignment="0" applyProtection="0"/>
    <xf numFmtId="170" fontId="21" fillId="0" borderId="0" applyFill="0" applyBorder="0" applyAlignment="0" applyProtection="0"/>
    <xf numFmtId="0" fontId="8" fillId="0" borderId="0"/>
    <xf numFmtId="0" fontId="8" fillId="0" borderId="0"/>
    <xf numFmtId="170" fontId="21" fillId="0" borderId="0" applyFill="0" applyBorder="0" applyAlignment="0" applyProtection="0"/>
    <xf numFmtId="175" fontId="8" fillId="0" borderId="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69" fontId="2"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71" fontId="21" fillId="0" borderId="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71" fontId="61" fillId="0" borderId="0" applyFill="0" applyBorder="0" applyAlignment="0" applyProtection="0"/>
    <xf numFmtId="171" fontId="8" fillId="0" borderId="0" applyFill="0" applyBorder="0" applyAlignment="0" applyProtection="0"/>
    <xf numFmtId="171" fontId="21" fillId="0" borderId="0" applyFill="0" applyBorder="0" applyAlignment="0" applyProtection="0"/>
    <xf numFmtId="169" fontId="8" fillId="0" borderId="0" applyFill="0" applyBorder="0" applyAlignment="0" applyProtection="0"/>
    <xf numFmtId="171" fontId="21" fillId="0" borderId="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71" fontId="61" fillId="0" borderId="0" applyFill="0" applyBorder="0" applyAlignment="0" applyProtection="0"/>
    <xf numFmtId="171" fontId="8" fillId="0" borderId="0" applyFill="0" applyBorder="0" applyAlignment="0" applyProtection="0"/>
    <xf numFmtId="171" fontId="21" fillId="0" borderId="0" applyFill="0" applyBorder="0" applyAlignment="0" applyProtection="0"/>
    <xf numFmtId="169" fontId="8" fillId="0" borderId="0" applyFill="0" applyBorder="0" applyAlignment="0" applyProtection="0"/>
    <xf numFmtId="171" fontId="21" fillId="0" borderId="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71" fontId="61" fillId="0" borderId="0" applyFill="0" applyBorder="0" applyAlignment="0" applyProtection="0"/>
    <xf numFmtId="171" fontId="8" fillId="0" borderId="0" applyFill="0" applyBorder="0" applyAlignment="0" applyProtection="0"/>
    <xf numFmtId="171" fontId="21" fillId="0" borderId="0" applyFill="0" applyBorder="0" applyAlignment="0" applyProtection="0"/>
    <xf numFmtId="169" fontId="8" fillId="0" borderId="0" applyFill="0" applyBorder="0" applyAlignment="0" applyProtection="0"/>
    <xf numFmtId="171" fontId="21" fillId="0" borderId="0" applyFill="0" applyBorder="0" applyAlignment="0" applyProtection="0"/>
    <xf numFmtId="171" fontId="61" fillId="0" borderId="0" applyFill="0" applyBorder="0" applyAlignment="0" applyProtection="0"/>
    <xf numFmtId="171" fontId="8" fillId="0" borderId="0" applyFill="0" applyBorder="0" applyAlignment="0" applyProtection="0"/>
    <xf numFmtId="171" fontId="21" fillId="0" borderId="0" applyFill="0" applyBorder="0" applyAlignment="0" applyProtection="0"/>
    <xf numFmtId="169" fontId="8" fillId="0" borderId="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0"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4" fillId="0" borderId="0" applyFill="0" applyBorder="0" applyAlignment="0" applyProtection="0"/>
    <xf numFmtId="168" fontId="71" fillId="0" borderId="0" applyFont="0" applyFill="0" applyBorder="0" applyAlignment="0" applyProtection="0"/>
    <xf numFmtId="171" fontId="44" fillId="0" borderId="0" applyFill="0" applyBorder="0" applyAlignment="0" applyProtection="0"/>
    <xf numFmtId="169" fontId="2"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0"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71" fontId="21" fillId="0" borderId="0" applyFill="0" applyBorder="0" applyAlignment="0" applyProtection="0"/>
    <xf numFmtId="171" fontId="61" fillId="0" borderId="0" applyFill="0" applyBorder="0" applyAlignment="0" applyProtection="0"/>
    <xf numFmtId="171" fontId="8" fillId="0" borderId="0" applyFill="0" applyBorder="0" applyAlignment="0" applyProtection="0"/>
    <xf numFmtId="171" fontId="21" fillId="0" borderId="0" applyFill="0" applyBorder="0" applyAlignment="0" applyProtection="0"/>
    <xf numFmtId="169" fontId="8" fillId="0" borderId="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0" fillId="0" borderId="0" applyFont="0" applyFill="0" applyBorder="0" applyAlignment="0" applyProtection="0"/>
    <xf numFmtId="169" fontId="2" fillId="0" borderId="0" applyFill="0" applyBorder="0" applyAlignment="0" applyProtection="0"/>
    <xf numFmtId="171" fontId="4" fillId="0" borderId="0" applyFill="0" applyBorder="0" applyAlignment="0" applyProtection="0"/>
    <xf numFmtId="171" fontId="44" fillId="0" borderId="0" applyFill="0" applyBorder="0" applyAlignment="0" applyProtection="0"/>
    <xf numFmtId="168" fontId="20" fillId="0" borderId="0" applyFont="0" applyFill="0" applyBorder="0" applyAlignment="0" applyProtection="0"/>
    <xf numFmtId="171"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0" fillId="0" borderId="0" applyFont="0" applyFill="0" applyBorder="0" applyAlignment="0" applyProtection="0"/>
    <xf numFmtId="169" fontId="2" fillId="0" borderId="0" applyFill="0" applyBorder="0" applyAlignment="0" applyProtection="0"/>
    <xf numFmtId="171" fontId="4" fillId="0" borderId="0" applyFill="0" applyBorder="0" applyAlignment="0" applyProtection="0"/>
    <xf numFmtId="171" fontId="44" fillId="0" borderId="0" applyFill="0" applyBorder="0" applyAlignment="0" applyProtection="0"/>
    <xf numFmtId="168" fontId="20" fillId="0" borderId="0" applyFont="0" applyFill="0" applyBorder="0" applyAlignment="0" applyProtection="0"/>
    <xf numFmtId="171"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0" fillId="0" borderId="0" applyFont="0" applyFill="0" applyBorder="0" applyAlignment="0" applyProtection="0"/>
    <xf numFmtId="169" fontId="2" fillId="0" borderId="0" applyFill="0" applyBorder="0" applyAlignment="0" applyProtection="0"/>
    <xf numFmtId="171" fontId="4" fillId="0" borderId="0" applyFill="0" applyBorder="0" applyAlignment="0" applyProtection="0"/>
    <xf numFmtId="171" fontId="44" fillId="0" borderId="0" applyFill="0" applyBorder="0" applyAlignment="0" applyProtection="0"/>
    <xf numFmtId="168" fontId="20" fillId="0" borderId="0" applyFont="0" applyFill="0" applyBorder="0" applyAlignment="0" applyProtection="0"/>
    <xf numFmtId="171"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8" fontId="4"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1" fontId="23"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1" fontId="42" fillId="0" borderId="0" applyFill="0" applyBorder="0" applyAlignment="0" applyProtection="0"/>
    <xf numFmtId="176" fontId="4" fillId="0" borderId="0" applyFill="0" applyBorder="0" applyAlignment="0" applyProtection="0"/>
    <xf numFmtId="176" fontId="2" fillId="0" borderId="0" applyFill="0" applyBorder="0" applyAlignment="0" applyProtection="0"/>
    <xf numFmtId="168" fontId="20" fillId="0" borderId="0" applyFont="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0"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4" fontId="4"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8" fontId="20"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20"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4" fontId="79"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8" fontId="4"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8" fontId="4"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 fillId="0" borderId="0" applyFont="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0" fillId="0" borderId="0" applyFont="0" applyFill="0" applyBorder="0" applyAlignment="0" applyProtection="0"/>
    <xf numFmtId="169" fontId="2" fillId="0" borderId="0" applyFill="0" applyBorder="0" applyAlignment="0" applyProtection="0"/>
    <xf numFmtId="171" fontId="4" fillId="0" borderId="0" applyFill="0" applyBorder="0" applyAlignment="0" applyProtection="0"/>
    <xf numFmtId="171" fontId="44" fillId="0" borderId="0" applyFill="0" applyBorder="0" applyAlignment="0" applyProtection="0"/>
    <xf numFmtId="168" fontId="20" fillId="0" borderId="0" applyFont="0" applyFill="0" applyBorder="0" applyAlignment="0" applyProtection="0"/>
    <xf numFmtId="171"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0" fillId="0" borderId="0" applyFont="0" applyFill="0" applyBorder="0" applyAlignment="0" applyProtection="0"/>
    <xf numFmtId="169" fontId="2" fillId="0" borderId="0" applyFill="0" applyBorder="0" applyAlignment="0" applyProtection="0"/>
    <xf numFmtId="171" fontId="4" fillId="0" borderId="0" applyFill="0" applyBorder="0" applyAlignment="0" applyProtection="0"/>
    <xf numFmtId="171" fontId="44" fillId="0" borderId="0" applyFill="0" applyBorder="0" applyAlignment="0" applyProtection="0"/>
    <xf numFmtId="168" fontId="20" fillId="0" borderId="0" applyFont="0" applyFill="0" applyBorder="0" applyAlignment="0" applyProtection="0"/>
    <xf numFmtId="171"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20" fillId="0" borderId="0" applyFont="0" applyFill="0" applyBorder="0" applyAlignment="0" applyProtection="0"/>
    <xf numFmtId="169" fontId="2" fillId="0" borderId="0" applyFill="0" applyBorder="0" applyAlignment="0" applyProtection="0"/>
    <xf numFmtId="171" fontId="4" fillId="0" borderId="0" applyFill="0" applyBorder="0" applyAlignment="0" applyProtection="0"/>
    <xf numFmtId="171" fontId="44" fillId="0" borderId="0" applyFill="0" applyBorder="0" applyAlignment="0" applyProtection="0"/>
    <xf numFmtId="168" fontId="20" fillId="0" borderId="0" applyFont="0" applyFill="0" applyBorder="0" applyAlignment="0" applyProtection="0"/>
    <xf numFmtId="171"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8" fontId="3"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3"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3"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3"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3"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4" fillId="0" borderId="0" applyFill="0" applyBorder="0" applyAlignment="0" applyProtection="0"/>
    <xf numFmtId="169" fontId="2" fillId="0" borderId="0" applyFill="0" applyBorder="0" applyAlignment="0" applyProtection="0"/>
    <xf numFmtId="169" fontId="2" fillId="0" borderId="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3"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71" fontId="21" fillId="0" borderId="0" applyFill="0" applyBorder="0" applyAlignment="0" applyProtection="0"/>
    <xf numFmtId="168" fontId="4" fillId="0" borderId="0" applyFont="0" applyFill="0" applyBorder="0" applyAlignment="0" applyProtection="0"/>
    <xf numFmtId="168" fontId="2" fillId="0" borderId="0" applyFont="0" applyFill="0" applyBorder="0" applyAlignment="0" applyProtection="0"/>
    <xf numFmtId="169" fontId="23" fillId="0" borderId="0" applyFill="0" applyBorder="0" applyAlignment="0" applyProtection="0"/>
    <xf numFmtId="171" fontId="23" fillId="0" borderId="0" applyFill="0" applyBorder="0" applyAlignment="0" applyProtection="0"/>
    <xf numFmtId="171" fontId="21" fillId="0" borderId="0" applyFill="0" applyBorder="0" applyAlignment="0" applyProtection="0"/>
    <xf numFmtId="169" fontId="23" fillId="0" borderId="0" applyFill="0" applyBorder="0" applyAlignment="0" applyProtection="0"/>
    <xf numFmtId="169" fontId="23" fillId="0" borderId="0" applyFill="0" applyBorder="0" applyAlignment="0" applyProtection="0"/>
    <xf numFmtId="171" fontId="23" fillId="0" borderId="0" applyFill="0" applyBorder="0" applyAlignment="0" applyProtection="0"/>
    <xf numFmtId="171" fontId="21" fillId="0" borderId="0" applyFill="0" applyBorder="0" applyAlignment="0" applyProtection="0"/>
    <xf numFmtId="169" fontId="23" fillId="0" borderId="0" applyFill="0" applyBorder="0" applyAlignment="0" applyProtection="0"/>
    <xf numFmtId="169" fontId="23" fillId="0" borderId="0" applyFill="0" applyBorder="0" applyAlignment="0" applyProtection="0"/>
    <xf numFmtId="171" fontId="23" fillId="0" borderId="0" applyFill="0" applyBorder="0" applyAlignment="0" applyProtection="0"/>
    <xf numFmtId="171" fontId="21" fillId="0" borderId="0" applyFill="0" applyBorder="0" applyAlignment="0" applyProtection="0"/>
    <xf numFmtId="169" fontId="23" fillId="0" borderId="0" applyFill="0" applyBorder="0" applyAlignment="0" applyProtection="0"/>
    <xf numFmtId="169" fontId="23" fillId="0" borderId="0" applyFill="0" applyBorder="0" applyAlignment="0" applyProtection="0"/>
    <xf numFmtId="171" fontId="23" fillId="0" borderId="0" applyFill="0" applyBorder="0" applyAlignment="0" applyProtection="0"/>
    <xf numFmtId="171" fontId="21" fillId="0" borderId="0" applyFill="0" applyBorder="0" applyAlignment="0" applyProtection="0"/>
    <xf numFmtId="169" fontId="23"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76" fontId="4"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1" fontId="8" fillId="0" borderId="0" applyFill="0" applyBorder="0" applyAlignment="0" applyProtection="0"/>
    <xf numFmtId="177" fontId="44" fillId="0" borderId="0" applyFill="0" applyBorder="0" applyAlignment="0" applyProtection="0"/>
    <xf numFmtId="177" fontId="4" fillId="0" borderId="0" applyFill="0" applyBorder="0" applyAlignment="0" applyProtection="0"/>
    <xf numFmtId="177" fontId="2" fillId="0" borderId="0" applyFill="0" applyBorder="0" applyAlignment="0" applyProtection="0"/>
    <xf numFmtId="164" fontId="4" fillId="0" borderId="0" applyFont="0" applyFill="0" applyBorder="0" applyAlignment="0" applyProtection="0"/>
    <xf numFmtId="164" fontId="2" fillId="0" borderId="0" applyFont="0" applyFill="0" applyBorder="0" applyAlignment="0" applyProtection="0"/>
    <xf numFmtId="176" fontId="4" fillId="0" borderId="0" applyFill="0" applyBorder="0" applyAlignment="0" applyProtection="0"/>
    <xf numFmtId="176" fontId="2" fillId="0" borderId="0" applyFill="0" applyBorder="0" applyAlignment="0" applyProtection="0"/>
    <xf numFmtId="164" fontId="2" fillId="0" borderId="0" applyFont="0" applyFill="0" applyBorder="0" applyAlignment="0" applyProtection="0"/>
    <xf numFmtId="14" fontId="23" fillId="0" borderId="0" applyFill="0" applyBorder="0" applyAlignment="0" applyProtection="0"/>
    <xf numFmtId="168" fontId="22" fillId="0" borderId="0" applyFont="0" applyFill="0" applyBorder="0" applyAlignment="0" applyProtection="0"/>
    <xf numFmtId="171" fontId="44" fillId="0" borderId="0" applyFill="0" applyBorder="0" applyAlignment="0" applyProtection="0"/>
    <xf numFmtId="171" fontId="4" fillId="0" borderId="0" applyFill="0" applyBorder="0" applyAlignment="0" applyProtection="0"/>
    <xf numFmtId="171" fontId="2" fillId="0" borderId="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 fillId="0" borderId="0"/>
    <xf numFmtId="164" fontId="1" fillId="0" borderId="0" applyFont="0" applyFill="0" applyBorder="0" applyAlignment="0" applyProtection="0"/>
    <xf numFmtId="0" fontId="100" fillId="0" borderId="0"/>
    <xf numFmtId="0" fontId="104" fillId="0" borderId="0"/>
    <xf numFmtId="0" fontId="8" fillId="0" borderId="0"/>
    <xf numFmtId="0" fontId="20" fillId="0" borderId="0"/>
    <xf numFmtId="0" fontId="116" fillId="0" borderId="0">
      <alignment horizontal="left" wrapText="1"/>
    </xf>
    <xf numFmtId="0" fontId="20" fillId="0" borderId="0"/>
    <xf numFmtId="0" fontId="23" fillId="0" borderId="0"/>
    <xf numFmtId="0" fontId="8" fillId="0" borderId="0"/>
    <xf numFmtId="0" fontId="10" fillId="0" borderId="0"/>
    <xf numFmtId="0" fontId="20" fillId="0" borderId="0"/>
  </cellStyleXfs>
  <cellXfs count="574">
    <xf numFmtId="0" fontId="0" fillId="0" borderId="0" xfId="0"/>
    <xf numFmtId="0" fontId="0" fillId="0" borderId="0" xfId="0" applyAlignment="1">
      <alignment wrapText="1"/>
    </xf>
    <xf numFmtId="0" fontId="0" fillId="0" borderId="0" xfId="0" applyAlignment="1">
      <alignment vertical="top"/>
    </xf>
    <xf numFmtId="0" fontId="88" fillId="0" borderId="0" xfId="0" applyFont="1"/>
    <xf numFmtId="0" fontId="88" fillId="0" borderId="0" xfId="0" applyFont="1" applyAlignment="1">
      <alignment vertical="top"/>
    </xf>
    <xf numFmtId="0" fontId="88" fillId="0" borderId="0" xfId="0" applyFont="1" applyAlignment="1">
      <alignment vertical="top" wrapText="1"/>
    </xf>
    <xf numFmtId="178" fontId="93" fillId="0" borderId="27" xfId="1375" applyNumberFormat="1" applyFont="1" applyBorder="1" applyAlignment="1" applyProtection="1">
      <alignment horizontal="right" wrapText="1"/>
      <protection locked="0"/>
    </xf>
    <xf numFmtId="2" fontId="38" fillId="0" borderId="0" xfId="3305" applyNumberFormat="1" applyFont="1" applyFill="1" applyBorder="1" applyAlignment="1" applyProtection="1">
      <alignment horizontal="center" vertical="center" wrapText="1"/>
      <protection locked="0"/>
    </xf>
    <xf numFmtId="0" fontId="95" fillId="0" borderId="0" xfId="0" applyFont="1"/>
    <xf numFmtId="0" fontId="96" fillId="0" borderId="0" xfId="0" applyFont="1"/>
    <xf numFmtId="0" fontId="95" fillId="0" borderId="0" xfId="0" applyFont="1" applyAlignment="1">
      <alignment wrapText="1"/>
    </xf>
    <xf numFmtId="0" fontId="95" fillId="0" borderId="27" xfId="0" applyFont="1" applyBorder="1"/>
    <xf numFmtId="0" fontId="96" fillId="0" borderId="0" xfId="0" applyFont="1" applyAlignment="1">
      <alignment wrapText="1"/>
    </xf>
    <xf numFmtId="0" fontId="95" fillId="0" borderId="0" xfId="0" applyFont="1" applyAlignment="1">
      <alignment vertical="top" wrapText="1"/>
    </xf>
    <xf numFmtId="0" fontId="95" fillId="0" borderId="0" xfId="0" applyFont="1" applyAlignment="1">
      <alignment vertical="top"/>
    </xf>
    <xf numFmtId="179" fontId="97" fillId="0" borderId="0" xfId="3305" applyNumberFormat="1" applyFont="1" applyFill="1" applyBorder="1" applyAlignment="1" applyProtection="1">
      <alignment vertical="top" wrapText="1"/>
    </xf>
    <xf numFmtId="179" fontId="38" fillId="0" borderId="0" xfId="3305" applyNumberFormat="1" applyFont="1" applyFill="1" applyBorder="1" applyAlignment="1" applyProtection="1">
      <alignment horizontal="center" vertical="center" wrapText="1"/>
    </xf>
    <xf numFmtId="44" fontId="36" fillId="0" borderId="0" xfId="2443" applyNumberFormat="1" applyFont="1" applyFill="1" applyBorder="1" applyAlignment="1" applyProtection="1">
      <alignment horizontal="right" wrapText="1"/>
      <protection locked="0"/>
    </xf>
    <xf numFmtId="0" fontId="101" fillId="0" borderId="0" xfId="0" applyFont="1"/>
    <xf numFmtId="17" fontId="0" fillId="0" borderId="0" xfId="0" applyNumberFormat="1" applyAlignment="1">
      <alignment horizontal="left" vertical="center"/>
    </xf>
    <xf numFmtId="178" fontId="93" fillId="0" borderId="0" xfId="1375" applyNumberFormat="1" applyFont="1" applyAlignment="1" applyProtection="1">
      <alignment horizontal="right" wrapText="1"/>
      <protection locked="0"/>
    </xf>
    <xf numFmtId="0" fontId="117" fillId="0" borderId="0" xfId="4514" applyFont="1" applyAlignment="1">
      <alignment horizontal="center" vertical="top" wrapText="1"/>
    </xf>
    <xf numFmtId="0" fontId="120" fillId="0" borderId="0" xfId="4514" applyFont="1" applyAlignment="1">
      <alignment wrapText="1"/>
    </xf>
    <xf numFmtId="0" fontId="36" fillId="0" borderId="0" xfId="4514" applyFont="1" applyAlignment="1">
      <alignment wrapText="1"/>
    </xf>
    <xf numFmtId="0" fontId="37" fillId="0" borderId="0" xfId="4514" applyFont="1" applyAlignment="1">
      <alignment horizontal="center" wrapText="1"/>
    </xf>
    <xf numFmtId="0" fontId="117" fillId="0" borderId="27" xfId="4514" applyFont="1" applyBorder="1" applyAlignment="1">
      <alignment horizontal="center" vertical="top" wrapText="1"/>
    </xf>
    <xf numFmtId="0" fontId="37" fillId="0" borderId="27" xfId="4514" applyFont="1" applyBorder="1" applyAlignment="1">
      <alignment horizontal="center" wrapText="1"/>
    </xf>
    <xf numFmtId="0" fontId="117" fillId="0" borderId="27" xfId="4514" applyFont="1" applyBorder="1" applyAlignment="1">
      <alignment wrapText="1"/>
    </xf>
    <xf numFmtId="0" fontId="117" fillId="0" borderId="0" xfId="4514" applyFont="1">
      <alignment horizontal="left" wrapText="1"/>
    </xf>
    <xf numFmtId="178" fontId="117" fillId="73" borderId="30" xfId="4514" applyNumberFormat="1" applyFont="1" applyFill="1" applyBorder="1" applyAlignment="1">
      <alignment wrapText="1"/>
    </xf>
    <xf numFmtId="0" fontId="36" fillId="0" borderId="27" xfId="4514" applyFont="1" applyBorder="1" applyAlignment="1">
      <alignment wrapText="1"/>
    </xf>
    <xf numFmtId="0" fontId="118" fillId="0" borderId="0" xfId="4514" applyFont="1">
      <alignment horizontal="left" wrapText="1"/>
    </xf>
    <xf numFmtId="178" fontId="118" fillId="74" borderId="30" xfId="4514" applyNumberFormat="1" applyFont="1" applyFill="1" applyBorder="1" applyAlignment="1">
      <alignment wrapText="1"/>
    </xf>
    <xf numFmtId="0" fontId="118" fillId="0" borderId="27" xfId="4514" applyFont="1" applyBorder="1" applyAlignment="1">
      <alignment wrapText="1"/>
    </xf>
    <xf numFmtId="49" fontId="117" fillId="0" borderId="27" xfId="4514" applyNumberFormat="1" applyFont="1" applyBorder="1" applyAlignment="1">
      <alignment horizontal="center" wrapText="1"/>
    </xf>
    <xf numFmtId="4" fontId="117" fillId="0" borderId="27" xfId="4514" applyNumberFormat="1" applyFont="1" applyBorder="1" applyAlignment="1">
      <alignment horizontal="center" wrapText="1"/>
    </xf>
    <xf numFmtId="180" fontId="123" fillId="0" borderId="0" xfId="4514" applyNumberFormat="1" applyFont="1" applyAlignment="1">
      <alignment horizontal="center" wrapText="1"/>
    </xf>
    <xf numFmtId="0" fontId="118" fillId="0" borderId="0" xfId="4514" applyFont="1" applyAlignment="1">
      <alignment horizontal="center" vertical="top" wrapText="1"/>
    </xf>
    <xf numFmtId="180" fontId="37" fillId="0" borderId="0" xfId="4514" applyNumberFormat="1" applyFont="1">
      <alignment horizontal="left" wrapText="1"/>
    </xf>
    <xf numFmtId="0" fontId="124" fillId="0" borderId="0" xfId="4514" applyFont="1">
      <alignment horizontal="left" wrapText="1"/>
    </xf>
    <xf numFmtId="0" fontId="129" fillId="0" borderId="0" xfId="4514" applyFont="1" applyAlignment="1">
      <alignment horizontal="center" vertical="top" wrapText="1"/>
    </xf>
    <xf numFmtId="0" fontId="129" fillId="0" borderId="0" xfId="4514" applyFont="1">
      <alignment horizontal="left" wrapText="1"/>
    </xf>
    <xf numFmtId="0" fontId="130" fillId="0" borderId="0" xfId="4514" applyFont="1" applyAlignment="1">
      <alignment horizontal="center" wrapText="1"/>
    </xf>
    <xf numFmtId="3" fontId="130" fillId="0" borderId="0" xfId="4514" applyNumberFormat="1" applyFont="1" applyAlignment="1">
      <alignment horizontal="center" wrapText="1"/>
    </xf>
    <xf numFmtId="0" fontId="133" fillId="0" borderId="0" xfId="4514" applyFont="1">
      <alignment horizontal="left" wrapText="1"/>
    </xf>
    <xf numFmtId="0" fontId="134" fillId="0" borderId="0" xfId="4514" applyFont="1" applyAlignment="1">
      <alignment horizontal="center" wrapText="1"/>
    </xf>
    <xf numFmtId="3" fontId="134" fillId="0" borderId="0" xfId="4514" applyNumberFormat="1" applyFont="1" applyAlignment="1">
      <alignment horizontal="center" wrapText="1"/>
    </xf>
    <xf numFmtId="0" fontId="137" fillId="0" borderId="0" xfId="4514" applyFont="1" applyAlignment="1">
      <alignment horizontal="center" vertical="top" wrapText="1"/>
    </xf>
    <xf numFmtId="0" fontId="137" fillId="0" borderId="0" xfId="4514" applyFont="1">
      <alignment horizontal="left" wrapText="1"/>
    </xf>
    <xf numFmtId="0" fontId="138" fillId="0" borderId="0" xfId="4514" applyFont="1" applyAlignment="1">
      <alignment horizontal="center" wrapText="1"/>
    </xf>
    <xf numFmtId="3" fontId="138" fillId="0" borderId="0" xfId="4514" applyNumberFormat="1" applyFont="1" applyAlignment="1">
      <alignment horizontal="center" wrapText="1"/>
    </xf>
    <xf numFmtId="0" fontId="140" fillId="0" borderId="0" xfId="4514" applyFont="1" applyAlignment="1">
      <alignment horizontal="center" vertical="top" wrapText="1"/>
    </xf>
    <xf numFmtId="0" fontId="140" fillId="0" borderId="0" xfId="4514" applyFont="1">
      <alignment horizontal="left" wrapText="1"/>
    </xf>
    <xf numFmtId="0" fontId="140" fillId="0" borderId="0" xfId="4514" applyFont="1" applyAlignment="1">
      <alignment horizontal="center" wrapText="1"/>
    </xf>
    <xf numFmtId="0" fontId="141" fillId="0" borderId="0" xfId="4514" applyFont="1" applyAlignment="1">
      <alignment horizontal="center" wrapText="1"/>
    </xf>
    <xf numFmtId="0" fontId="141" fillId="0" borderId="0" xfId="4514" applyFont="1" applyAlignment="1">
      <alignment horizontal="center" vertical="top" wrapText="1"/>
    </xf>
    <xf numFmtId="0" fontId="141" fillId="0" borderId="0" xfId="4514" applyFont="1" applyAlignment="1">
      <alignment horizontal="left" vertical="top" wrapText="1"/>
    </xf>
    <xf numFmtId="180" fontId="142" fillId="0" borderId="0" xfId="4514" applyNumberFormat="1" applyFont="1">
      <alignment horizontal="left" wrapText="1"/>
    </xf>
    <xf numFmtId="0" fontId="142" fillId="0" borderId="0" xfId="4514" applyFont="1">
      <alignment horizontal="left" wrapText="1"/>
    </xf>
    <xf numFmtId="0" fontId="143" fillId="0" borderId="0" xfId="4514" applyFont="1" applyAlignment="1">
      <alignment wrapText="1"/>
    </xf>
    <xf numFmtId="0" fontId="144" fillId="0" borderId="0" xfId="4514" applyFont="1">
      <alignment horizontal="left" wrapText="1"/>
    </xf>
    <xf numFmtId="0" fontId="145" fillId="0" borderId="0" xfId="4514" applyFont="1">
      <alignment horizontal="left" wrapText="1"/>
    </xf>
    <xf numFmtId="0" fontId="146" fillId="0" borderId="0" xfId="4514" applyFont="1" applyAlignment="1">
      <alignment horizontal="left" vertical="top" wrapText="1"/>
    </xf>
    <xf numFmtId="0" fontId="147" fillId="0" borderId="0" xfId="4514" applyFont="1">
      <alignment horizontal="left" wrapText="1"/>
    </xf>
    <xf numFmtId="0" fontId="148" fillId="0" borderId="0" xfId="4514" applyFont="1">
      <alignment horizontal="left" wrapText="1"/>
    </xf>
    <xf numFmtId="0" fontId="116" fillId="0" borderId="0" xfId="4514">
      <alignment horizontal="left" wrapText="1"/>
    </xf>
    <xf numFmtId="4" fontId="120" fillId="0" borderId="27" xfId="4514" applyNumberFormat="1" applyFont="1" applyBorder="1" applyAlignment="1" applyProtection="1">
      <alignment horizontal="center" wrapText="1"/>
      <protection locked="0"/>
    </xf>
    <xf numFmtId="4" fontId="120" fillId="0" borderId="0" xfId="4514" applyNumberFormat="1" applyFont="1" applyAlignment="1" applyProtection="1">
      <alignment horizontal="center" wrapText="1"/>
      <protection locked="0"/>
    </xf>
    <xf numFmtId="180" fontId="37" fillId="0" borderId="0" xfId="4514" applyNumberFormat="1" applyFont="1" applyAlignment="1">
      <alignment horizontal="center" wrapText="1"/>
    </xf>
    <xf numFmtId="180" fontId="37" fillId="0" borderId="0" xfId="4514" applyNumberFormat="1" applyFont="1" applyAlignment="1" applyProtection="1">
      <alignment horizontal="center" wrapText="1"/>
      <protection locked="0"/>
    </xf>
    <xf numFmtId="0" fontId="128" fillId="0" borderId="0" xfId="4514" applyFont="1" applyAlignment="1">
      <alignment horizontal="center" wrapText="1"/>
    </xf>
    <xf numFmtId="3" fontId="128" fillId="0" borderId="0" xfId="4514" applyNumberFormat="1" applyFont="1" applyAlignment="1">
      <alignment horizontal="center" wrapText="1"/>
    </xf>
    <xf numFmtId="180" fontId="128" fillId="75" borderId="30" xfId="4514" applyNumberFormat="1" applyFont="1" applyFill="1" applyBorder="1" applyAlignment="1" applyProtection="1">
      <alignment horizontal="center" wrapText="1"/>
      <protection locked="0"/>
    </xf>
    <xf numFmtId="181" fontId="128" fillId="0" borderId="0" xfId="4514" applyNumberFormat="1" applyFont="1" applyAlignment="1" applyProtection="1">
      <alignment horizontal="center" wrapText="1"/>
      <protection locked="0"/>
    </xf>
    <xf numFmtId="180" fontId="128" fillId="0" borderId="0" xfId="4514" applyNumberFormat="1" applyFont="1" applyAlignment="1" applyProtection="1">
      <alignment horizontal="center" wrapText="1"/>
      <protection locked="0"/>
    </xf>
    <xf numFmtId="180" fontId="149" fillId="0" borderId="0" xfId="4514" applyNumberFormat="1" applyFont="1" applyAlignment="1" applyProtection="1">
      <alignment horizontal="center" wrapText="1"/>
      <protection locked="0"/>
    </xf>
    <xf numFmtId="0" fontId="118" fillId="0" borderId="30" xfId="4514" applyFont="1" applyBorder="1" applyAlignment="1">
      <alignment horizontal="center" vertical="top" wrapText="1"/>
    </xf>
    <xf numFmtId="180" fontId="37" fillId="0" borderId="30" xfId="4514" applyNumberFormat="1" applyFont="1" applyBorder="1">
      <alignment horizontal="left" wrapText="1"/>
    </xf>
    <xf numFmtId="0" fontId="125" fillId="0" borderId="30" xfId="4514" applyFont="1" applyBorder="1" applyAlignment="1">
      <alignment horizontal="center" wrapText="1"/>
    </xf>
    <xf numFmtId="3" fontId="125" fillId="0" borderId="30" xfId="4514" applyNumberFormat="1" applyFont="1" applyBorder="1" applyAlignment="1">
      <alignment horizontal="center" wrapText="1"/>
    </xf>
    <xf numFmtId="180" fontId="126" fillId="0" borderId="30" xfId="4514" applyNumberFormat="1" applyFont="1" applyBorder="1" applyAlignment="1" applyProtection="1">
      <alignment horizontal="center" wrapText="1"/>
      <protection locked="0"/>
    </xf>
    <xf numFmtId="181" fontId="128" fillId="73" borderId="30" xfId="4514" applyNumberFormat="1" applyFont="1" applyFill="1" applyBorder="1" applyAlignment="1" applyProtection="1">
      <alignment horizontal="center" wrapText="1"/>
      <protection locked="0"/>
    </xf>
    <xf numFmtId="180" fontId="131" fillId="0" borderId="0" xfId="4514" applyNumberFormat="1" applyFont="1" applyAlignment="1" applyProtection="1">
      <alignment horizontal="center" wrapText="1"/>
      <protection locked="0"/>
    </xf>
    <xf numFmtId="0" fontId="132" fillId="0" borderId="0" xfId="4514" applyFont="1" applyAlignment="1" applyProtection="1">
      <alignment horizontal="center" wrapText="1"/>
      <protection locked="0"/>
    </xf>
    <xf numFmtId="180" fontId="135" fillId="0" borderId="0" xfId="4514" applyNumberFormat="1" applyFont="1" applyAlignment="1" applyProtection="1">
      <alignment horizontal="center" wrapText="1"/>
      <protection locked="0"/>
    </xf>
    <xf numFmtId="0" fontId="136" fillId="0" borderId="0" xfId="4514" applyFont="1" applyAlignment="1" applyProtection="1">
      <alignment horizontal="center" wrapText="1"/>
      <protection locked="0"/>
    </xf>
    <xf numFmtId="180" fontId="139" fillId="0" borderId="0" xfId="4514" applyNumberFormat="1" applyFont="1" applyAlignment="1" applyProtection="1">
      <alignment horizontal="center" wrapText="1"/>
      <protection locked="0"/>
    </xf>
    <xf numFmtId="0" fontId="120" fillId="0" borderId="0" xfId="4514" applyFont="1" applyAlignment="1" applyProtection="1">
      <alignment horizontal="center" wrapText="1"/>
      <protection locked="0"/>
    </xf>
    <xf numFmtId="180" fontId="126" fillId="0" borderId="0" xfId="4514" applyNumberFormat="1" applyFont="1" applyAlignment="1" applyProtection="1">
      <alignment horizontal="center" wrapText="1"/>
      <protection locked="0"/>
    </xf>
    <xf numFmtId="0" fontId="150" fillId="0" borderId="0" xfId="4514" applyFont="1">
      <alignment horizontal="left" wrapText="1"/>
    </xf>
    <xf numFmtId="180" fontId="128" fillId="0" borderId="27" xfId="4514" applyNumberFormat="1" applyFont="1" applyBorder="1" applyAlignment="1" applyProtection="1">
      <alignment horizontal="center" wrapText="1"/>
      <protection locked="0"/>
    </xf>
    <xf numFmtId="0" fontId="20" fillId="0" borderId="0" xfId="4513"/>
    <xf numFmtId="0" fontId="151" fillId="0" borderId="0" xfId="4513" applyFont="1"/>
    <xf numFmtId="0" fontId="151" fillId="0" borderId="0" xfId="4513" applyFont="1" applyAlignment="1">
      <alignment horizontal="center"/>
    </xf>
    <xf numFmtId="0" fontId="20" fillId="0" borderId="0" xfId="4513" applyAlignment="1">
      <alignment horizontal="center"/>
    </xf>
    <xf numFmtId="0" fontId="156" fillId="0" borderId="0" xfId="4513" applyFont="1" applyAlignment="1">
      <alignment horizontal="center"/>
    </xf>
    <xf numFmtId="0" fontId="157" fillId="0" borderId="0" xfId="4513" applyFont="1"/>
    <xf numFmtId="4" fontId="23" fillId="0" borderId="0" xfId="4513" applyNumberFormat="1" applyFont="1" applyAlignment="1">
      <alignment horizontal="right"/>
    </xf>
    <xf numFmtId="4" fontId="161" fillId="0" borderId="0" xfId="4513" applyNumberFormat="1" applyFont="1" applyAlignment="1">
      <alignment horizontal="right"/>
    </xf>
    <xf numFmtId="4" fontId="20" fillId="0" borderId="0" xfId="4513" applyNumberFormat="1" applyAlignment="1">
      <alignment horizontal="right"/>
    </xf>
    <xf numFmtId="0" fontId="153" fillId="0" borderId="0" xfId="4513" applyFont="1"/>
    <xf numFmtId="0" fontId="169" fillId="0" borderId="0" xfId="4513" applyFont="1"/>
    <xf numFmtId="0" fontId="170" fillId="0" borderId="0" xfId="4513" applyFont="1" applyAlignment="1">
      <alignment horizontal="center"/>
    </xf>
    <xf numFmtId="0" fontId="170" fillId="0" borderId="0" xfId="4513" applyFont="1" applyAlignment="1">
      <alignment horizontal="right"/>
    </xf>
    <xf numFmtId="0" fontId="172" fillId="0" borderId="0" xfId="4513" applyFont="1"/>
    <xf numFmtId="1" fontId="20" fillId="0" borderId="0" xfId="4513" applyNumberFormat="1" applyAlignment="1">
      <alignment horizontal="right"/>
    </xf>
    <xf numFmtId="4" fontId="20" fillId="0" borderId="0" xfId="4513" applyNumberFormat="1"/>
    <xf numFmtId="0" fontId="173" fillId="0" borderId="0" xfId="4513" applyFont="1"/>
    <xf numFmtId="0" fontId="170" fillId="0" borderId="0" xfId="4513" applyFont="1"/>
    <xf numFmtId="49" fontId="20" fillId="0" borderId="0" xfId="4513" applyNumberFormat="1" applyAlignment="1">
      <alignment horizontal="center" vertical="top"/>
    </xf>
    <xf numFmtId="1" fontId="168" fillId="0" borderId="0" xfId="4513" applyNumberFormat="1" applyFont="1" applyAlignment="1">
      <alignment horizontal="right"/>
    </xf>
    <xf numFmtId="0" fontId="23" fillId="0" borderId="0" xfId="4513" applyFont="1" applyAlignment="1">
      <alignment horizontal="right"/>
    </xf>
    <xf numFmtId="1" fontId="23" fillId="0" borderId="0" xfId="4513" applyNumberFormat="1" applyFont="1" applyAlignment="1">
      <alignment horizontal="right"/>
    </xf>
    <xf numFmtId="0" fontId="154" fillId="0" borderId="0" xfId="4513" applyFont="1"/>
    <xf numFmtId="2" fontId="20" fillId="0" borderId="0" xfId="4513" applyNumberFormat="1"/>
    <xf numFmtId="4" fontId="23" fillId="0" borderId="0" xfId="4513" applyNumberFormat="1" applyFont="1"/>
    <xf numFmtId="1" fontId="176" fillId="0" borderId="0" xfId="4513" applyNumberFormat="1" applyFont="1" applyAlignment="1">
      <alignment horizontal="right"/>
    </xf>
    <xf numFmtId="1" fontId="178" fillId="0" borderId="0" xfId="4513" applyNumberFormat="1" applyFont="1" applyAlignment="1">
      <alignment horizontal="right"/>
    </xf>
    <xf numFmtId="4" fontId="174" fillId="0" borderId="0" xfId="4513" applyNumberFormat="1" applyFont="1"/>
    <xf numFmtId="1" fontId="174" fillId="0" borderId="0" xfId="4513" applyNumberFormat="1" applyFont="1" applyAlignment="1">
      <alignment horizontal="center"/>
    </xf>
    <xf numFmtId="4" fontId="174" fillId="0" borderId="0" xfId="4513" applyNumberFormat="1" applyFont="1" applyAlignment="1">
      <alignment horizontal="center"/>
    </xf>
    <xf numFmtId="0" fontId="23" fillId="0" borderId="0" xfId="4513" applyFont="1" applyAlignment="1">
      <alignment horizontal="left"/>
    </xf>
    <xf numFmtId="0" fontId="180" fillId="0" borderId="0" xfId="4513" applyFont="1"/>
    <xf numFmtId="0" fontId="183" fillId="0" borderId="0" xfId="4513" applyFont="1"/>
    <xf numFmtId="4" fontId="170" fillId="0" borderId="0" xfId="4513" applyNumberFormat="1" applyFont="1" applyAlignment="1">
      <alignment horizontal="right"/>
    </xf>
    <xf numFmtId="0" fontId="174" fillId="0" borderId="0" xfId="4513" applyFont="1" applyAlignment="1">
      <alignment horizontal="right"/>
    </xf>
    <xf numFmtId="0" fontId="165" fillId="0" borderId="0" xfId="4513" applyFont="1"/>
    <xf numFmtId="0" fontId="171" fillId="0" borderId="0" xfId="4513" applyFont="1"/>
    <xf numFmtId="0" fontId="174" fillId="0" borderId="0" xfId="4513" applyFont="1"/>
    <xf numFmtId="0" fontId="186" fillId="0" borderId="0" xfId="4513" applyFont="1"/>
    <xf numFmtId="2" fontId="151" fillId="0" borderId="0" xfId="4513" applyNumberFormat="1" applyFont="1"/>
    <xf numFmtId="0" fontId="23" fillId="0" borderId="0" xfId="4513" applyFont="1"/>
    <xf numFmtId="2" fontId="23" fillId="0" borderId="0" xfId="4513" applyNumberFormat="1" applyFont="1"/>
    <xf numFmtId="0" fontId="20" fillId="61" borderId="0" xfId="4513" applyFill="1" applyAlignment="1">
      <alignment horizontal="right"/>
    </xf>
    <xf numFmtId="0" fontId="187" fillId="0" borderId="0" xfId="4513" applyFont="1"/>
    <xf numFmtId="0" fontId="171" fillId="0" borderId="0" xfId="4513" applyFont="1" applyAlignment="1">
      <alignment horizontal="center"/>
    </xf>
    <xf numFmtId="0" fontId="188" fillId="0" borderId="0" xfId="4513" applyFont="1" applyAlignment="1">
      <alignment horizontal="center"/>
    </xf>
    <xf numFmtId="0" fontId="189" fillId="0" borderId="0" xfId="4513" applyFont="1"/>
    <xf numFmtId="0" fontId="23" fillId="0" borderId="0" xfId="4519" applyFont="1"/>
    <xf numFmtId="4" fontId="0" fillId="0" borderId="0" xfId="4519" applyNumberFormat="1" applyFont="1" applyAlignment="1">
      <alignment horizontal="right"/>
    </xf>
    <xf numFmtId="0" fontId="174" fillId="0" borderId="0" xfId="4519" applyFont="1"/>
    <xf numFmtId="0" fontId="0" fillId="0" borderId="0" xfId="0"/>
    <xf numFmtId="0" fontId="88" fillId="0" borderId="0" xfId="0" applyFont="1"/>
    <xf numFmtId="0" fontId="89" fillId="0" borderId="0" xfId="0" applyFont="1"/>
    <xf numFmtId="4" fontId="20" fillId="0" borderId="31" xfId="4513" applyNumberFormat="1" applyBorder="1" applyAlignment="1" applyProtection="1">
      <alignment horizontal="center"/>
      <protection locked="0"/>
    </xf>
    <xf numFmtId="4" fontId="8" fillId="0" borderId="33" xfId="4513" applyNumberFormat="1" applyFont="1" applyBorder="1" applyAlignment="1" applyProtection="1">
      <alignment horizontal="center"/>
      <protection locked="0"/>
    </xf>
    <xf numFmtId="4" fontId="152" fillId="0" borderId="0" xfId="4513" applyNumberFormat="1" applyFont="1" applyAlignment="1" applyProtection="1">
      <alignment horizontal="center"/>
      <protection locked="0"/>
    </xf>
    <xf numFmtId="4" fontId="154" fillId="0" borderId="0" xfId="4513" applyNumberFormat="1" applyFont="1" applyAlignment="1" applyProtection="1">
      <alignment horizontal="center"/>
      <protection locked="0"/>
    </xf>
    <xf numFmtId="4" fontId="8" fillId="0" borderId="0" xfId="4513" applyNumberFormat="1" applyFont="1" applyAlignment="1" applyProtection="1">
      <alignment horizontal="center"/>
      <protection locked="0"/>
    </xf>
    <xf numFmtId="4" fontId="158" fillId="0" borderId="0" xfId="4513" applyNumberFormat="1" applyFont="1" applyAlignment="1" applyProtection="1">
      <alignment horizontal="center"/>
      <protection locked="0"/>
    </xf>
    <xf numFmtId="4" fontId="20" fillId="0" borderId="0" xfId="4513" applyNumberFormat="1" applyAlignment="1" applyProtection="1">
      <alignment horizontal="center"/>
      <protection locked="0"/>
    </xf>
    <xf numFmtId="4" fontId="160" fillId="0" borderId="0" xfId="4513" applyNumberFormat="1" applyFont="1" applyAlignment="1" applyProtection="1">
      <alignment horizontal="right"/>
      <protection locked="0"/>
    </xf>
    <xf numFmtId="4" fontId="23" fillId="0" borderId="0" xfId="4513" applyNumberFormat="1" applyFont="1" applyAlignment="1" applyProtection="1">
      <alignment horizontal="right"/>
      <protection locked="0"/>
    </xf>
    <xf numFmtId="0" fontId="20" fillId="0" borderId="0" xfId="4513" applyAlignment="1" applyProtection="1">
      <alignment horizontal="left"/>
      <protection locked="0"/>
    </xf>
    <xf numFmtId="4" fontId="161" fillId="0" borderId="0" xfId="4513" applyNumberFormat="1" applyFont="1" applyAlignment="1" applyProtection="1">
      <alignment horizontal="right"/>
      <protection locked="0"/>
    </xf>
    <xf numFmtId="4" fontId="151" fillId="0" borderId="0" xfId="4513" applyNumberFormat="1" applyFont="1" applyAlignment="1" applyProtection="1">
      <alignment horizontal="left"/>
      <protection locked="0"/>
    </xf>
    <xf numFmtId="4" fontId="20" fillId="0" borderId="0" xfId="4513" applyNumberFormat="1" applyAlignment="1" applyProtection="1">
      <alignment horizontal="left"/>
      <protection locked="0"/>
    </xf>
    <xf numFmtId="4" fontId="20" fillId="0" borderId="0" xfId="4513" applyNumberFormat="1" applyAlignment="1" applyProtection="1">
      <alignment horizontal="right"/>
      <protection locked="0"/>
    </xf>
    <xf numFmtId="4" fontId="151" fillId="0" borderId="0" xfId="4513" applyNumberFormat="1" applyFont="1" applyAlignment="1" applyProtection="1">
      <alignment horizontal="right"/>
      <protection locked="0"/>
    </xf>
    <xf numFmtId="4" fontId="151" fillId="0" borderId="0" xfId="4513" applyNumberFormat="1" applyFont="1" applyAlignment="1" applyProtection="1">
      <alignment horizontal="center"/>
      <protection locked="0"/>
    </xf>
    <xf numFmtId="0" fontId="151" fillId="0" borderId="0" xfId="4513" applyFont="1" applyProtection="1">
      <protection locked="0"/>
    </xf>
    <xf numFmtId="4" fontId="153" fillId="61" borderId="22" xfId="4513" applyNumberFormat="1" applyFont="1" applyFill="1" applyBorder="1" applyAlignment="1" applyProtection="1">
      <alignment horizontal="right"/>
      <protection locked="0"/>
    </xf>
    <xf numFmtId="4" fontId="166" fillId="0" borderId="0" xfId="4513" applyNumberFormat="1" applyFont="1" applyAlignment="1" applyProtection="1">
      <alignment horizontal="right"/>
      <protection locked="0"/>
    </xf>
    <xf numFmtId="4" fontId="168" fillId="0" borderId="0" xfId="4513" applyNumberFormat="1" applyFont="1" applyAlignment="1" applyProtection="1">
      <alignment horizontal="center"/>
      <protection locked="0"/>
    </xf>
    <xf numFmtId="4" fontId="170" fillId="0" borderId="0" xfId="4513" applyNumberFormat="1" applyFont="1" applyAlignment="1" applyProtection="1">
      <alignment horizontal="center"/>
      <protection locked="0"/>
    </xf>
    <xf numFmtId="4" fontId="171" fillId="0" borderId="0" xfId="4513" applyNumberFormat="1" applyFont="1" applyAlignment="1" applyProtection="1">
      <alignment horizontal="right"/>
      <protection locked="0"/>
    </xf>
    <xf numFmtId="0" fontId="20" fillId="0" borderId="0" xfId="4513" applyAlignment="1" applyProtection="1">
      <alignment horizontal="right"/>
      <protection locked="0"/>
    </xf>
    <xf numFmtId="1" fontId="20" fillId="0" borderId="0" xfId="4513" applyNumberFormat="1" applyAlignment="1" applyProtection="1">
      <alignment horizontal="right"/>
      <protection locked="0"/>
    </xf>
    <xf numFmtId="4" fontId="23" fillId="0" borderId="0" xfId="4513" applyNumberFormat="1" applyFont="1" applyAlignment="1" applyProtection="1">
      <alignment horizontal="center"/>
      <protection locked="0"/>
    </xf>
    <xf numFmtId="4" fontId="20" fillId="0" borderId="0" xfId="4513" applyNumberFormat="1" applyProtection="1">
      <protection locked="0"/>
    </xf>
    <xf numFmtId="4" fontId="152" fillId="0" borderId="0" xfId="4513" applyNumberFormat="1" applyFont="1" applyAlignment="1" applyProtection="1">
      <alignment horizontal="right"/>
      <protection locked="0"/>
    </xf>
    <xf numFmtId="4" fontId="151" fillId="61" borderId="22" xfId="4513" applyNumberFormat="1" applyFont="1" applyFill="1" applyBorder="1" applyAlignment="1" applyProtection="1">
      <alignment horizontal="right"/>
      <protection locked="0"/>
    </xf>
    <xf numFmtId="0" fontId="175" fillId="0" borderId="0" xfId="4513" applyFont="1" applyProtection="1">
      <protection locked="0"/>
    </xf>
    <xf numFmtId="1" fontId="168" fillId="0" borderId="0" xfId="4513" applyNumberFormat="1" applyFont="1" applyAlignment="1" applyProtection="1">
      <alignment horizontal="right"/>
      <protection locked="0"/>
    </xf>
    <xf numFmtId="0" fontId="172" fillId="0" borderId="0" xfId="4513" applyFont="1" applyProtection="1">
      <protection locked="0"/>
    </xf>
    <xf numFmtId="1" fontId="23" fillId="0" borderId="0" xfId="4513" applyNumberFormat="1" applyFont="1" applyAlignment="1" applyProtection="1">
      <alignment horizontal="center"/>
      <protection locked="0"/>
    </xf>
    <xf numFmtId="4" fontId="8" fillId="0" borderId="0" xfId="4513" applyNumberFormat="1" applyFont="1" applyProtection="1">
      <protection locked="0"/>
    </xf>
    <xf numFmtId="2" fontId="20" fillId="0" borderId="0" xfId="4513" applyNumberFormat="1" applyProtection="1">
      <protection locked="0"/>
    </xf>
    <xf numFmtId="4" fontId="168" fillId="0" borderId="0" xfId="4513" applyNumberFormat="1" applyFont="1" applyAlignment="1" applyProtection="1">
      <alignment horizontal="right"/>
      <protection locked="0"/>
    </xf>
    <xf numFmtId="4" fontId="23" fillId="0" borderId="0" xfId="4513" applyNumberFormat="1" applyFont="1" applyProtection="1">
      <protection locked="0"/>
    </xf>
    <xf numFmtId="4" fontId="0" fillId="0" borderId="0" xfId="4516" applyNumberFormat="1" applyFont="1" applyAlignment="1" applyProtection="1">
      <alignment horizontal="right"/>
      <protection locked="0"/>
    </xf>
    <xf numFmtId="4" fontId="170" fillId="0" borderId="0" xfId="4513" applyNumberFormat="1" applyFont="1" applyAlignment="1" applyProtection="1">
      <alignment horizontal="right"/>
      <protection locked="0"/>
    </xf>
    <xf numFmtId="0" fontId="170" fillId="0" borderId="0" xfId="4513" applyFont="1" applyProtection="1">
      <protection locked="0"/>
    </xf>
    <xf numFmtId="0" fontId="174" fillId="0" borderId="0" xfId="4513" applyFont="1" applyProtection="1">
      <protection locked="0"/>
    </xf>
    <xf numFmtId="4" fontId="169" fillId="0" borderId="0" xfId="4513" applyNumberFormat="1" applyFont="1" applyAlignment="1" applyProtection="1">
      <alignment horizontal="right"/>
      <protection locked="0"/>
    </xf>
    <xf numFmtId="4" fontId="20" fillId="0" borderId="32" xfId="4513" applyNumberFormat="1" applyBorder="1" applyAlignment="1" applyProtection="1">
      <alignment horizontal="center"/>
    </xf>
    <xf numFmtId="4" fontId="8" fillId="0" borderId="34" xfId="4513" applyNumberFormat="1" applyFont="1" applyBorder="1" applyAlignment="1" applyProtection="1">
      <alignment horizontal="center"/>
    </xf>
    <xf numFmtId="4" fontId="152" fillId="0" borderId="0" xfId="4513" applyNumberFormat="1" applyFont="1" applyAlignment="1" applyProtection="1">
      <alignment horizontal="center"/>
    </xf>
    <xf numFmtId="4" fontId="154" fillId="0" borderId="0" xfId="4513" applyNumberFormat="1" applyFont="1" applyAlignment="1" applyProtection="1">
      <alignment horizontal="center"/>
    </xf>
    <xf numFmtId="4" fontId="8" fillId="0" borderId="0" xfId="4513" applyNumberFormat="1" applyFont="1" applyAlignment="1" applyProtection="1">
      <alignment horizontal="center"/>
    </xf>
    <xf numFmtId="4" fontId="158" fillId="0" borderId="0" xfId="4513" applyNumberFormat="1" applyFont="1" applyAlignment="1" applyProtection="1">
      <alignment horizontal="center"/>
    </xf>
    <xf numFmtId="4" fontId="20" fillId="0" borderId="0" xfId="4513" applyNumberFormat="1" applyAlignment="1" applyProtection="1">
      <alignment horizontal="center"/>
    </xf>
    <xf numFmtId="4" fontId="163" fillId="0" borderId="0" xfId="4513" applyNumberFormat="1" applyFont="1" applyAlignment="1" applyProtection="1">
      <alignment horizontal="right"/>
    </xf>
    <xf numFmtId="4" fontId="20" fillId="0" borderId="0" xfId="4513" applyNumberFormat="1" applyAlignment="1" applyProtection="1">
      <alignment horizontal="right"/>
    </xf>
    <xf numFmtId="4" fontId="151" fillId="0" borderId="0" xfId="4513" applyNumberFormat="1" applyFont="1" applyAlignment="1" applyProtection="1">
      <alignment horizontal="right"/>
    </xf>
    <xf numFmtId="0" fontId="151" fillId="0" borderId="0" xfId="4513" applyFont="1" applyProtection="1"/>
    <xf numFmtId="4" fontId="153" fillId="61" borderId="29" xfId="4513" applyNumberFormat="1" applyFont="1" applyFill="1" applyBorder="1" applyAlignment="1" applyProtection="1">
      <alignment horizontal="right"/>
    </xf>
    <xf numFmtId="4" fontId="153" fillId="0" borderId="0" xfId="4513" applyNumberFormat="1" applyFont="1" applyAlignment="1" applyProtection="1">
      <alignment horizontal="right"/>
    </xf>
    <xf numFmtId="4" fontId="168" fillId="0" borderId="0" xfId="4513" applyNumberFormat="1" applyFont="1" applyAlignment="1" applyProtection="1">
      <alignment horizontal="center"/>
    </xf>
    <xf numFmtId="4" fontId="170" fillId="0" borderId="0" xfId="4513" applyNumberFormat="1" applyFont="1" applyAlignment="1" applyProtection="1">
      <alignment horizontal="center"/>
    </xf>
    <xf numFmtId="4" fontId="171" fillId="0" borderId="0" xfId="4513" applyNumberFormat="1" applyFont="1" applyAlignment="1" applyProtection="1">
      <alignment horizontal="right"/>
    </xf>
    <xf numFmtId="4" fontId="23" fillId="0" borderId="0" xfId="4513" applyNumberFormat="1" applyFont="1" applyAlignment="1" applyProtection="1">
      <alignment horizontal="center"/>
    </xf>
    <xf numFmtId="4" fontId="20" fillId="0" borderId="0" xfId="4513" applyNumberFormat="1" applyProtection="1"/>
    <xf numFmtId="4" fontId="152" fillId="0" borderId="0" xfId="4513" applyNumberFormat="1" applyFont="1" applyAlignment="1" applyProtection="1">
      <alignment horizontal="right"/>
    </xf>
    <xf numFmtId="4" fontId="151" fillId="61" borderId="29" xfId="4513" applyNumberFormat="1" applyFont="1" applyFill="1" applyBorder="1" applyAlignment="1" applyProtection="1">
      <alignment horizontal="right"/>
    </xf>
    <xf numFmtId="0" fontId="175" fillId="0" borderId="0" xfId="4513" applyFont="1" applyProtection="1"/>
    <xf numFmtId="0" fontId="172" fillId="0" borderId="0" xfId="4513" applyFont="1" applyProtection="1"/>
    <xf numFmtId="4" fontId="8" fillId="0" borderId="0" xfId="4513" applyNumberFormat="1" applyFont="1" applyProtection="1"/>
    <xf numFmtId="4" fontId="0" fillId="0" borderId="0" xfId="4515" applyNumberFormat="1" applyFont="1" applyAlignment="1" applyProtection="1">
      <alignment horizontal="right"/>
    </xf>
    <xf numFmtId="4" fontId="168" fillId="0" borderId="0" xfId="4513" applyNumberFormat="1" applyFont="1" applyAlignment="1" applyProtection="1">
      <alignment horizontal="right"/>
    </xf>
    <xf numFmtId="4" fontId="23" fillId="0" borderId="0" xfId="4513" applyNumberFormat="1" applyFont="1" applyProtection="1"/>
    <xf numFmtId="4" fontId="0" fillId="0" borderId="0" xfId="4516" applyNumberFormat="1" applyFont="1" applyAlignment="1" applyProtection="1">
      <alignment horizontal="right"/>
    </xf>
    <xf numFmtId="4" fontId="170" fillId="0" borderId="0" xfId="4513" applyNumberFormat="1" applyFont="1" applyAlignment="1" applyProtection="1">
      <alignment horizontal="right"/>
    </xf>
    <xf numFmtId="0" fontId="170" fillId="0" borderId="0" xfId="4513" applyFont="1" applyProtection="1"/>
    <xf numFmtId="0" fontId="174" fillId="0" borderId="0" xfId="4513" applyFont="1" applyProtection="1"/>
    <xf numFmtId="4" fontId="169" fillId="0" borderId="0" xfId="4513" applyNumberFormat="1" applyFont="1" applyAlignment="1" applyProtection="1">
      <alignment horizontal="right"/>
    </xf>
    <xf numFmtId="182" fontId="23" fillId="0" borderId="31" xfId="4513" applyNumberFormat="1" applyFont="1" applyBorder="1" applyAlignment="1" applyProtection="1">
      <alignment horizontal="center" vertical="top"/>
    </xf>
    <xf numFmtId="0" fontId="20" fillId="0" borderId="31" xfId="4513" quotePrefix="1" applyBorder="1" applyAlignment="1" applyProtection="1">
      <alignment horizontal="justify" vertical="top"/>
    </xf>
    <xf numFmtId="0" fontId="20" fillId="0" borderId="31" xfId="4513" applyBorder="1" applyAlignment="1" applyProtection="1">
      <alignment horizontal="center"/>
    </xf>
    <xf numFmtId="1" fontId="20" fillId="0" borderId="31" xfId="4513" applyNumberFormat="1" applyBorder="1" applyAlignment="1" applyProtection="1">
      <alignment horizontal="center"/>
    </xf>
    <xf numFmtId="182" fontId="23" fillId="0" borderId="33" xfId="4513" applyNumberFormat="1" applyFont="1" applyBorder="1" applyAlignment="1" applyProtection="1">
      <alignment horizontal="center" vertical="top"/>
    </xf>
    <xf numFmtId="0" fontId="20" fillId="0" borderId="33" xfId="4513" quotePrefix="1" applyBorder="1" applyAlignment="1" applyProtection="1">
      <alignment horizontal="justify" vertical="top"/>
    </xf>
    <xf numFmtId="0" fontId="20" fillId="0" borderId="33" xfId="4513" applyBorder="1" applyAlignment="1" applyProtection="1">
      <alignment horizontal="center"/>
    </xf>
    <xf numFmtId="1" fontId="20" fillId="0" borderId="33" xfId="4513" applyNumberFormat="1" applyBorder="1" applyAlignment="1" applyProtection="1">
      <alignment horizontal="center"/>
    </xf>
    <xf numFmtId="182" fontId="23" fillId="0" borderId="0" xfId="4513" applyNumberFormat="1" applyFont="1" applyAlignment="1" applyProtection="1">
      <alignment horizontal="center" vertical="top"/>
    </xf>
    <xf numFmtId="0" fontId="20" fillId="0" borderId="0" xfId="4513" quotePrefix="1" applyAlignment="1" applyProtection="1">
      <alignment horizontal="justify" vertical="top"/>
    </xf>
    <xf numFmtId="0" fontId="152" fillId="0" borderId="0" xfId="4513" applyFont="1" applyAlignment="1" applyProtection="1">
      <alignment horizontal="center"/>
    </xf>
    <xf numFmtId="1" fontId="152" fillId="0" borderId="0" xfId="4513" applyNumberFormat="1" applyFont="1" applyAlignment="1" applyProtection="1">
      <alignment horizontal="center"/>
    </xf>
    <xf numFmtId="182" fontId="151" fillId="0" borderId="0" xfId="4513" applyNumberFormat="1" applyFont="1" applyAlignment="1" applyProtection="1">
      <alignment horizontal="center" vertical="top"/>
    </xf>
    <xf numFmtId="0" fontId="153" fillId="0" borderId="0" xfId="4513" applyFont="1" applyAlignment="1" applyProtection="1">
      <alignment horizontal="justify" vertical="top"/>
    </xf>
    <xf numFmtId="0" fontId="151" fillId="0" borderId="0" xfId="4513" applyFont="1" applyAlignment="1" applyProtection="1">
      <alignment horizontal="center"/>
    </xf>
    <xf numFmtId="0" fontId="155" fillId="0" borderId="0" xfId="4513" applyFont="1" applyAlignment="1" applyProtection="1">
      <alignment horizontal="justify" vertical="top"/>
    </xf>
    <xf numFmtId="182" fontId="20" fillId="0" borderId="0" xfId="4513" applyNumberFormat="1" applyAlignment="1" applyProtection="1">
      <alignment horizontal="center" vertical="top"/>
    </xf>
    <xf numFmtId="0" fontId="20" fillId="0" borderId="0" xfId="4513" applyAlignment="1" applyProtection="1">
      <alignment horizontal="center"/>
    </xf>
    <xf numFmtId="182" fontId="156" fillId="0" borderId="0" xfId="4513" applyNumberFormat="1" applyFont="1" applyAlignment="1" applyProtection="1">
      <alignment horizontal="center" vertical="top"/>
    </xf>
    <xf numFmtId="0" fontId="157" fillId="0" borderId="35" xfId="4513" applyFont="1" applyBorder="1" applyAlignment="1" applyProtection="1">
      <alignment horizontal="left" vertical="top" wrapText="1"/>
    </xf>
    <xf numFmtId="0" fontId="156" fillId="0" borderId="0" xfId="4513" applyFont="1" applyAlignment="1" applyProtection="1">
      <alignment horizontal="center"/>
    </xf>
    <xf numFmtId="182" fontId="20" fillId="0" borderId="0" xfId="4513" applyNumberFormat="1" applyAlignment="1" applyProtection="1">
      <alignment horizontal="center"/>
    </xf>
    <xf numFmtId="0" fontId="20" fillId="0" borderId="0" xfId="4513" quotePrefix="1" applyAlignment="1" applyProtection="1">
      <alignment horizontal="left"/>
    </xf>
    <xf numFmtId="0" fontId="151" fillId="0" borderId="35" xfId="4513" applyFont="1" applyBorder="1" applyAlignment="1" applyProtection="1">
      <alignment horizontal="justify" vertical="top"/>
    </xf>
    <xf numFmtId="0" fontId="159" fillId="0" borderId="0" xfId="4513" applyFont="1" applyAlignment="1" applyProtection="1">
      <alignment horizontal="center" vertical="top"/>
    </xf>
    <xf numFmtId="0" fontId="8" fillId="0" borderId="0" xfId="4513" applyFont="1" applyAlignment="1" applyProtection="1">
      <alignment horizontal="justify" vertical="top" wrapText="1"/>
    </xf>
    <xf numFmtId="49" fontId="20" fillId="0" borderId="0" xfId="4513" applyNumberFormat="1" applyAlignment="1" applyProtection="1">
      <alignment horizontal="right"/>
    </xf>
    <xf numFmtId="0" fontId="20" fillId="0" borderId="0" xfId="4513" applyAlignment="1" applyProtection="1">
      <alignment horizontal="left"/>
    </xf>
    <xf numFmtId="182" fontId="151" fillId="61" borderId="28" xfId="4513" applyNumberFormat="1" applyFont="1" applyFill="1" applyBorder="1" applyAlignment="1" applyProtection="1">
      <alignment horizontal="center"/>
    </xf>
    <xf numFmtId="0" fontId="153" fillId="61" borderId="29" xfId="4513" applyFont="1" applyFill="1" applyBorder="1" applyAlignment="1" applyProtection="1">
      <alignment horizontal="left"/>
    </xf>
    <xf numFmtId="0" fontId="151" fillId="0" borderId="0" xfId="4513" applyFont="1" applyAlignment="1" applyProtection="1">
      <alignment horizontal="left"/>
    </xf>
    <xf numFmtId="0" fontId="162" fillId="0" borderId="0" xfId="4513" applyFont="1" applyAlignment="1" applyProtection="1">
      <alignment horizontal="left"/>
    </xf>
    <xf numFmtId="0" fontId="164" fillId="0" borderId="0" xfId="4513" applyFont="1" applyAlignment="1" applyProtection="1">
      <alignment horizontal="center"/>
    </xf>
    <xf numFmtId="0" fontId="164" fillId="0" borderId="0" xfId="4513" applyFont="1" applyAlignment="1" applyProtection="1">
      <alignment horizontal="left"/>
    </xf>
    <xf numFmtId="4" fontId="151" fillId="0" borderId="0" xfId="4513" applyNumberFormat="1" applyFont="1" applyAlignment="1" applyProtection="1">
      <alignment horizontal="left"/>
    </xf>
    <xf numFmtId="4" fontId="20" fillId="0" borderId="0" xfId="4513" applyNumberFormat="1" applyAlignment="1" applyProtection="1">
      <alignment horizontal="left"/>
    </xf>
    <xf numFmtId="182" fontId="151" fillId="0" borderId="0" xfId="4513" applyNumberFormat="1" applyFont="1" applyAlignment="1" applyProtection="1">
      <alignment horizontal="center"/>
    </xf>
    <xf numFmtId="182" fontId="153" fillId="61" borderId="28" xfId="4513" applyNumberFormat="1" applyFont="1" applyFill="1" applyBorder="1" applyAlignment="1" applyProtection="1">
      <alignment horizontal="center"/>
    </xf>
    <xf numFmtId="0" fontId="153" fillId="61" borderId="22" xfId="4513" applyFont="1" applyFill="1" applyBorder="1" applyAlignment="1" applyProtection="1">
      <alignment horizontal="left"/>
    </xf>
    <xf numFmtId="0" fontId="153" fillId="61" borderId="22" xfId="4513" applyFont="1" applyFill="1" applyBorder="1" applyAlignment="1" applyProtection="1">
      <alignment horizontal="right"/>
    </xf>
    <xf numFmtId="182" fontId="166" fillId="0" borderId="0" xfId="4513" applyNumberFormat="1" applyFont="1" applyAlignment="1" applyProtection="1">
      <alignment horizontal="center"/>
    </xf>
    <xf numFmtId="0" fontId="153" fillId="0" borderId="0" xfId="4513" applyFont="1" applyAlignment="1" applyProtection="1">
      <alignment horizontal="left"/>
    </xf>
    <xf numFmtId="0" fontId="166" fillId="0" borderId="0" xfId="4513" applyFont="1" applyAlignment="1" applyProtection="1">
      <alignment horizontal="right"/>
    </xf>
    <xf numFmtId="0" fontId="167" fillId="0" borderId="0" xfId="4513" applyFont="1" applyAlignment="1" applyProtection="1">
      <alignment horizontal="justify" vertical="top"/>
    </xf>
    <xf numFmtId="0" fontId="168" fillId="0" borderId="0" xfId="4513" applyFont="1" applyAlignment="1" applyProtection="1">
      <alignment horizontal="center"/>
    </xf>
    <xf numFmtId="1" fontId="168" fillId="0" borderId="0" xfId="4513" applyNumberFormat="1" applyFont="1" applyAlignment="1" applyProtection="1">
      <alignment horizontal="center"/>
    </xf>
    <xf numFmtId="182" fontId="170" fillId="0" borderId="0" xfId="4513" applyNumberFormat="1" applyFont="1" applyAlignment="1" applyProtection="1">
      <alignment horizontal="center" vertical="top"/>
    </xf>
    <xf numFmtId="0" fontId="151" fillId="0" borderId="0" xfId="4513" applyFont="1" applyAlignment="1" applyProtection="1">
      <alignment horizontal="justify" vertical="top"/>
    </xf>
    <xf numFmtId="0" fontId="170" fillId="0" borderId="0" xfId="4513" applyFont="1" applyAlignment="1" applyProtection="1">
      <alignment horizontal="center"/>
    </xf>
    <xf numFmtId="1" fontId="170" fillId="0" borderId="0" xfId="4513" applyNumberFormat="1" applyFont="1" applyAlignment="1" applyProtection="1">
      <alignment horizontal="center"/>
    </xf>
    <xf numFmtId="182" fontId="170" fillId="0" borderId="0" xfId="4513" applyNumberFormat="1" applyFont="1" applyAlignment="1" applyProtection="1">
      <alignment horizontal="center"/>
    </xf>
    <xf numFmtId="0" fontId="171" fillId="0" borderId="0" xfId="4513" applyFont="1" applyAlignment="1" applyProtection="1">
      <alignment horizontal="left"/>
    </xf>
    <xf numFmtId="0" fontId="170" fillId="0" borderId="0" xfId="4513" applyFont="1" applyAlignment="1" applyProtection="1">
      <alignment horizontal="right"/>
    </xf>
    <xf numFmtId="1" fontId="170" fillId="0" borderId="0" xfId="4513" applyNumberFormat="1" applyFont="1" applyAlignment="1" applyProtection="1">
      <alignment horizontal="right"/>
    </xf>
    <xf numFmtId="1" fontId="20" fillId="0" borderId="0" xfId="4513" applyNumberFormat="1" applyAlignment="1" applyProtection="1">
      <alignment horizontal="center"/>
    </xf>
    <xf numFmtId="0" fontId="20" fillId="0" borderId="0" xfId="4513" applyAlignment="1" applyProtection="1">
      <alignment horizontal="right"/>
    </xf>
    <xf numFmtId="1" fontId="20" fillId="0" borderId="0" xfId="4513" applyNumberFormat="1" applyAlignment="1" applyProtection="1">
      <alignment horizontal="right"/>
    </xf>
    <xf numFmtId="0" fontId="23" fillId="0" borderId="36" xfId="4513" applyFont="1" applyBorder="1" applyAlignment="1" applyProtection="1">
      <alignment horizontal="justify" vertical="top"/>
    </xf>
    <xf numFmtId="0" fontId="23" fillId="0" borderId="0" xfId="4513" applyFont="1" applyAlignment="1" applyProtection="1">
      <alignment horizontal="center"/>
    </xf>
    <xf numFmtId="0" fontId="23" fillId="0" borderId="0" xfId="4513" applyFont="1" applyAlignment="1" applyProtection="1">
      <alignment horizontal="justify" vertical="top"/>
    </xf>
    <xf numFmtId="0" fontId="20" fillId="0" borderId="0" xfId="4513" applyAlignment="1" applyProtection="1">
      <alignment horizontal="justify" vertical="top" wrapText="1"/>
    </xf>
    <xf numFmtId="0" fontId="152" fillId="0" borderId="0" xfId="4513" applyFont="1" applyAlignment="1" applyProtection="1">
      <alignment horizontal="right"/>
    </xf>
    <xf numFmtId="0" fontId="20" fillId="0" borderId="0" xfId="4513" applyAlignment="1" applyProtection="1">
      <alignment horizontal="justify" vertical="top"/>
    </xf>
    <xf numFmtId="182" fontId="20" fillId="61" borderId="28" xfId="4513" applyNumberFormat="1" applyFill="1" applyBorder="1" applyAlignment="1" applyProtection="1">
      <alignment horizontal="center" vertical="top"/>
    </xf>
    <xf numFmtId="0" fontId="151" fillId="61" borderId="22" xfId="4513" applyFont="1" applyFill="1" applyBorder="1" applyAlignment="1" applyProtection="1">
      <alignment horizontal="justify" vertical="top"/>
    </xf>
    <xf numFmtId="0" fontId="20" fillId="61" borderId="22" xfId="4513" applyFill="1" applyBorder="1" applyAlignment="1" applyProtection="1">
      <alignment horizontal="right"/>
    </xf>
    <xf numFmtId="182" fontId="174" fillId="0" borderId="0" xfId="4513" applyNumberFormat="1" applyFont="1" applyAlignment="1" applyProtection="1">
      <alignment horizontal="center" vertical="top"/>
    </xf>
    <xf numFmtId="0" fontId="170" fillId="0" borderId="0" xfId="4513" applyFont="1" applyAlignment="1" applyProtection="1">
      <alignment horizontal="justify" vertical="top"/>
    </xf>
    <xf numFmtId="1" fontId="175" fillId="0" borderId="0" xfId="4513" applyNumberFormat="1" applyFont="1" applyProtection="1"/>
    <xf numFmtId="0" fontId="20" fillId="0" borderId="36" xfId="4513" applyBorder="1" applyAlignment="1" applyProtection="1">
      <alignment horizontal="justify" vertical="top"/>
    </xf>
    <xf numFmtId="49" fontId="20" fillId="0" borderId="0" xfId="4513" applyNumberFormat="1" applyAlignment="1" applyProtection="1">
      <alignment horizontal="center" vertical="top"/>
    </xf>
    <xf numFmtId="0" fontId="168" fillId="0" borderId="0" xfId="4513" applyFont="1" applyAlignment="1" applyProtection="1">
      <alignment horizontal="right"/>
    </xf>
    <xf numFmtId="1" fontId="168" fillId="0" borderId="0" xfId="4513" applyNumberFormat="1" applyFont="1" applyAlignment="1" applyProtection="1">
      <alignment horizontal="right"/>
    </xf>
    <xf numFmtId="182" fontId="23" fillId="0" borderId="0" xfId="4513" applyNumberFormat="1" applyFont="1" applyAlignment="1" applyProtection="1">
      <alignment horizontal="right" vertical="top"/>
    </xf>
    <xf numFmtId="0" fontId="23" fillId="0" borderId="0" xfId="4513" applyFont="1" applyAlignment="1" applyProtection="1">
      <alignment horizontal="right"/>
    </xf>
    <xf numFmtId="1" fontId="23" fillId="0" borderId="0" xfId="4513" applyNumberFormat="1" applyFont="1" applyAlignment="1" applyProtection="1">
      <alignment horizontal="right"/>
    </xf>
    <xf numFmtId="1" fontId="23" fillId="0" borderId="0" xfId="4513" applyNumberFormat="1" applyFont="1" applyAlignment="1" applyProtection="1">
      <alignment horizontal="center"/>
    </xf>
    <xf numFmtId="0" fontId="23" fillId="0" borderId="0" xfId="4513" applyFont="1" applyAlignment="1" applyProtection="1">
      <alignment horizontal="justify" vertical="top" wrapText="1"/>
    </xf>
    <xf numFmtId="0" fontId="8" fillId="0" borderId="0" xfId="4513" applyFont="1" applyAlignment="1" applyProtection="1">
      <alignment horizontal="right"/>
    </xf>
    <xf numFmtId="1" fontId="8" fillId="0" borderId="0" xfId="4513" applyNumberFormat="1" applyFont="1" applyAlignment="1" applyProtection="1">
      <alignment horizontal="right"/>
    </xf>
    <xf numFmtId="4" fontId="151" fillId="61" borderId="22" xfId="4513" applyNumberFormat="1" applyFont="1" applyFill="1" applyBorder="1" applyAlignment="1" applyProtection="1">
      <alignment horizontal="right"/>
    </xf>
    <xf numFmtId="0" fontId="151" fillId="0" borderId="37" xfId="4513" applyFont="1" applyBorder="1" applyAlignment="1" applyProtection="1">
      <alignment horizontal="justify" vertical="top"/>
    </xf>
    <xf numFmtId="182" fontId="0" fillId="0" borderId="0" xfId="4516" applyNumberFormat="1" applyFont="1" applyAlignment="1" applyProtection="1">
      <alignment horizontal="center" vertical="top"/>
    </xf>
    <xf numFmtId="0" fontId="0" fillId="0" borderId="0" xfId="4516" applyFont="1" applyAlignment="1" applyProtection="1">
      <alignment horizontal="right"/>
    </xf>
    <xf numFmtId="1" fontId="0" fillId="0" borderId="0" xfId="4516" applyNumberFormat="1" applyFont="1" applyAlignment="1" applyProtection="1">
      <alignment horizontal="right"/>
    </xf>
    <xf numFmtId="0" fontId="0" fillId="0" borderId="0" xfId="4516" applyFont="1" applyAlignment="1" applyProtection="1">
      <alignment horizontal="justify" vertical="top"/>
    </xf>
    <xf numFmtId="49" fontId="23" fillId="0" borderId="0" xfId="4513" applyNumberFormat="1" applyFont="1" applyAlignment="1" applyProtection="1">
      <alignment horizontal="center" vertical="top"/>
    </xf>
    <xf numFmtId="0" fontId="23" fillId="0" borderId="0" xfId="4513" applyFont="1" applyAlignment="1" applyProtection="1">
      <alignment horizontal="left"/>
    </xf>
    <xf numFmtId="182" fontId="23" fillId="0" borderId="0" xfId="4513" applyNumberFormat="1" applyFont="1" applyAlignment="1" applyProtection="1">
      <alignment horizontal="justify" vertical="top"/>
    </xf>
    <xf numFmtId="0" fontId="181" fillId="0" borderId="0" xfId="4513" applyFont="1" applyAlignment="1" applyProtection="1">
      <alignment horizontal="justify" vertical="top"/>
    </xf>
    <xf numFmtId="0" fontId="181" fillId="0" borderId="0" xfId="4513" applyFont="1" applyAlignment="1" applyProtection="1">
      <alignment horizontal="left"/>
    </xf>
    <xf numFmtId="182" fontId="182" fillId="0" borderId="0" xfId="4513" applyNumberFormat="1" applyFont="1" applyAlignment="1" applyProtection="1">
      <alignment horizontal="center"/>
    </xf>
    <xf numFmtId="0" fontId="182" fillId="0" borderId="0" xfId="4513" applyFont="1" applyAlignment="1" applyProtection="1">
      <alignment horizontal="left"/>
    </xf>
    <xf numFmtId="0" fontId="182" fillId="0" borderId="0" xfId="4513" applyFont="1" applyAlignment="1" applyProtection="1">
      <alignment horizontal="right"/>
    </xf>
    <xf numFmtId="182" fontId="23" fillId="0" borderId="0" xfId="4513" applyNumberFormat="1" applyFont="1" applyAlignment="1" applyProtection="1">
      <alignment horizontal="center"/>
    </xf>
    <xf numFmtId="0" fontId="8" fillId="0" borderId="0" xfId="4513" applyFont="1" applyAlignment="1" applyProtection="1">
      <alignment horizontal="left"/>
    </xf>
    <xf numFmtId="1" fontId="20" fillId="0" borderId="0" xfId="4513" applyNumberFormat="1" applyAlignment="1" applyProtection="1">
      <alignment horizontal="center" vertical="top"/>
    </xf>
    <xf numFmtId="0" fontId="151" fillId="0" borderId="0" xfId="4513" applyFont="1" applyAlignment="1" applyProtection="1">
      <alignment horizontal="left" vertical="top"/>
    </xf>
    <xf numFmtId="3" fontId="20" fillId="0" borderId="0" xfId="4513" applyNumberFormat="1" applyProtection="1"/>
    <xf numFmtId="1" fontId="23" fillId="0" borderId="0" xfId="4513" applyNumberFormat="1" applyFont="1" applyAlignment="1" applyProtection="1">
      <alignment horizontal="center" vertical="top"/>
    </xf>
    <xf numFmtId="0" fontId="174" fillId="0" borderId="0" xfId="4513" applyFont="1" applyAlignment="1" applyProtection="1">
      <alignment horizontal="right"/>
    </xf>
    <xf numFmtId="1" fontId="20" fillId="61" borderId="28" xfId="4513" applyNumberFormat="1" applyFill="1" applyBorder="1" applyAlignment="1" applyProtection="1">
      <alignment horizontal="center" vertical="top"/>
    </xf>
    <xf numFmtId="0" fontId="151" fillId="61" borderId="22" xfId="4513" applyFont="1" applyFill="1" applyBorder="1" applyAlignment="1" applyProtection="1">
      <alignment horizontal="justify" vertical="top" wrapText="1"/>
    </xf>
    <xf numFmtId="49" fontId="0" fillId="0" borderId="0" xfId="4517" applyNumberFormat="1" applyFont="1" applyAlignment="1" applyProtection="1">
      <alignment horizontal="justify" vertical="top" wrapText="1"/>
    </xf>
    <xf numFmtId="0" fontId="151" fillId="0" borderId="0" xfId="4513" applyFont="1" applyAlignment="1" applyProtection="1">
      <alignment horizontal="right"/>
    </xf>
    <xf numFmtId="1" fontId="151" fillId="0" borderId="0" xfId="4513" applyNumberFormat="1" applyFont="1" applyProtection="1"/>
    <xf numFmtId="1" fontId="170" fillId="0" borderId="0" xfId="4513" applyNumberFormat="1" applyFont="1" applyProtection="1"/>
    <xf numFmtId="0" fontId="174" fillId="0" borderId="0" xfId="4513" applyFont="1" applyAlignment="1" applyProtection="1">
      <alignment horizontal="justify" vertical="top"/>
    </xf>
    <xf numFmtId="1" fontId="174" fillId="0" borderId="0" xfId="4513" applyNumberFormat="1" applyFont="1" applyProtection="1"/>
    <xf numFmtId="0" fontId="169" fillId="0" borderId="0" xfId="4513" applyFont="1" applyAlignment="1" applyProtection="1">
      <alignment horizontal="justify" vertical="top"/>
    </xf>
    <xf numFmtId="4" fontId="166" fillId="0" borderId="0" xfId="4513" applyNumberFormat="1" applyFont="1" applyAlignment="1" applyProtection="1">
      <alignment horizontal="center"/>
      <protection locked="0"/>
    </xf>
    <xf numFmtId="4" fontId="166" fillId="0" borderId="0" xfId="4513" applyNumberFormat="1" applyFont="1" applyAlignment="1" applyProtection="1">
      <alignment horizontal="left"/>
      <protection locked="0"/>
    </xf>
    <xf numFmtId="4" fontId="153" fillId="0" borderId="0" xfId="4513" applyNumberFormat="1" applyFont="1" applyAlignment="1" applyProtection="1">
      <alignment horizontal="left"/>
      <protection locked="0"/>
    </xf>
    <xf numFmtId="4" fontId="166" fillId="61" borderId="22" xfId="4513" applyNumberFormat="1" applyFont="1" applyFill="1" applyBorder="1" applyAlignment="1" applyProtection="1">
      <alignment horizontal="right"/>
      <protection locked="0"/>
    </xf>
    <xf numFmtId="0" fontId="171" fillId="0" borderId="0" xfId="4513" applyFont="1" applyProtection="1">
      <protection locked="0"/>
    </xf>
    <xf numFmtId="4" fontId="170" fillId="0" borderId="0" xfId="4513" applyNumberFormat="1" applyFont="1" applyProtection="1">
      <protection locked="0"/>
    </xf>
    <xf numFmtId="4" fontId="8" fillId="0" borderId="0" xfId="4513" applyNumberFormat="1" applyFont="1" applyAlignment="1" applyProtection="1">
      <alignment horizontal="right"/>
      <protection locked="0"/>
    </xf>
    <xf numFmtId="0" fontId="20" fillId="0" borderId="0" xfId="4513" applyProtection="1">
      <protection locked="0"/>
    </xf>
    <xf numFmtId="4" fontId="0" fillId="0" borderId="0" xfId="4519" applyNumberFormat="1" applyFont="1" applyProtection="1">
      <protection locked="0"/>
    </xf>
    <xf numFmtId="4" fontId="166" fillId="0" borderId="0" xfId="4513" applyNumberFormat="1" applyFont="1" applyAlignment="1" applyProtection="1">
      <alignment horizontal="center"/>
    </xf>
    <xf numFmtId="0" fontId="153" fillId="0" borderId="0" xfId="4513" applyFont="1" applyProtection="1"/>
    <xf numFmtId="4" fontId="185" fillId="0" borderId="0" xfId="4513" applyNumberFormat="1" applyFont="1" applyProtection="1"/>
    <xf numFmtId="4" fontId="170" fillId="0" borderId="0" xfId="4513" applyNumberFormat="1" applyFont="1" applyProtection="1"/>
    <xf numFmtId="0" fontId="20" fillId="0" borderId="0" xfId="4513" applyProtection="1"/>
    <xf numFmtId="4" fontId="0" fillId="0" borderId="0" xfId="4519" applyNumberFormat="1" applyFont="1" applyProtection="1"/>
    <xf numFmtId="49" fontId="20" fillId="0" borderId="32" xfId="4513" applyNumberFormat="1" applyBorder="1" applyAlignment="1" applyProtection="1">
      <alignment horizontal="center" vertical="top"/>
    </xf>
    <xf numFmtId="49" fontId="20" fillId="0" borderId="34" xfId="4513" applyNumberFormat="1" applyBorder="1" applyAlignment="1" applyProtection="1">
      <alignment horizontal="center" vertical="top"/>
    </xf>
    <xf numFmtId="0" fontId="153" fillId="0" borderId="35" xfId="4513" applyFont="1" applyBorder="1" applyAlignment="1" applyProtection="1">
      <alignment horizontal="justify" vertical="top"/>
    </xf>
    <xf numFmtId="0" fontId="184" fillId="0" borderId="0" xfId="4513" applyFont="1" applyAlignment="1" applyProtection="1">
      <alignment horizontal="center" vertical="top"/>
    </xf>
    <xf numFmtId="0" fontId="166" fillId="0" borderId="0" xfId="4513" applyFont="1" applyAlignment="1" applyProtection="1">
      <alignment horizontal="center"/>
    </xf>
    <xf numFmtId="4" fontId="166" fillId="0" borderId="0" xfId="4513" applyNumberFormat="1" applyFont="1" applyAlignment="1" applyProtection="1">
      <alignment horizontal="left"/>
    </xf>
    <xf numFmtId="4" fontId="153" fillId="0" borderId="0" xfId="4513" applyNumberFormat="1" applyFont="1" applyAlignment="1" applyProtection="1">
      <alignment horizontal="left"/>
    </xf>
    <xf numFmtId="182" fontId="166" fillId="61" borderId="28" xfId="4513" applyNumberFormat="1" applyFont="1" applyFill="1" applyBorder="1" applyAlignment="1" applyProtection="1">
      <alignment horizontal="center"/>
    </xf>
    <xf numFmtId="0" fontId="166" fillId="61" borderId="22" xfId="4513" applyFont="1" applyFill="1" applyBorder="1" applyAlignment="1" applyProtection="1">
      <alignment horizontal="right"/>
    </xf>
    <xf numFmtId="0" fontId="23" fillId="0" borderId="36" xfId="4513" applyFont="1" applyBorder="1" applyAlignment="1" applyProtection="1">
      <alignment horizontal="left" vertical="top"/>
    </xf>
    <xf numFmtId="0" fontId="20" fillId="0" borderId="0" xfId="4513" applyAlignment="1" applyProtection="1">
      <alignment vertical="top"/>
    </xf>
    <xf numFmtId="4" fontId="183" fillId="61" borderId="22" xfId="4513" applyNumberFormat="1" applyFont="1" applyFill="1" applyBorder="1" applyAlignment="1" applyProtection="1">
      <alignment horizontal="right"/>
    </xf>
    <xf numFmtId="49" fontId="170" fillId="0" borderId="0" xfId="4513" applyNumberFormat="1" applyFont="1" applyAlignment="1" applyProtection="1">
      <alignment horizontal="center" vertical="top"/>
    </xf>
    <xf numFmtId="0" fontId="170" fillId="0" borderId="0" xfId="4513" applyFont="1" applyAlignment="1" applyProtection="1">
      <alignment horizontal="left"/>
    </xf>
    <xf numFmtId="0" fontId="185" fillId="0" borderId="0" xfId="4513" applyFont="1" applyAlignment="1" applyProtection="1">
      <alignment horizontal="justify" vertical="top"/>
    </xf>
    <xf numFmtId="0" fontId="0" fillId="0" borderId="0" xfId="4512" applyFont="1" applyAlignment="1" applyProtection="1">
      <alignment horizontal="justify" vertical="top"/>
    </xf>
    <xf numFmtId="0" fontId="8" fillId="0" borderId="0" xfId="4518" applyFont="1" applyAlignment="1" applyProtection="1">
      <alignment horizontal="right"/>
    </xf>
    <xf numFmtId="3" fontId="8" fillId="0" borderId="0" xfId="4518" applyNumberFormat="1" applyFont="1" applyAlignment="1" applyProtection="1">
      <alignment horizontal="right"/>
    </xf>
    <xf numFmtId="0" fontId="20" fillId="0" borderId="36" xfId="4513" applyBorder="1" applyAlignment="1" applyProtection="1">
      <alignment horizontal="left" vertical="top"/>
    </xf>
    <xf numFmtId="183" fontId="20" fillId="0" borderId="0" xfId="4513" applyNumberFormat="1" applyAlignment="1" applyProtection="1">
      <alignment horizontal="justify" vertical="top"/>
    </xf>
    <xf numFmtId="183" fontId="170" fillId="0" borderId="0" xfId="4513" applyNumberFormat="1" applyFont="1" applyAlignment="1" applyProtection="1">
      <alignment horizontal="justify" vertical="top"/>
    </xf>
    <xf numFmtId="0" fontId="171" fillId="0" borderId="0" xfId="4513" applyFont="1" applyProtection="1"/>
    <xf numFmtId="49" fontId="8" fillId="0" borderId="0" xfId="4513" applyNumberFormat="1" applyFont="1" applyAlignment="1" applyProtection="1">
      <alignment horizontal="center" vertical="top"/>
    </xf>
    <xf numFmtId="0" fontId="8" fillId="0" borderId="0" xfId="4513" applyFont="1" applyAlignment="1" applyProtection="1">
      <alignment horizontal="justify" vertical="top"/>
    </xf>
    <xf numFmtId="0" fontId="0" fillId="0" borderId="0" xfId="4513" applyFont="1" applyAlignment="1" applyProtection="1">
      <alignment horizontal="right"/>
    </xf>
    <xf numFmtId="49" fontId="178" fillId="0" borderId="0" xfId="4513" applyNumberFormat="1" applyFont="1" applyAlignment="1" applyProtection="1">
      <alignment horizontal="center" vertical="top"/>
    </xf>
    <xf numFmtId="49" fontId="20" fillId="61" borderId="28" xfId="4513" applyNumberFormat="1" applyFill="1" applyBorder="1" applyAlignment="1" applyProtection="1">
      <alignment horizontal="center" vertical="top"/>
    </xf>
    <xf numFmtId="0" fontId="151" fillId="61" borderId="22" xfId="4513" applyFont="1" applyFill="1" applyBorder="1" applyAlignment="1" applyProtection="1">
      <alignment horizontal="left" vertical="top"/>
    </xf>
    <xf numFmtId="0" fontId="8" fillId="0" borderId="0" xfId="4513" applyFont="1" applyAlignment="1" applyProtection="1">
      <alignment horizontal="center" vertical="top" wrapText="1"/>
    </xf>
    <xf numFmtId="182" fontId="20" fillId="0" borderId="0" xfId="4513" applyNumberFormat="1" applyAlignment="1" applyProtection="1">
      <alignment horizontal="left"/>
    </xf>
    <xf numFmtId="182" fontId="20" fillId="0" borderId="0" xfId="4513" applyNumberFormat="1" applyAlignment="1" applyProtection="1">
      <alignment horizontal="center" vertical="justify"/>
    </xf>
    <xf numFmtId="49" fontId="0" fillId="0" borderId="0" xfId="4519" applyNumberFormat="1" applyFont="1" applyAlignment="1" applyProtection="1">
      <alignment horizontal="center" vertical="justify"/>
    </xf>
    <xf numFmtId="0" fontId="0" fillId="0" borderId="0" xfId="4519" applyFont="1" applyAlignment="1" applyProtection="1">
      <alignment horizontal="justify" vertical="top"/>
    </xf>
    <xf numFmtId="0" fontId="0" fillId="0" borderId="0" xfId="4519" applyFont="1" applyAlignment="1" applyProtection="1">
      <alignment horizontal="right"/>
    </xf>
    <xf numFmtId="182" fontId="170" fillId="61" borderId="28" xfId="4513" applyNumberFormat="1" applyFont="1" applyFill="1" applyBorder="1" applyAlignment="1" applyProtection="1">
      <alignment horizontal="center" vertical="top"/>
    </xf>
    <xf numFmtId="0" fontId="171" fillId="0" borderId="0" xfId="4513" applyFont="1" applyAlignment="1" applyProtection="1">
      <alignment horizontal="justify" vertical="top"/>
    </xf>
    <xf numFmtId="4" fontId="179" fillId="0" borderId="0" xfId="4513" applyNumberFormat="1" applyFont="1" applyAlignment="1" applyProtection="1">
      <alignment horizontal="right"/>
      <protection locked="0"/>
    </xf>
    <xf numFmtId="0" fontId="23" fillId="0" borderId="0" xfId="4513" applyFont="1" applyProtection="1">
      <protection locked="0"/>
    </xf>
    <xf numFmtId="4" fontId="178" fillId="0" borderId="0" xfId="2166" applyNumberFormat="1" applyFont="1" applyAlignment="1" applyProtection="1">
      <alignment horizontal="right"/>
      <protection locked="0"/>
    </xf>
    <xf numFmtId="0" fontId="174" fillId="0" borderId="0" xfId="4519" applyFont="1" applyProtection="1">
      <protection locked="0"/>
    </xf>
    <xf numFmtId="0" fontId="23" fillId="0" borderId="0" xfId="4513" applyFont="1" applyProtection="1"/>
    <xf numFmtId="4" fontId="151" fillId="61" borderId="29" xfId="4513" applyNumberFormat="1" applyFont="1" applyFill="1" applyBorder="1" applyProtection="1"/>
    <xf numFmtId="4" fontId="151" fillId="0" borderId="0" xfId="4513" applyNumberFormat="1" applyFont="1" applyProtection="1"/>
    <xf numFmtId="4" fontId="174" fillId="0" borderId="0" xfId="4519" applyNumberFormat="1" applyFont="1" applyProtection="1"/>
    <xf numFmtId="0" fontId="174" fillId="0" borderId="0" xfId="4519" applyFont="1" applyProtection="1"/>
    <xf numFmtId="182" fontId="20" fillId="0" borderId="31" xfId="4513" applyNumberFormat="1" applyBorder="1" applyAlignment="1" applyProtection="1">
      <alignment horizontal="center" vertical="top"/>
    </xf>
    <xf numFmtId="182" fontId="20" fillId="0" borderId="33" xfId="4513" applyNumberFormat="1" applyBorder="1" applyAlignment="1" applyProtection="1">
      <alignment horizontal="center" vertical="top"/>
    </xf>
    <xf numFmtId="0" fontId="157" fillId="0" borderId="0" xfId="4513" applyFont="1" applyAlignment="1" applyProtection="1">
      <alignment horizontal="left" vertical="top"/>
    </xf>
    <xf numFmtId="49" fontId="20" fillId="0" borderId="0" xfId="4513" applyNumberFormat="1" applyAlignment="1" applyProtection="1">
      <alignment horizontal="center"/>
    </xf>
    <xf numFmtId="0" fontId="154" fillId="0" borderId="0" xfId="4513" applyFont="1" applyAlignment="1" applyProtection="1">
      <alignment horizontal="center" vertical="top"/>
    </xf>
    <xf numFmtId="0" fontId="20" fillId="0" borderId="0" xfId="4513" applyAlignment="1" applyProtection="1">
      <alignment horizontal="justify"/>
    </xf>
    <xf numFmtId="0" fontId="171" fillId="0" borderId="0" xfId="4513" applyFont="1" applyAlignment="1" applyProtection="1">
      <alignment horizontal="center" vertical="top"/>
    </xf>
    <xf numFmtId="0" fontId="23" fillId="0" borderId="0" xfId="4513" applyFont="1" applyAlignment="1" applyProtection="1">
      <alignment horizontal="center" vertical="top"/>
    </xf>
    <xf numFmtId="0" fontId="23" fillId="0" borderId="0" xfId="4513" applyFont="1" applyAlignment="1" applyProtection="1">
      <alignment horizontal="left" vertical="top"/>
    </xf>
    <xf numFmtId="16" fontId="23" fillId="0" borderId="0" xfId="4513" applyNumberFormat="1" applyFont="1" applyAlignment="1" applyProtection="1">
      <alignment horizontal="center" vertical="top"/>
    </xf>
    <xf numFmtId="0" fontId="165" fillId="61" borderId="22" xfId="4513" applyFont="1" applyFill="1" applyBorder="1" applyAlignment="1" applyProtection="1">
      <alignment horizontal="justify" vertical="top"/>
    </xf>
    <xf numFmtId="0" fontId="190" fillId="0" borderId="0" xfId="4513" applyFont="1" applyAlignment="1" applyProtection="1">
      <alignment horizontal="justify" vertical="top" wrapText="1"/>
    </xf>
    <xf numFmtId="49" fontId="174" fillId="0" borderId="0" xfId="4513" applyNumberFormat="1" applyFont="1" applyAlignment="1" applyProtection="1">
      <alignment horizontal="center" vertical="top"/>
    </xf>
    <xf numFmtId="0" fontId="120" fillId="0" borderId="0" xfId="4514" applyFont="1" applyAlignment="1" applyProtection="1">
      <alignment horizontal="center" wrapText="1"/>
    </xf>
    <xf numFmtId="4" fontId="120" fillId="0" borderId="27" xfId="4514" applyNumberFormat="1" applyFont="1" applyBorder="1" applyAlignment="1" applyProtection="1">
      <alignment horizontal="center" wrapText="1"/>
    </xf>
    <xf numFmtId="4" fontId="120" fillId="0" borderId="0" xfId="4514" applyNumberFormat="1" applyFont="1" applyAlignment="1" applyProtection="1">
      <alignment horizontal="center" wrapText="1"/>
    </xf>
    <xf numFmtId="180" fontId="37" fillId="0" borderId="0" xfId="4514" applyNumberFormat="1" applyFont="1" applyAlignment="1" applyProtection="1">
      <alignment horizontal="center" wrapText="1"/>
    </xf>
    <xf numFmtId="180" fontId="126" fillId="0" borderId="0" xfId="4514" applyNumberFormat="1" applyFont="1" applyAlignment="1" applyProtection="1">
      <alignment horizontal="center" wrapText="1"/>
    </xf>
    <xf numFmtId="181" fontId="117" fillId="0" borderId="0" xfId="4514" applyNumberFormat="1" applyFont="1" applyAlignment="1" applyProtection="1">
      <alignment horizontal="center" wrapText="1"/>
    </xf>
    <xf numFmtId="181" fontId="117" fillId="0" borderId="27" xfId="4514" applyNumberFormat="1" applyFont="1" applyBorder="1" applyAlignment="1" applyProtection="1">
      <alignment horizontal="center" wrapText="1"/>
    </xf>
    <xf numFmtId="181" fontId="117" fillId="73" borderId="30" xfId="4514" applyNumberFormat="1" applyFont="1" applyFill="1" applyBorder="1" applyAlignment="1" applyProtection="1">
      <alignment horizontal="center" wrapText="1"/>
    </xf>
    <xf numFmtId="0" fontId="132" fillId="0" borderId="0" xfId="4514" applyFont="1" applyAlignment="1" applyProtection="1">
      <alignment horizontal="center" wrapText="1"/>
    </xf>
    <xf numFmtId="0" fontId="136" fillId="0" borderId="0" xfId="4514" applyFont="1" applyAlignment="1" applyProtection="1">
      <alignment horizontal="center" wrapText="1"/>
    </xf>
    <xf numFmtId="0" fontId="150" fillId="0" borderId="0" xfId="4514" applyFont="1" applyAlignment="1" applyProtection="1">
      <alignment horizontal="center" vertical="top" wrapText="1"/>
    </xf>
    <xf numFmtId="0" fontId="150" fillId="0" borderId="0" xfId="4514" applyFont="1" applyAlignment="1" applyProtection="1">
      <alignment horizontal="left" vertical="top" wrapText="1"/>
    </xf>
    <xf numFmtId="0" fontId="150" fillId="0" borderId="0" xfId="4514" applyFont="1" applyAlignment="1" applyProtection="1">
      <alignment horizontal="center" wrapText="1"/>
    </xf>
    <xf numFmtId="0" fontId="118" fillId="0" borderId="27" xfId="4514" applyFont="1" applyBorder="1" applyAlignment="1" applyProtection="1">
      <alignment horizontal="center" vertical="top" wrapText="1"/>
    </xf>
    <xf numFmtId="0" fontId="118" fillId="0" borderId="27" xfId="4514" applyFont="1" applyBorder="1" applyAlignment="1" applyProtection="1">
      <alignment wrapText="1"/>
    </xf>
    <xf numFmtId="49" fontId="117" fillId="0" borderId="27" xfId="4514" applyNumberFormat="1" applyFont="1" applyBorder="1" applyAlignment="1" applyProtection="1">
      <alignment horizontal="center" wrapText="1"/>
    </xf>
    <xf numFmtId="4" fontId="117" fillId="0" borderId="27" xfId="4514" applyNumberFormat="1" applyFont="1" applyBorder="1" applyAlignment="1" applyProtection="1">
      <alignment horizontal="center" wrapText="1"/>
    </xf>
    <xf numFmtId="0" fontId="117" fillId="0" borderId="0" xfId="4514" applyFont="1" applyAlignment="1" applyProtection="1">
      <alignment horizontal="center" vertical="top" wrapText="1"/>
    </xf>
    <xf numFmtId="180" fontId="123" fillId="0" borderId="0" xfId="4514" applyNumberFormat="1" applyFont="1" applyAlignment="1" applyProtection="1">
      <alignment horizontal="center" wrapText="1"/>
    </xf>
    <xf numFmtId="0" fontId="118" fillId="0" borderId="0" xfId="4514" applyFont="1" applyAlignment="1" applyProtection="1">
      <alignment horizontal="center" vertical="top" wrapText="1"/>
    </xf>
    <xf numFmtId="180" fontId="37" fillId="0" borderId="0" xfId="4514" applyNumberFormat="1" applyFont="1" applyProtection="1">
      <alignment horizontal="left" wrapText="1"/>
    </xf>
    <xf numFmtId="0" fontId="118" fillId="0" borderId="0" xfId="4514" applyFont="1" applyProtection="1">
      <alignment horizontal="left" wrapText="1"/>
    </xf>
    <xf numFmtId="0" fontId="125" fillId="0" borderId="0" xfId="4514" applyFont="1" applyAlignment="1" applyProtection="1">
      <alignment horizontal="center" wrapText="1"/>
    </xf>
    <xf numFmtId="3" fontId="125" fillId="0" borderId="0" xfId="4514" applyNumberFormat="1" applyFont="1" applyAlignment="1" applyProtection="1">
      <alignment horizontal="center" wrapText="1"/>
    </xf>
    <xf numFmtId="0" fontId="117" fillId="0" borderId="0" xfId="4514" applyFont="1" applyProtection="1">
      <alignment horizontal="left" wrapText="1"/>
    </xf>
    <xf numFmtId="0" fontId="128" fillId="0" borderId="0" xfId="4514" applyFont="1" applyAlignment="1" applyProtection="1">
      <alignment horizontal="center" wrapText="1"/>
    </xf>
    <xf numFmtId="3" fontId="128" fillId="0" borderId="0" xfId="4514" applyNumberFormat="1" applyFont="1" applyAlignment="1" applyProtection="1">
      <alignment horizontal="center" wrapText="1"/>
    </xf>
    <xf numFmtId="0" fontId="117" fillId="0" borderId="27" xfId="4514" applyFont="1" applyBorder="1" applyAlignment="1" applyProtection="1">
      <alignment horizontal="center" vertical="top" wrapText="1"/>
    </xf>
    <xf numFmtId="0" fontId="117" fillId="0" borderId="27" xfId="4514" applyFont="1" applyBorder="1" applyProtection="1">
      <alignment horizontal="left" wrapText="1"/>
    </xf>
    <xf numFmtId="0" fontId="128" fillId="0" borderId="27" xfId="4514" applyFont="1" applyBorder="1" applyAlignment="1" applyProtection="1">
      <alignment horizontal="center" wrapText="1"/>
    </xf>
    <xf numFmtId="3" fontId="128" fillId="0" borderId="27" xfId="4514" applyNumberFormat="1" applyFont="1" applyBorder="1" applyAlignment="1" applyProtection="1">
      <alignment horizontal="center" wrapText="1"/>
    </xf>
    <xf numFmtId="0" fontId="118" fillId="0" borderId="30" xfId="4514" applyFont="1" applyBorder="1" applyAlignment="1" applyProtection="1">
      <alignment horizontal="center" vertical="top" wrapText="1"/>
    </xf>
    <xf numFmtId="180" fontId="37" fillId="0" borderId="30" xfId="4514" applyNumberFormat="1" applyFont="1" applyBorder="1" applyProtection="1">
      <alignment horizontal="left" wrapText="1"/>
    </xf>
    <xf numFmtId="0" fontId="125" fillId="0" borderId="30" xfId="4514" applyFont="1" applyBorder="1" applyAlignment="1" applyProtection="1">
      <alignment horizontal="center" wrapText="1"/>
    </xf>
    <xf numFmtId="3" fontId="125" fillId="0" borderId="30" xfId="4514" applyNumberFormat="1" applyFont="1" applyBorder="1" applyAlignment="1" applyProtection="1">
      <alignment horizontal="center" wrapText="1"/>
    </xf>
    <xf numFmtId="0" fontId="129" fillId="0" borderId="0" xfId="4514" applyFont="1" applyAlignment="1" applyProtection="1">
      <alignment horizontal="center" vertical="top" wrapText="1"/>
    </xf>
    <xf numFmtId="0" fontId="129" fillId="0" borderId="0" xfId="4514" applyFont="1" applyProtection="1">
      <alignment horizontal="left" wrapText="1"/>
    </xf>
    <xf numFmtId="0" fontId="130" fillId="0" borderId="0" xfId="4514" applyFont="1" applyAlignment="1" applyProtection="1">
      <alignment horizontal="center" wrapText="1"/>
    </xf>
    <xf numFmtId="3" fontId="130" fillId="0" borderId="0" xfId="4514" applyNumberFormat="1" applyFont="1" applyAlignment="1" applyProtection="1">
      <alignment horizontal="center" wrapText="1"/>
    </xf>
    <xf numFmtId="0" fontId="134" fillId="0" borderId="0" xfId="4514" applyFont="1" applyAlignment="1" applyProtection="1">
      <alignment horizontal="center" wrapText="1"/>
    </xf>
    <xf numFmtId="3" fontId="134" fillId="0" borderId="0" xfId="4514" applyNumberFormat="1" applyFont="1" applyAlignment="1" applyProtection="1">
      <alignment horizontal="center" wrapText="1"/>
    </xf>
    <xf numFmtId="0" fontId="137" fillId="0" borderId="0" xfId="4514" applyFont="1" applyAlignment="1" applyProtection="1">
      <alignment horizontal="center" vertical="top" wrapText="1"/>
    </xf>
    <xf numFmtId="0" fontId="137" fillId="0" borderId="0" xfId="4514" applyFont="1" applyProtection="1">
      <alignment horizontal="left" wrapText="1"/>
    </xf>
    <xf numFmtId="0" fontId="138" fillId="0" borderId="0" xfId="4514" applyFont="1" applyAlignment="1" applyProtection="1">
      <alignment horizontal="center" wrapText="1"/>
    </xf>
    <xf numFmtId="3" fontId="138" fillId="0" borderId="0" xfId="4514" applyNumberFormat="1" applyFont="1" applyAlignment="1" applyProtection="1">
      <alignment horizontal="center" wrapText="1"/>
    </xf>
    <xf numFmtId="0" fontId="140" fillId="0" borderId="0" xfId="4514" applyFont="1" applyAlignment="1" applyProtection="1">
      <alignment horizontal="center" vertical="top" wrapText="1"/>
    </xf>
    <xf numFmtId="0" fontId="140" fillId="0" borderId="0" xfId="4514" applyFont="1" applyProtection="1">
      <alignment horizontal="left" wrapText="1"/>
    </xf>
    <xf numFmtId="0" fontId="140" fillId="0" borderId="0" xfId="4514" applyFont="1" applyAlignment="1" applyProtection="1">
      <alignment horizontal="center" wrapText="1"/>
    </xf>
    <xf numFmtId="0" fontId="141" fillId="0" borderId="0" xfId="4514" applyFont="1" applyAlignment="1" applyProtection="1">
      <alignment horizontal="center" wrapText="1"/>
    </xf>
    <xf numFmtId="0" fontId="141" fillId="0" borderId="0" xfId="4514" applyFont="1" applyAlignment="1" applyProtection="1">
      <alignment horizontal="center" vertical="top" wrapText="1"/>
    </xf>
    <xf numFmtId="0" fontId="141" fillId="0" borderId="0" xfId="4514" applyFont="1" applyAlignment="1" applyProtection="1">
      <alignment horizontal="left" vertical="top" wrapText="1"/>
    </xf>
    <xf numFmtId="181" fontId="128" fillId="0" borderId="0" xfId="4514" applyNumberFormat="1" applyFont="1" applyAlignment="1" applyProtection="1">
      <alignment horizontal="center" wrapText="1"/>
    </xf>
    <xf numFmtId="181" fontId="128" fillId="73" borderId="30" xfId="4514" applyNumberFormat="1" applyFont="1" applyFill="1" applyBorder="1" applyAlignment="1" applyProtection="1">
      <alignment horizontal="center" wrapText="1"/>
    </xf>
    <xf numFmtId="0" fontId="118" fillId="0" borderId="0" xfId="4514" applyFont="1" applyAlignment="1" applyProtection="1">
      <alignment wrapText="1"/>
    </xf>
    <xf numFmtId="0" fontId="119" fillId="0" borderId="0" xfId="4514" applyFont="1" applyAlignment="1" applyProtection="1">
      <alignment horizontal="center" wrapText="1"/>
    </xf>
    <xf numFmtId="0" fontId="117" fillId="0" borderId="0" xfId="4514" applyFont="1" applyAlignment="1" applyProtection="1">
      <alignment wrapText="1"/>
    </xf>
    <xf numFmtId="49" fontId="118" fillId="0" borderId="0" xfId="4514" applyNumberFormat="1" applyFont="1" applyAlignment="1" applyProtection="1">
      <alignment wrapText="1"/>
    </xf>
    <xf numFmtId="3" fontId="118" fillId="0" borderId="0" xfId="4514" applyNumberFormat="1" applyFont="1" applyAlignment="1" applyProtection="1">
      <alignment wrapText="1"/>
    </xf>
    <xf numFmtId="4" fontId="121" fillId="0" borderId="0" xfId="4514" applyNumberFormat="1" applyFont="1" applyAlignment="1" applyProtection="1">
      <alignment wrapText="1"/>
    </xf>
    <xf numFmtId="49" fontId="117" fillId="0" borderId="0" xfId="4514" applyNumberFormat="1" applyFont="1" applyAlignment="1" applyProtection="1">
      <alignment wrapText="1"/>
    </xf>
    <xf numFmtId="3" fontId="117" fillId="0" borderId="0" xfId="4514" applyNumberFormat="1" applyFont="1" applyAlignment="1" applyProtection="1">
      <alignment wrapText="1"/>
    </xf>
    <xf numFmtId="4" fontId="120" fillId="0" borderId="0" xfId="4514" applyNumberFormat="1" applyFont="1" applyAlignment="1" applyProtection="1">
      <alignment wrapText="1"/>
    </xf>
    <xf numFmtId="0" fontId="122" fillId="0" borderId="0" xfId="4514" applyFont="1" applyAlignment="1" applyProtection="1">
      <alignment horizontal="center" wrapText="1"/>
    </xf>
    <xf numFmtId="0" fontId="37" fillId="0" borderId="27" xfId="4514" applyFont="1" applyBorder="1" applyAlignment="1" applyProtection="1">
      <alignment wrapText="1"/>
    </xf>
    <xf numFmtId="49" fontId="117" fillId="0" borderId="27" xfId="4514" applyNumberFormat="1" applyFont="1" applyBorder="1" applyAlignment="1" applyProtection="1">
      <alignment wrapText="1"/>
    </xf>
    <xf numFmtId="3" fontId="117" fillId="0" borderId="27" xfId="4514" applyNumberFormat="1" applyFont="1" applyBorder="1" applyAlignment="1" applyProtection="1">
      <alignment wrapText="1"/>
    </xf>
    <xf numFmtId="0" fontId="37" fillId="0" borderId="27" xfId="4514" applyFont="1" applyBorder="1" applyAlignment="1" applyProtection="1">
      <alignment horizontal="center" wrapText="1"/>
    </xf>
    <xf numFmtId="4" fontId="120" fillId="0" borderId="27" xfId="4514" applyNumberFormat="1" applyFont="1" applyBorder="1" applyAlignment="1" applyProtection="1">
      <alignment wrapText="1"/>
    </xf>
    <xf numFmtId="0" fontId="120" fillId="0" borderId="0" xfId="4514" applyFont="1" applyAlignment="1" applyProtection="1">
      <alignment wrapText="1"/>
    </xf>
    <xf numFmtId="178" fontId="117" fillId="73" borderId="30" xfId="4514" applyNumberFormat="1" applyFont="1" applyFill="1" applyBorder="1" applyAlignment="1" applyProtection="1">
      <alignment wrapText="1"/>
    </xf>
    <xf numFmtId="0" fontId="118" fillId="0" borderId="27" xfId="4514" applyFont="1" applyBorder="1" applyAlignment="1" applyProtection="1">
      <alignment horizontal="center" wrapText="1"/>
    </xf>
    <xf numFmtId="178" fontId="118" fillId="74" borderId="30" xfId="4514" applyNumberFormat="1" applyFont="1" applyFill="1" applyBorder="1" applyAlignment="1" applyProtection="1">
      <alignment wrapText="1"/>
    </xf>
    <xf numFmtId="180" fontId="37" fillId="0" borderId="0" xfId="4514" applyNumberFormat="1" applyFont="1" applyProtection="1">
      <alignment horizontal="left" wrapText="1"/>
    </xf>
    <xf numFmtId="0" fontId="124" fillId="0" borderId="0" xfId="4514" applyFont="1" applyProtection="1">
      <alignment horizontal="left" wrapText="1"/>
    </xf>
    <xf numFmtId="0" fontId="117" fillId="0" borderId="0" xfId="4514" applyFont="1" applyProtection="1">
      <alignment horizontal="left" wrapText="1"/>
    </xf>
    <xf numFmtId="180" fontId="127" fillId="0" borderId="0" xfId="4514" applyNumberFormat="1" applyFont="1" applyAlignment="1" applyProtection="1">
      <alignment horizontal="center" wrapText="1"/>
    </xf>
    <xf numFmtId="180" fontId="128" fillId="0" borderId="27" xfId="4514" applyNumberFormat="1" applyFont="1" applyBorder="1" applyAlignment="1" applyProtection="1">
      <alignment horizontal="center" wrapText="1"/>
    </xf>
    <xf numFmtId="180" fontId="131" fillId="0" borderId="0" xfId="4514" applyNumberFormat="1" applyFont="1" applyAlignment="1" applyProtection="1">
      <alignment horizontal="center" wrapText="1"/>
    </xf>
    <xf numFmtId="180" fontId="135" fillId="0" borderId="0" xfId="4514" applyNumberFormat="1" applyFont="1" applyAlignment="1" applyProtection="1">
      <alignment horizontal="center" wrapText="1"/>
    </xf>
    <xf numFmtId="180" fontId="139" fillId="0" borderId="0" xfId="4514" applyNumberFormat="1" applyFont="1" applyAlignment="1" applyProtection="1">
      <alignment horizontal="center" wrapText="1"/>
    </xf>
    <xf numFmtId="0" fontId="89" fillId="66" borderId="27" xfId="0" applyFont="1" applyFill="1" applyBorder="1" applyProtection="1">
      <protection locked="0"/>
    </xf>
    <xf numFmtId="0" fontId="0" fillId="0" borderId="0" xfId="0" applyProtection="1">
      <protection locked="0"/>
    </xf>
    <xf numFmtId="0" fontId="0" fillId="66" borderId="23" xfId="0" applyFill="1" applyBorder="1" applyProtection="1">
      <protection locked="0"/>
    </xf>
    <xf numFmtId="0" fontId="88" fillId="64" borderId="22" xfId="0" applyFont="1" applyFill="1" applyBorder="1" applyProtection="1">
      <protection locked="0"/>
    </xf>
    <xf numFmtId="0" fontId="95" fillId="0" borderId="0" xfId="0" applyFont="1" applyProtection="1">
      <protection locked="0"/>
    </xf>
    <xf numFmtId="0" fontId="96" fillId="66" borderId="23" xfId="0" applyFont="1" applyFill="1" applyBorder="1" applyProtection="1">
      <protection locked="0"/>
    </xf>
    <xf numFmtId="0" fontId="89" fillId="66" borderId="27" xfId="0" applyFont="1" applyFill="1" applyBorder="1" applyProtection="1"/>
    <xf numFmtId="2" fontId="38" fillId="0" borderId="0" xfId="3305" applyNumberFormat="1" applyFont="1" applyFill="1" applyBorder="1" applyAlignment="1" applyProtection="1">
      <alignment horizontal="center" vertical="center" wrapText="1"/>
    </xf>
    <xf numFmtId="44" fontId="36" fillId="0" borderId="0" xfId="2443" applyNumberFormat="1" applyFont="1" applyFill="1" applyBorder="1" applyAlignment="1" applyProtection="1">
      <alignment horizontal="right" wrapText="1"/>
    </xf>
    <xf numFmtId="178" fontId="93" fillId="0" borderId="27" xfId="1375" applyNumberFormat="1" applyFont="1" applyBorder="1" applyAlignment="1" applyProtection="1">
      <alignment horizontal="right" wrapText="1"/>
    </xf>
    <xf numFmtId="0" fontId="0" fillId="0" borderId="0" xfId="0" applyProtection="1"/>
    <xf numFmtId="44" fontId="93" fillId="66" borderId="23" xfId="2443" applyNumberFormat="1" applyFont="1" applyFill="1" applyBorder="1" applyAlignment="1" applyProtection="1">
      <alignment horizontal="right" wrapText="1"/>
    </xf>
    <xf numFmtId="0" fontId="88" fillId="64" borderId="22" xfId="0" applyFont="1" applyFill="1" applyBorder="1" applyProtection="1"/>
    <xf numFmtId="0" fontId="95" fillId="0" borderId="0" xfId="0" applyFont="1" applyProtection="1"/>
    <xf numFmtId="44" fontId="37" fillId="66" borderId="23" xfId="2443" applyNumberFormat="1" applyFont="1" applyFill="1" applyBorder="1" applyAlignment="1" applyProtection="1">
      <alignment horizontal="right" wrapText="1"/>
    </xf>
    <xf numFmtId="0" fontId="88" fillId="0" borderId="0" xfId="0" applyFont="1" applyProtection="1"/>
    <xf numFmtId="0" fontId="88" fillId="0" borderId="27" xfId="0" applyFont="1" applyBorder="1" applyProtection="1"/>
    <xf numFmtId="0" fontId="0" fillId="66" borderId="23" xfId="0" applyFill="1" applyBorder="1" applyProtection="1"/>
    <xf numFmtId="0" fontId="88" fillId="66" borderId="23" xfId="0" applyFont="1" applyFill="1" applyBorder="1" applyProtection="1"/>
    <xf numFmtId="0" fontId="96" fillId="0" borderId="0" xfId="0" applyFont="1" applyProtection="1"/>
    <xf numFmtId="0" fontId="98" fillId="0" borderId="0" xfId="0" applyFont="1" applyAlignment="1" applyProtection="1">
      <alignment horizontal="justify" vertical="top"/>
    </xf>
    <xf numFmtId="0" fontId="0" fillId="0" borderId="0" xfId="0" applyAlignment="1" applyProtection="1">
      <alignment horizontal="justify" vertical="top"/>
    </xf>
    <xf numFmtId="0" fontId="98" fillId="0" borderId="0" xfId="0" applyFont="1" applyAlignment="1" applyProtection="1">
      <alignment horizontal="left" vertical="top" wrapText="1"/>
    </xf>
    <xf numFmtId="0" fontId="98" fillId="0" borderId="0" xfId="0" applyFont="1" applyAlignment="1" applyProtection="1">
      <alignment wrapText="1"/>
    </xf>
    <xf numFmtId="0" fontId="95" fillId="0" borderId="0" xfId="0" applyFont="1" applyAlignment="1" applyProtection="1">
      <alignment vertical="top"/>
    </xf>
    <xf numFmtId="0" fontId="96" fillId="0" borderId="0" xfId="0" applyFont="1" applyAlignment="1" applyProtection="1">
      <alignment horizontal="left" vertical="top"/>
    </xf>
    <xf numFmtId="0" fontId="95" fillId="0" borderId="0" xfId="0" applyFont="1" applyAlignment="1" applyProtection="1">
      <alignment horizontal="justify" vertical="top"/>
    </xf>
    <xf numFmtId="0" fontId="95" fillId="0" borderId="0" xfId="0" applyFont="1" applyAlignment="1" applyProtection="1">
      <alignment horizontal="right"/>
    </xf>
    <xf numFmtId="2" fontId="36" fillId="0" borderId="0" xfId="0" applyNumberFormat="1" applyFont="1" applyAlignment="1" applyProtection="1">
      <alignment horizontal="center" wrapText="1"/>
    </xf>
    <xf numFmtId="0" fontId="95" fillId="0" borderId="0" xfId="0" applyFont="1" applyAlignment="1" applyProtection="1">
      <alignment horizontal="center"/>
    </xf>
    <xf numFmtId="0" fontId="96" fillId="66" borderId="23" xfId="0" applyFont="1" applyFill="1" applyBorder="1" applyProtection="1"/>
    <xf numFmtId="0" fontId="103" fillId="0" borderId="0" xfId="0" applyFont="1" applyAlignment="1" applyProtection="1">
      <alignment horizontal="left" vertical="top"/>
    </xf>
    <xf numFmtId="0" fontId="105" fillId="0" borderId="0" xfId="4511" applyFont="1" applyAlignment="1" applyProtection="1">
      <alignment horizontal="justify" vertical="top"/>
    </xf>
    <xf numFmtId="0" fontId="108" fillId="0" borderId="0" xfId="4511" applyFont="1" applyAlignment="1" applyProtection="1">
      <alignment horizontal="justify" vertical="top"/>
    </xf>
    <xf numFmtId="0" fontId="106" fillId="0" borderId="0" xfId="0" applyFont="1" applyAlignment="1" applyProtection="1">
      <alignment horizontal="justify" vertical="top"/>
    </xf>
    <xf numFmtId="0" fontId="105" fillId="0" borderId="0" xfId="0" applyFont="1" applyAlignment="1" applyProtection="1">
      <alignment horizontal="justify" vertical="top"/>
    </xf>
    <xf numFmtId="0" fontId="96" fillId="0" borderId="0" xfId="0" applyFont="1" applyAlignment="1" applyProtection="1">
      <alignment horizontal="justify" vertical="top"/>
    </xf>
    <xf numFmtId="0" fontId="95" fillId="0" borderId="0" xfId="0" applyFont="1" applyAlignment="1" applyProtection="1">
      <alignment horizontal="left"/>
    </xf>
    <xf numFmtId="0" fontId="103" fillId="0" borderId="0" xfId="0" applyFont="1" applyAlignment="1" applyProtection="1">
      <alignment horizontal="justify" vertical="top"/>
    </xf>
    <xf numFmtId="0" fontId="110" fillId="0" borderId="0" xfId="0" applyFont="1" applyAlignment="1" applyProtection="1">
      <alignment horizontal="justify" vertical="top"/>
    </xf>
    <xf numFmtId="0" fontId="96" fillId="0" borderId="0" xfId="0" applyFont="1" applyAlignment="1" applyProtection="1">
      <alignment vertical="top" wrapText="1"/>
    </xf>
    <xf numFmtId="0" fontId="95" fillId="0" borderId="0" xfId="0" applyFont="1" applyAlignment="1" applyProtection="1">
      <alignment horizontal="justify" vertical="top"/>
    </xf>
    <xf numFmtId="0" fontId="98" fillId="0" borderId="0" xfId="0" applyFont="1" applyAlignment="1" applyProtection="1">
      <alignment vertical="top"/>
    </xf>
    <xf numFmtId="0" fontId="0" fillId="0" borderId="0" xfId="0" applyAlignment="1" applyProtection="1">
      <alignment vertical="top"/>
    </xf>
    <xf numFmtId="0" fontId="98" fillId="0" borderId="0" xfId="0" applyFont="1" applyProtection="1"/>
    <xf numFmtId="0" fontId="0" fillId="0" borderId="0" xfId="0" applyProtection="1"/>
    <xf numFmtId="0" fontId="96" fillId="0" borderId="0" xfId="0" applyFont="1" applyAlignment="1" applyProtection="1">
      <alignment horizontal="justify" vertical="top"/>
    </xf>
    <xf numFmtId="0" fontId="0" fillId="0" borderId="0" xfId="0" applyAlignment="1" applyProtection="1">
      <alignment horizontal="justify" vertical="top"/>
    </xf>
    <xf numFmtId="0" fontId="112" fillId="0" borderId="0" xfId="0" applyFont="1" applyProtection="1"/>
    <xf numFmtId="0" fontId="113" fillId="0" borderId="0" xfId="0" applyFont="1" applyProtection="1"/>
    <xf numFmtId="0" fontId="98" fillId="0" borderId="0" xfId="0" applyFont="1" applyProtection="1"/>
    <xf numFmtId="0" fontId="98" fillId="0" borderId="0" xfId="0" applyFont="1" applyAlignment="1" applyProtection="1">
      <alignment horizontal="justify" vertical="top"/>
    </xf>
    <xf numFmtId="0" fontId="88" fillId="65" borderId="28" xfId="0" applyFont="1" applyFill="1" applyBorder="1" applyAlignment="1" applyProtection="1">
      <alignment horizontal="justify" vertical="top"/>
    </xf>
    <xf numFmtId="0" fontId="0" fillId="65" borderId="29" xfId="0" applyFill="1" applyBorder="1" applyAlignment="1" applyProtection="1">
      <alignment horizontal="justify" vertical="top"/>
    </xf>
    <xf numFmtId="0" fontId="96" fillId="0" borderId="0" xfId="0" applyFont="1" applyAlignment="1" applyProtection="1">
      <alignment horizontal="left" vertical="top" wrapText="1"/>
    </xf>
    <xf numFmtId="0" fontId="95" fillId="0" borderId="0" xfId="0" applyFont="1" applyAlignment="1" applyProtection="1">
      <alignment vertical="top" wrapText="1"/>
    </xf>
    <xf numFmtId="0" fontId="95" fillId="0" borderId="0" xfId="0" applyFont="1" applyAlignment="1" applyProtection="1">
      <alignment horizontal="left" vertical="top"/>
    </xf>
    <xf numFmtId="0" fontId="96" fillId="65" borderId="28" xfId="0" applyFont="1" applyFill="1" applyBorder="1" applyAlignment="1" applyProtection="1">
      <alignment horizontal="justify" vertical="top"/>
    </xf>
    <xf numFmtId="0" fontId="88" fillId="0" borderId="0" xfId="0" applyFont="1" applyAlignment="1" applyProtection="1">
      <alignment horizontal="justify" vertical="top"/>
    </xf>
    <xf numFmtId="0" fontId="99" fillId="0" borderId="0" xfId="0" applyFont="1" applyProtection="1"/>
    <xf numFmtId="0" fontId="88" fillId="64" borderId="21" xfId="0" applyFont="1" applyFill="1" applyBorder="1" applyProtection="1"/>
    <xf numFmtId="0" fontId="88" fillId="64" borderId="21" xfId="0" applyFont="1" applyFill="1" applyBorder="1" applyAlignment="1" applyProtection="1">
      <alignment vertical="center"/>
    </xf>
    <xf numFmtId="0" fontId="88" fillId="66" borderId="0" xfId="0" applyFont="1" applyFill="1" applyProtection="1"/>
    <xf numFmtId="44" fontId="90" fillId="66" borderId="0" xfId="0" applyNumberFormat="1" applyFont="1" applyFill="1" applyAlignment="1" applyProtection="1">
      <alignment horizontal="right" vertical="center" wrapText="1"/>
    </xf>
    <xf numFmtId="0" fontId="88" fillId="67" borderId="0" xfId="0" applyFont="1" applyFill="1" applyProtection="1"/>
    <xf numFmtId="44" fontId="90" fillId="67" borderId="0" xfId="0" applyNumberFormat="1" applyFont="1" applyFill="1" applyAlignment="1" applyProtection="1">
      <alignment horizontal="right" vertical="center" wrapText="1"/>
    </xf>
    <xf numFmtId="0" fontId="88" fillId="68" borderId="0" xfId="0" applyFont="1" applyFill="1" applyProtection="1"/>
    <xf numFmtId="44" fontId="90" fillId="68" borderId="0" xfId="0" applyNumberFormat="1" applyFont="1" applyFill="1" applyAlignment="1" applyProtection="1">
      <alignment horizontal="right" vertical="center" wrapText="1"/>
    </xf>
    <xf numFmtId="0" fontId="88" fillId="70" borderId="0" xfId="0" applyFont="1" applyFill="1" applyProtection="1"/>
    <xf numFmtId="44" fontId="90" fillId="70" borderId="0" xfId="0" applyNumberFormat="1" applyFont="1" applyFill="1" applyAlignment="1" applyProtection="1">
      <alignment horizontal="right" vertical="center" wrapText="1"/>
    </xf>
    <xf numFmtId="0" fontId="88" fillId="76" borderId="0" xfId="0" applyFont="1" applyFill="1" applyProtection="1"/>
    <xf numFmtId="44" fontId="90" fillId="76" borderId="0" xfId="0" applyNumberFormat="1" applyFont="1" applyFill="1" applyAlignment="1" applyProtection="1">
      <alignment horizontal="right" vertical="center" wrapText="1"/>
    </xf>
    <xf numFmtId="0" fontId="88" fillId="69" borderId="0" xfId="0" applyFont="1" applyFill="1" applyProtection="1"/>
    <xf numFmtId="44" fontId="90" fillId="69" borderId="0" xfId="0" applyNumberFormat="1" applyFont="1" applyFill="1" applyAlignment="1" applyProtection="1">
      <alignment horizontal="right" vertical="center" wrapText="1"/>
    </xf>
    <xf numFmtId="0" fontId="88" fillId="77" borderId="0" xfId="0" applyFont="1" applyFill="1" applyProtection="1"/>
    <xf numFmtId="44" fontId="90" fillId="77" borderId="0" xfId="0" applyNumberFormat="1" applyFont="1" applyFill="1" applyAlignment="1" applyProtection="1">
      <alignment horizontal="right" vertical="center" wrapText="1"/>
    </xf>
    <xf numFmtId="0" fontId="88" fillId="71" borderId="0" xfId="0" applyFont="1" applyFill="1" applyProtection="1"/>
    <xf numFmtId="44" fontId="90" fillId="71" borderId="0" xfId="0" applyNumberFormat="1" applyFont="1" applyFill="1" applyAlignment="1" applyProtection="1">
      <alignment horizontal="right" vertical="center" wrapText="1"/>
    </xf>
    <xf numFmtId="0" fontId="88" fillId="78" borderId="0" xfId="0" applyFont="1" applyFill="1" applyProtection="1"/>
    <xf numFmtId="44" fontId="90" fillId="78" borderId="0" xfId="0" applyNumberFormat="1" applyFont="1" applyFill="1" applyAlignment="1" applyProtection="1">
      <alignment horizontal="right" vertical="center" wrapText="1"/>
    </xf>
    <xf numFmtId="0" fontId="88" fillId="72" borderId="0" xfId="0" applyFont="1" applyFill="1" applyProtection="1"/>
    <xf numFmtId="44" fontId="90" fillId="72" borderId="0" xfId="0" applyNumberFormat="1" applyFont="1" applyFill="1" applyAlignment="1" applyProtection="1">
      <alignment horizontal="right" vertical="center" wrapText="1"/>
    </xf>
    <xf numFmtId="44" fontId="90" fillId="0" borderId="0" xfId="0" applyNumberFormat="1" applyFont="1" applyAlignment="1" applyProtection="1">
      <alignment horizontal="right" vertical="center" wrapText="1"/>
    </xf>
    <xf numFmtId="0" fontId="88" fillId="0" borderId="0" xfId="0" applyFont="1" applyAlignment="1" applyProtection="1">
      <alignment horizontal="right"/>
    </xf>
    <xf numFmtId="0" fontId="88" fillId="0" borderId="25" xfId="0" applyFont="1" applyBorder="1" applyProtection="1"/>
    <xf numFmtId="0" fontId="88" fillId="0" borderId="24" xfId="0" applyFont="1" applyBorder="1" applyProtection="1"/>
    <xf numFmtId="44" fontId="93" fillId="0" borderId="26" xfId="0" applyNumberFormat="1" applyFont="1" applyBorder="1" applyAlignment="1" applyProtection="1">
      <alignment horizontal="right" vertical="center" wrapText="1"/>
    </xf>
    <xf numFmtId="0" fontId="88" fillId="63" borderId="22" xfId="0" applyFont="1" applyFill="1" applyBorder="1" applyProtection="1"/>
    <xf numFmtId="0" fontId="94" fillId="63" borderId="22" xfId="0" applyFont="1" applyFill="1" applyBorder="1" applyAlignment="1" applyProtection="1">
      <alignment horizontal="right" vertical="center"/>
    </xf>
    <xf numFmtId="44" fontId="91" fillId="63" borderId="22" xfId="0" applyNumberFormat="1" applyFont="1" applyFill="1" applyBorder="1" applyAlignment="1" applyProtection="1">
      <alignment horizontal="right" vertical="center"/>
    </xf>
    <xf numFmtId="10" fontId="92" fillId="0" borderId="0" xfId="0" applyNumberFormat="1" applyFont="1" applyProtection="1"/>
    <xf numFmtId="44" fontId="92" fillId="0" borderId="0" xfId="0" applyNumberFormat="1" applyFont="1" applyProtection="1"/>
    <xf numFmtId="0" fontId="88" fillId="63" borderId="23" xfId="0" applyFont="1" applyFill="1" applyBorder="1" applyProtection="1"/>
    <xf numFmtId="0" fontId="94" fillId="63" borderId="23" xfId="0" applyFont="1" applyFill="1" applyBorder="1" applyAlignment="1" applyProtection="1">
      <alignment horizontal="right" vertical="center"/>
    </xf>
    <xf numFmtId="44" fontId="91" fillId="63" borderId="23" xfId="0" applyNumberFormat="1" applyFont="1" applyFill="1" applyBorder="1" applyAlignment="1" applyProtection="1">
      <alignment horizontal="right" vertical="center"/>
    </xf>
  </cellXfs>
  <cellStyles count="4520">
    <cellStyle name=" 1" xfId="1" xr:uid="{24932BD0-421E-4F84-A2EA-A052EC98EE30}"/>
    <cellStyle name=" 1 2" xfId="2" xr:uid="{862D3C3B-9195-424E-AE06-668D1701D235}"/>
    <cellStyle name=" 1 3" xfId="3" xr:uid="{D288FCD2-A165-4795-987C-A49B6578CBF6}"/>
    <cellStyle name="20 % – Poudarek1 2" xfId="4" xr:uid="{6389F5F8-2FDB-4E67-8916-BBB19ED75B35}"/>
    <cellStyle name="20 % – Poudarek1 2 2" xfId="5" xr:uid="{DEBE5E3C-A92C-41D3-AAEB-BF84105DCF41}"/>
    <cellStyle name="20 % – Poudarek1 2 2 2" xfId="6" xr:uid="{443907C1-5A66-42FB-8289-336678BA6226}"/>
    <cellStyle name="20 % – Poudarek1 2 2 2 2" xfId="7" xr:uid="{66066513-A005-4CC3-9D3E-AF10245DF7AB}"/>
    <cellStyle name="20 % – Poudarek1 2 2 3" xfId="8" xr:uid="{DD347EED-8AED-40DB-B2C7-D30C346F8EED}"/>
    <cellStyle name="20 % – Poudarek1 2 3" xfId="9" xr:uid="{B6AC3559-FBDC-4DCC-9108-75A58D31EFCC}"/>
    <cellStyle name="20 % – Poudarek1 2 3 2" xfId="10" xr:uid="{EDC87B2C-374D-4C70-BDEA-85E00CA7A063}"/>
    <cellStyle name="20 % – Poudarek1 2 4" xfId="11" xr:uid="{091467B1-CC68-4DD4-8C86-95BCCB38F0F0}"/>
    <cellStyle name="20 % – Poudarek1 3" xfId="12" xr:uid="{DDD4C4CF-4563-4DA3-AC58-62E1422BCC81}"/>
    <cellStyle name="20 % – Poudarek1 3 2" xfId="13" xr:uid="{C1BC5719-2D9A-4C77-914B-EA34394CD0DD}"/>
    <cellStyle name="20 % – Poudarek1 3 2 2" xfId="14" xr:uid="{C2568D5A-5A2A-4506-9715-B549249CC8FE}"/>
    <cellStyle name="20 % – Poudarek1 3 2 2 2" xfId="15" xr:uid="{55A71BE5-A920-4C40-A45B-EDEE4A562887}"/>
    <cellStyle name="20 % – Poudarek1 3 2 3" xfId="16" xr:uid="{99D58692-AE78-435C-B4FE-D9331CC6EC67}"/>
    <cellStyle name="20 % – Poudarek1 3 2 3 2" xfId="17" xr:uid="{98F2DDBE-CC80-4224-BE1D-EEE9BA369B13}"/>
    <cellStyle name="20 % – Poudarek1 3 2 4" xfId="18" xr:uid="{804FCFCF-F3E8-493B-9141-D4A92E961D84}"/>
    <cellStyle name="20 % – Poudarek1 3 3" xfId="19" xr:uid="{C3BCD4D0-111A-4ECE-A61A-D8B9995A5B18}"/>
    <cellStyle name="20 % – Poudarek1 3 3 2" xfId="20" xr:uid="{A7D0E24A-490F-4695-AEE1-BDF7A14B82ED}"/>
    <cellStyle name="20 % – Poudarek1 3 4" xfId="21" xr:uid="{05F5AF29-6CD7-4B08-945B-DFE66531BEEA}"/>
    <cellStyle name="20 % – Poudarek1 3 4 2" xfId="22" xr:uid="{32D009C4-9C08-481D-8598-1CD28498B7B2}"/>
    <cellStyle name="20 % – Poudarek1 3 4 2 2" xfId="23" xr:uid="{6C4F1326-0FD4-40A1-943A-AF6A8E6E2D79}"/>
    <cellStyle name="20 % – Poudarek1 3 4 3" xfId="24" xr:uid="{D9922B9E-793E-44CC-86C4-5C8A35C3408A}"/>
    <cellStyle name="20 % – Poudarek1 3 4 3 2" xfId="25" xr:uid="{BBF8ABEE-A975-4F13-9E43-1FBDCB3B16E1}"/>
    <cellStyle name="20 % – Poudarek1 3 4 4" xfId="26" xr:uid="{3D332BA9-3EA3-456A-A565-A70B5BE4434E}"/>
    <cellStyle name="20 % – Poudarek1 3 5" xfId="27" xr:uid="{28E0E409-523F-45F2-A2C2-38DDC92616BE}"/>
    <cellStyle name="20 % – Poudarek2 2" xfId="28" xr:uid="{354BB24E-EE98-422C-B1FF-1B56162EAFA2}"/>
    <cellStyle name="20 % – Poudarek2 2 2" xfId="29" xr:uid="{58339E3D-78B8-41C2-86CD-D4512C5109DD}"/>
    <cellStyle name="20 % – Poudarek2 2 2 2" xfId="30" xr:uid="{2CA6325D-E2CC-43CE-B7A8-87F108F4B558}"/>
    <cellStyle name="20 % – Poudarek2 2 2 2 2" xfId="31" xr:uid="{DF917546-1295-410A-A323-82C527AF6C96}"/>
    <cellStyle name="20 % – Poudarek2 2 2 3" xfId="32" xr:uid="{B1CD5F3E-8B3A-4227-B8D6-7A81ECCCAFC5}"/>
    <cellStyle name="20 % – Poudarek2 2 3" xfId="33" xr:uid="{99D56A50-1706-443C-8F67-651AFD4608A5}"/>
    <cellStyle name="20 % – Poudarek2 2 3 2" xfId="34" xr:uid="{28BB8195-4356-4712-901F-2E9D56521B75}"/>
    <cellStyle name="20 % – Poudarek2 2 4" xfId="35" xr:uid="{561EFA46-A34C-4061-AEDC-A8ADACA5F179}"/>
    <cellStyle name="20 % – Poudarek2 3" xfId="36" xr:uid="{82240B9E-4BD6-488D-8F5E-EE70E6907BB3}"/>
    <cellStyle name="20 % – Poudarek2 3 2" xfId="37" xr:uid="{245DA67B-5698-4575-BAB3-C86B3768515D}"/>
    <cellStyle name="20 % – Poudarek2 3 2 2" xfId="38" xr:uid="{29287A66-824C-4221-B01F-7C90B6CD6ABA}"/>
    <cellStyle name="20 % – Poudarek2 3 2 2 2" xfId="39" xr:uid="{BCACDE82-CFF4-459F-A155-A600FD6D1E9D}"/>
    <cellStyle name="20 % – Poudarek2 3 2 3" xfId="40" xr:uid="{071C63D4-7170-4152-AE89-B5D44FDE4B28}"/>
    <cellStyle name="20 % – Poudarek2 3 2 3 2" xfId="41" xr:uid="{BF682E0B-7BE7-457D-A1DC-FB785A7A56DB}"/>
    <cellStyle name="20 % – Poudarek2 3 2 4" xfId="42" xr:uid="{90F10E6B-2D64-4770-B687-75B4C1381C4C}"/>
    <cellStyle name="20 % – Poudarek2 3 3" xfId="43" xr:uid="{F5939736-46C6-4656-8CAE-847F04AAB775}"/>
    <cellStyle name="20 % – Poudarek2 3 3 2" xfId="44" xr:uid="{04CF0989-BD43-40B5-AB6A-3540CE190A5F}"/>
    <cellStyle name="20 % – Poudarek2 3 4" xfId="45" xr:uid="{92D72C87-8083-4EDF-B19E-212A31002C0D}"/>
    <cellStyle name="20 % – Poudarek2 3 4 2" xfId="46" xr:uid="{749094CB-E94C-4EB8-BA98-1257C0A845F8}"/>
    <cellStyle name="20 % – Poudarek2 3 4 2 2" xfId="47" xr:uid="{27930F76-7833-48CE-B8A7-D9DEA04C3618}"/>
    <cellStyle name="20 % – Poudarek2 3 4 3" xfId="48" xr:uid="{B1572FEF-C543-4CB0-A7C7-B103AFE48936}"/>
    <cellStyle name="20 % – Poudarek2 3 4 3 2" xfId="49" xr:uid="{3A19D009-5845-4DE5-BCFB-A436F9D9205D}"/>
    <cellStyle name="20 % – Poudarek2 3 4 4" xfId="50" xr:uid="{E70AE930-DF16-44BD-8606-A4F8F1771E19}"/>
    <cellStyle name="20 % – Poudarek2 3 5" xfId="51" xr:uid="{C8B7DBF1-7D00-4534-BC39-81ABAA0CFEAD}"/>
    <cellStyle name="20 % – Poudarek3 2" xfId="52" xr:uid="{07553B73-102A-47C2-A89A-8F553DFD6EED}"/>
    <cellStyle name="20 % – Poudarek3 2 2" xfId="53" xr:uid="{1254802D-5B6D-41C1-A059-64157E43439D}"/>
    <cellStyle name="20 % – Poudarek3 2 2 2" xfId="54" xr:uid="{45F2E4F2-14BF-4C4E-8DE5-5E8BC8B97931}"/>
    <cellStyle name="20 % – Poudarek3 2 3" xfId="55" xr:uid="{099A6A6F-10D9-42D7-B248-68F5DB5CB778}"/>
    <cellStyle name="20 % – Poudarek3 3" xfId="56" xr:uid="{B8B6FE12-4D77-4EB4-A45C-16E6C4754CFA}"/>
    <cellStyle name="20 % – Poudarek3 3 2" xfId="57" xr:uid="{87FB76AD-0D9C-4E5D-9159-881993EE94D8}"/>
    <cellStyle name="20 % – Poudarek4 2" xfId="58" xr:uid="{50E40F8D-75D2-454D-B71A-E20EA1EF810C}"/>
    <cellStyle name="20 % – Poudarek4 2 2" xfId="59" xr:uid="{0BDB556E-8203-4D4C-B9EB-8E34F6CCA59E}"/>
    <cellStyle name="20 % – Poudarek4 2 2 2" xfId="60" xr:uid="{FE3301E8-85A4-4BE3-B7AB-272BA64F820D}"/>
    <cellStyle name="20 % – Poudarek4 2 2 2 2" xfId="61" xr:uid="{52A65DCC-B53A-49BB-8A8B-F194C8795A04}"/>
    <cellStyle name="20 % – Poudarek4 2 2 3" xfId="62" xr:uid="{3F4274EE-8E95-4350-AF36-30B2B2FECD23}"/>
    <cellStyle name="20 % – Poudarek4 2 3" xfId="63" xr:uid="{CAF2B998-6873-4219-BADC-D4E51EC176CE}"/>
    <cellStyle name="20 % – Poudarek4 2 3 2" xfId="64" xr:uid="{22A15C54-8C44-4F15-B98E-9C558006780E}"/>
    <cellStyle name="20 % – Poudarek4 2 4" xfId="65" xr:uid="{AD95B287-F2F4-4D12-B160-AEBF852278E8}"/>
    <cellStyle name="20 % – Poudarek4 3" xfId="66" xr:uid="{50B28CCC-F75D-4738-A402-746C05534D5B}"/>
    <cellStyle name="20 % – Poudarek4 3 2" xfId="67" xr:uid="{1A3DB873-AF82-411B-BDDC-175DC033C39E}"/>
    <cellStyle name="20 % – Poudarek4 3 2 2" xfId="68" xr:uid="{F324D9AE-CAAB-4A4C-BBB1-A07AB855D5E9}"/>
    <cellStyle name="20 % – Poudarek4 3 2 2 2" xfId="69" xr:uid="{F194E8B4-F157-4A1C-BE94-D82E3EF5F573}"/>
    <cellStyle name="20 % – Poudarek4 3 2 3" xfId="70" xr:uid="{EBB6A7DB-73EF-4AD2-B488-FEAB64AA1D87}"/>
    <cellStyle name="20 % – Poudarek4 3 3" xfId="71" xr:uid="{DD3C9043-EF2B-40CB-9AD0-2DB37B826ACB}"/>
    <cellStyle name="20 % – Poudarek4 3 3 2" xfId="72" xr:uid="{8123CE5E-23D4-4325-B0AB-C9F8013803AA}"/>
    <cellStyle name="20 % – Poudarek4 3 3 2 2" xfId="73" xr:uid="{78F12D92-7447-4851-8A3D-2CC4890D2129}"/>
    <cellStyle name="20 % – Poudarek4 3 3 3" xfId="74" xr:uid="{B2000264-0996-410D-8152-806FFAD2B0F8}"/>
    <cellStyle name="20 % – Poudarek4 3 3 3 2" xfId="75" xr:uid="{5A66DDA0-8859-418C-9225-AF754CCE2622}"/>
    <cellStyle name="20 % – Poudarek4 3 3 4" xfId="76" xr:uid="{9D8C197A-15FB-4882-BFA1-826863F3A1FF}"/>
    <cellStyle name="20 % – Poudarek4 3 4" xfId="77" xr:uid="{D46028BA-E419-48D3-88C9-E60691ABD14F}"/>
    <cellStyle name="20 % – Poudarek5 2" xfId="78" xr:uid="{23EDF083-875F-40DE-914A-76D53666C7A7}"/>
    <cellStyle name="20 % – Poudarek5 2 2" xfId="79" xr:uid="{7B1230D8-5BFC-4C5D-903A-95117181B3FC}"/>
    <cellStyle name="20 % – Poudarek5 2 2 2" xfId="80" xr:uid="{56983776-0826-4B08-8A8C-9B0EB5CEBA7E}"/>
    <cellStyle name="20 % – Poudarek5 2 2 2 2" xfId="81" xr:uid="{B5D86537-6E67-41A6-864D-EB87361C9184}"/>
    <cellStyle name="20 % – Poudarek5 2 2 3" xfId="82" xr:uid="{E91D7F34-2C79-42DF-A584-C9C3E1275720}"/>
    <cellStyle name="20 % – Poudarek5 2 3" xfId="83" xr:uid="{20905F2B-2639-4FDA-8ECB-A4BF47E95CD1}"/>
    <cellStyle name="20 % – Poudarek5 2 3 2" xfId="84" xr:uid="{318B97E0-BC2C-4A75-996C-29B31690D2D2}"/>
    <cellStyle name="20 % – Poudarek5 2 4" xfId="85" xr:uid="{59389A64-3C06-440A-ADAC-7F99807B0CED}"/>
    <cellStyle name="20 % – Poudarek5 3" xfId="86" xr:uid="{145FBD7E-3530-452A-BB0F-FDC2385795B1}"/>
    <cellStyle name="20 % – Poudarek5 3 2" xfId="87" xr:uid="{26800E3C-FE3F-4AC6-AD10-1A0DDC929C23}"/>
    <cellStyle name="20 % – Poudarek5 3 2 2" xfId="88" xr:uid="{96EC61CB-6261-4840-822B-FC5B33B8BBD4}"/>
    <cellStyle name="20 % – Poudarek5 3 2 2 2" xfId="89" xr:uid="{0AB222FD-79AB-43F6-94D9-DED1FDEAA40D}"/>
    <cellStyle name="20 % – Poudarek5 3 2 3" xfId="90" xr:uid="{5AF355CE-2332-44D0-B59B-170CB26F7F30}"/>
    <cellStyle name="20 % – Poudarek5 3 2 3 2" xfId="91" xr:uid="{56144C36-B32B-4A05-9B23-07749BF7DF31}"/>
    <cellStyle name="20 % – Poudarek5 3 2 4" xfId="92" xr:uid="{ABF744B9-ABB9-45E2-B97A-6661A9D31BFC}"/>
    <cellStyle name="20 % – Poudarek5 3 3" xfId="93" xr:uid="{2EE7AF00-E3A0-4F30-B805-C6157604BE6E}"/>
    <cellStyle name="20 % – Poudarek5 3 3 2" xfId="94" xr:uid="{63202593-EFFA-4377-9854-0DAB83873548}"/>
    <cellStyle name="20 % – Poudarek5 3 4" xfId="95" xr:uid="{447EBDA5-4A4E-406E-95A2-26EB2634BC32}"/>
    <cellStyle name="20 % – Poudarek5 3 4 2" xfId="96" xr:uid="{B3CC09A1-99EF-4036-ABAD-0FA412BFA022}"/>
    <cellStyle name="20 % – Poudarek5 3 4 2 2" xfId="97" xr:uid="{ACB471F2-ACB1-437E-B416-6ACB828B7BF0}"/>
    <cellStyle name="20 % – Poudarek5 3 4 3" xfId="98" xr:uid="{D72A47BA-A1C5-411D-A22E-8B71B15A8DFA}"/>
    <cellStyle name="20 % – Poudarek5 3 4 3 2" xfId="99" xr:uid="{786442BD-86A9-4124-A749-37AFFCC43C77}"/>
    <cellStyle name="20 % – Poudarek5 3 4 4" xfId="100" xr:uid="{168F8EA3-C1FF-48F5-9B6F-58E7FAAAD45C}"/>
    <cellStyle name="20 % – Poudarek5 3 5" xfId="101" xr:uid="{DCCF9E3B-61BF-4983-830C-B7A1FE506C6F}"/>
    <cellStyle name="20 % – Poudarek6 2" xfId="102" xr:uid="{A1818083-A6EC-4FF0-AF9B-BAFACFD2D36E}"/>
    <cellStyle name="20 % – Poudarek6 2 2" xfId="103" xr:uid="{A88CB1E2-8734-4FDE-84C5-2C1D397C38F7}"/>
    <cellStyle name="20 % – Poudarek6 2 2 2" xfId="104" xr:uid="{090BB578-7077-4BBA-A4EB-4AE2ABAB8EFB}"/>
    <cellStyle name="20 % – Poudarek6 2 2 2 2" xfId="105" xr:uid="{BEE4ECDE-E98E-4680-B43E-A79A89ED0742}"/>
    <cellStyle name="20 % – Poudarek6 2 2 3" xfId="106" xr:uid="{6B92298B-1C6B-402C-BD07-E2A8A84B36C7}"/>
    <cellStyle name="20 % – Poudarek6 2 3" xfId="107" xr:uid="{B9DC1576-8A0B-497C-99EE-81A465708D98}"/>
    <cellStyle name="20 % – Poudarek6 2 3 2" xfId="108" xr:uid="{DDFA56FB-45EE-4763-9578-32EBB0359D5F}"/>
    <cellStyle name="20 % – Poudarek6 2 4" xfId="109" xr:uid="{2F2D0258-43AF-477E-8801-DC6392C8D21B}"/>
    <cellStyle name="20 % – Poudarek6 3" xfId="110" xr:uid="{80DF4DED-9D8A-4140-A78D-DAABCDBB5D3F}"/>
    <cellStyle name="20 % – Poudarek6 3 2" xfId="111" xr:uid="{BF165604-6BAD-495F-87C4-EA0AFF1A84AF}"/>
    <cellStyle name="20 % – Poudarek6 3 2 2" xfId="112" xr:uid="{EBA559F2-6F23-4D3C-AB28-E498DC6440AA}"/>
    <cellStyle name="20 % – Poudarek6 3 2 2 2" xfId="113" xr:uid="{344B0DAB-2E7F-4113-BBC5-AB8594C83D2D}"/>
    <cellStyle name="20 % – Poudarek6 3 2 3" xfId="114" xr:uid="{215C097B-0CB5-4725-8136-C4C7875DA671}"/>
    <cellStyle name="20 % – Poudarek6 3 3" xfId="115" xr:uid="{C2633972-C84F-4F02-B05C-96D56ADDB641}"/>
    <cellStyle name="20 % – Poudarek6 3 3 2" xfId="116" xr:uid="{C66C34A4-0026-4143-B75D-7F6E56B2DFB4}"/>
    <cellStyle name="20 % – Poudarek6 3 3 2 2" xfId="117" xr:uid="{29BCD8E1-2EEC-4130-ACAA-A58F7E4043A3}"/>
    <cellStyle name="20 % – Poudarek6 3 3 3" xfId="118" xr:uid="{CC72A901-E82A-4AFC-827E-2CBF91EF84DF}"/>
    <cellStyle name="20 % – Poudarek6 3 3 3 2" xfId="119" xr:uid="{DC18C7D3-95B2-41BC-A429-D05B5E3D7A57}"/>
    <cellStyle name="20 % – Poudarek6 3 3 4" xfId="120" xr:uid="{803579BB-4296-4CF5-95DF-C137D6D543E8}"/>
    <cellStyle name="20 % – Poudarek6 3 4" xfId="121" xr:uid="{1901B4DA-7FE5-48C2-84AE-71AF9A3C4860}"/>
    <cellStyle name="20 % – Poudarek6 3 4 2" xfId="122" xr:uid="{C8E48639-A4E3-40DE-B9A1-CE3D1BB61E3A}"/>
    <cellStyle name="20 % – Poudarek6 3 5" xfId="123" xr:uid="{A8FB3458-4025-4B07-9F41-55224806E7AB}"/>
    <cellStyle name="20% - Accent1 1" xfId="124" xr:uid="{64B04842-BC14-42A5-9EBF-B0C82F93410F}"/>
    <cellStyle name="20% - Accent1 1 2" xfId="125" xr:uid="{92C53003-B329-44FF-8035-CAEB3556B689}"/>
    <cellStyle name="20% - Accent1 1 2 2" xfId="126" xr:uid="{C2BEB650-866F-41F1-9353-BB6B68C02353}"/>
    <cellStyle name="20% - Accent1 1 3" xfId="127" xr:uid="{D9DEA581-40C7-40AC-82A5-2B42C3F5EF2A}"/>
    <cellStyle name="20% - Accent1 1 3 2" xfId="128" xr:uid="{36E1F98A-D1C2-4B1B-B81B-28E43B88BBE5}"/>
    <cellStyle name="20% - Accent1 1 4" xfId="129" xr:uid="{7AF5DA1E-E9A8-46D0-9FCA-C80DFD5E6E5B}"/>
    <cellStyle name="20% - Accent1 1 4 2" xfId="130" xr:uid="{9F821255-164E-42BC-B6B8-699233C66BE9}"/>
    <cellStyle name="20% - Accent1 1 4 3" xfId="131" xr:uid="{707CC494-B6B4-4A49-ACDD-0B7C196107AD}"/>
    <cellStyle name="20% - Accent1 1 4 3 2" xfId="132" xr:uid="{E0201C33-B973-4453-8B33-0D336DA8EA35}"/>
    <cellStyle name="20% - Accent1 1 4 3 3" xfId="133" xr:uid="{CFE0E745-D429-42AB-B658-488538A77978}"/>
    <cellStyle name="20% - Accent1 1 5" xfId="134" xr:uid="{D36192A0-CFE7-4D72-8DC1-021FD6BFA9B0}"/>
    <cellStyle name="20% - Accent1 2" xfId="135" xr:uid="{797A89E4-B6B3-4D59-A6F8-744A3F7A1E4B}"/>
    <cellStyle name="20% - Accent1 2 2" xfId="136" xr:uid="{60B74A31-0B2C-449A-A90F-A0211043D3CC}"/>
    <cellStyle name="20% - Accent1 2 2 2" xfId="137" xr:uid="{D4C47E08-A4B5-4C2C-9946-1B3C55FC6DEC}"/>
    <cellStyle name="20% - Accent1 2 3" xfId="138" xr:uid="{61C3A909-17B4-4CF9-96F1-76DD5BBA8D8E}"/>
    <cellStyle name="20% - Accent1 2 3 2" xfId="139" xr:uid="{5F1E29A0-B116-4419-B9A7-A4788C978839}"/>
    <cellStyle name="20% - Accent1 2 4" xfId="140" xr:uid="{C7A08362-8846-4461-A430-EB8D3C572270}"/>
    <cellStyle name="20% - Accent1 3" xfId="141" xr:uid="{BC036C9B-0461-41D7-A732-B8C72D91AA8C}"/>
    <cellStyle name="20% - Accent1 3 2" xfId="142" xr:uid="{51C61E6B-746A-4B42-8C2F-B96E78CC9B55}"/>
    <cellStyle name="20% - Accent1 3 2 2" xfId="143" xr:uid="{3FCC2FF8-9919-43BA-B5B8-A94CAAA58CD9}"/>
    <cellStyle name="20% - Accent1 3 3" xfId="144" xr:uid="{3161B165-62C5-4F34-B35C-3E76706F5239}"/>
    <cellStyle name="20% - Accent1 3 3 2" xfId="145" xr:uid="{D5B445B8-B21F-41F2-9C65-D3ACA9D6FC15}"/>
    <cellStyle name="20% - Accent1 3 4" xfId="146" xr:uid="{FDA92494-1909-4CA2-BFC1-6E2564FDC8D3}"/>
    <cellStyle name="20% - Accent1 4" xfId="147" xr:uid="{5CE6BCDF-808A-45D7-8BA0-C54BA81DB571}"/>
    <cellStyle name="20% - Accent1 4 2" xfId="148" xr:uid="{9FBBAF73-8FFC-476C-B49C-FC735AA07329}"/>
    <cellStyle name="20% - Accent1 4 2 2" xfId="149" xr:uid="{59646F4C-45C0-4B98-989C-18376690F2D3}"/>
    <cellStyle name="20% - Accent1 4 3" xfId="150" xr:uid="{4AA54F1E-CD7B-40FB-9D54-22F96F65AABC}"/>
    <cellStyle name="20% - Accent1 4 3 2" xfId="151" xr:uid="{3A273755-1A02-406D-8B8D-C18A472ED116}"/>
    <cellStyle name="20% - Accent1 4 4" xfId="152" xr:uid="{6402678E-A07B-4937-B436-8BEE8EABDB86}"/>
    <cellStyle name="20% - Accent1 5" xfId="153" xr:uid="{63D00181-D58E-49D1-A7F1-B5CEA894AD9F}"/>
    <cellStyle name="20% - Accent1 5 2" xfId="154" xr:uid="{385831D3-904A-4E79-B79C-61A2CD08E27D}"/>
    <cellStyle name="20% - Accent1 5 2 2" xfId="155" xr:uid="{F5DE622A-C8A3-4F81-A42C-2A1910F976AC}"/>
    <cellStyle name="20% - Accent1 5 3" xfId="156" xr:uid="{1FC6CC3A-6952-44A8-903E-0D7D33D7C664}"/>
    <cellStyle name="20% - Accent1 5 3 2" xfId="157" xr:uid="{8DB098B8-FCEE-49CB-BD6A-D75A69E164AD}"/>
    <cellStyle name="20% - Accent1 5 4" xfId="158" xr:uid="{37701210-0FDB-489E-8AEA-9F19CDECAE12}"/>
    <cellStyle name="20% - Accent1 6" xfId="159" xr:uid="{247C8CD8-6DA2-4A9A-8A29-6203D0A98450}"/>
    <cellStyle name="20% - Accent1 6 2" xfId="160" xr:uid="{CC20B4AE-98B3-46C7-9D6C-DD0CCABC0EAF}"/>
    <cellStyle name="20% - Accent1 6 2 2" xfId="161" xr:uid="{8BAB6718-F14B-454C-8560-845BD8D53579}"/>
    <cellStyle name="20% - Accent1 6 3" xfId="162" xr:uid="{23E208CC-3DA3-42E0-8C7E-CFCD05C3D999}"/>
    <cellStyle name="20% - Accent1 6 3 2" xfId="163" xr:uid="{4C32EEA0-B7E7-49AE-9E2A-C9C7E907BD29}"/>
    <cellStyle name="20% - Accent1 6 4" xfId="164" xr:uid="{3CD690D4-C8E6-4109-A4E9-731B27B048DC}"/>
    <cellStyle name="20% - Accent2 1" xfId="165" xr:uid="{D796CA5A-1610-4FE9-B177-97C6C1D63D59}"/>
    <cellStyle name="20% - Accent2 1 2" xfId="166" xr:uid="{18C05707-C6E2-4BBF-87D9-4AC08C247957}"/>
    <cellStyle name="20% - Accent2 2" xfId="167" xr:uid="{F16D1E84-BCBA-4AC9-B741-C76215B6A00E}"/>
    <cellStyle name="20% - Accent2 2 2" xfId="168" xr:uid="{EDB45F40-A194-433C-A52D-B91ED2AE2265}"/>
    <cellStyle name="20% - Accent2 3" xfId="169" xr:uid="{C467B222-F819-447C-B1B3-BDD2CC7B2AF3}"/>
    <cellStyle name="20% - Accent2 3 2" xfId="170" xr:uid="{7BE795A5-1140-49F0-BD1C-639F36021348}"/>
    <cellStyle name="20% - Accent2 4" xfId="171" xr:uid="{7C1D39E2-EC54-4EE2-A49D-B632E28F0FA5}"/>
    <cellStyle name="20% - Accent2 4 2" xfId="172" xr:uid="{1F1FC4FD-043A-4B0B-95CD-83D75D29967F}"/>
    <cellStyle name="20% - Accent2 5" xfId="173" xr:uid="{3854D8E1-4140-4071-9452-FB62A94A85CA}"/>
    <cellStyle name="20% - Accent2 5 2" xfId="174" xr:uid="{1F6CAC67-9D23-45F5-943A-A7E40020C828}"/>
    <cellStyle name="20% - Accent2 6" xfId="175" xr:uid="{93941F7F-4A43-4BF7-918C-CFD03174244A}"/>
    <cellStyle name="20% - Accent2 6 2" xfId="176" xr:uid="{23A2EC90-D6DC-48E5-BD05-AC43B87A16E7}"/>
    <cellStyle name="20% - Accent3 1" xfId="177" xr:uid="{8CECAE40-F1BD-499C-B3D7-B8145736F155}"/>
    <cellStyle name="20% - Accent3 1 2" xfId="178" xr:uid="{9F467F5D-FE58-4E54-921E-90DB3FA534F1}"/>
    <cellStyle name="20% - Accent3 1 2 2" xfId="179" xr:uid="{6CF34A8E-9088-4B65-BD07-59F1129F02F5}"/>
    <cellStyle name="20% - Accent3 1 3" xfId="180" xr:uid="{4F71534C-7D95-4271-898E-11C2DFBAF84B}"/>
    <cellStyle name="20% - Accent3 1 3 2" xfId="181" xr:uid="{50300A4F-4C34-4B87-A6C2-977E4B4780EC}"/>
    <cellStyle name="20% - Accent3 1 4" xfId="182" xr:uid="{76532EE4-8A12-4679-9A9D-E37CFB730621}"/>
    <cellStyle name="20% - Accent3 2" xfId="183" xr:uid="{D2C4083D-8E23-465F-A341-FB20CE311201}"/>
    <cellStyle name="20% - Accent3 2 2" xfId="184" xr:uid="{D8C89ECC-9524-40DE-9CCC-0964394A6338}"/>
    <cellStyle name="20% - Accent3 2 2 2" xfId="185" xr:uid="{1C25D3D4-F468-45D3-9790-E3B908E0E826}"/>
    <cellStyle name="20% - Accent3 2 3" xfId="186" xr:uid="{1096E65C-9B8A-48A2-BE11-8D37D5BC2F06}"/>
    <cellStyle name="20% - Accent3 2 3 2" xfId="187" xr:uid="{A6EAA9D5-8078-4874-864B-1A01492E1D65}"/>
    <cellStyle name="20% - Accent3 2 4" xfId="188" xr:uid="{31F04B44-05D3-424F-ADEB-3FC9D78A7988}"/>
    <cellStyle name="20% - Accent3 3" xfId="189" xr:uid="{BE6C21FE-788B-4096-BC47-04E7F488BF50}"/>
    <cellStyle name="20% - Accent3 3 2" xfId="190" xr:uid="{6B5FCB03-0EB0-4F92-92C3-3B3001AAAF09}"/>
    <cellStyle name="20% - Accent3 3 2 2" xfId="191" xr:uid="{58657EF6-3ABD-4CF6-9689-EA4184EAE9BB}"/>
    <cellStyle name="20% - Accent3 3 3" xfId="192" xr:uid="{A6026224-6AD2-44B5-8DC0-657064D125B4}"/>
    <cellStyle name="20% - Accent3 3 3 2" xfId="193" xr:uid="{787B038A-7375-47E9-A154-45E1E74CB09B}"/>
    <cellStyle name="20% - Accent3 3 4" xfId="194" xr:uid="{3078F143-6915-4DC1-954F-03D42AB2D394}"/>
    <cellStyle name="20% - Accent3 4" xfId="195" xr:uid="{C4983617-3105-4ABA-ACD9-464316D68D1A}"/>
    <cellStyle name="20% - Accent3 4 2" xfId="196" xr:uid="{4DCDCB66-F3EB-45E5-AD67-D9387726B090}"/>
    <cellStyle name="20% - Accent3 4 2 2" xfId="197" xr:uid="{88F0E977-FACE-4780-8214-FCC6E7D458DB}"/>
    <cellStyle name="20% - Accent3 4 3" xfId="198" xr:uid="{5A7F3B44-D70B-4925-998D-2EA8190CCE29}"/>
    <cellStyle name="20% - Accent3 4 3 2" xfId="199" xr:uid="{A607BB92-0F56-47BB-89AB-A00A17DB62B6}"/>
    <cellStyle name="20% - Accent3 4 4" xfId="200" xr:uid="{ECE61384-5FF3-4B3B-B3CF-C3A3E5842AC3}"/>
    <cellStyle name="20% - Accent3 5" xfId="201" xr:uid="{634EE09E-7A0A-46E3-8332-1947F4A2A871}"/>
    <cellStyle name="20% - Accent3 5 2" xfId="202" xr:uid="{C32B129F-8866-44D5-82A5-1C650F196832}"/>
    <cellStyle name="20% - Accent3 5 2 2" xfId="203" xr:uid="{05084CDD-D608-4984-9FE3-77160EC1068D}"/>
    <cellStyle name="20% - Accent3 5 3" xfId="204" xr:uid="{52186465-75EE-4C7F-B8B6-62DFE399F60D}"/>
    <cellStyle name="20% - Accent3 5 3 2" xfId="205" xr:uid="{B58D4F93-A462-4C2D-9863-06E07A7B7D60}"/>
    <cellStyle name="20% - Accent3 5 4" xfId="206" xr:uid="{317C08BB-33C3-4B27-A8D3-AA36A35C8235}"/>
    <cellStyle name="20% - Accent3 6" xfId="207" xr:uid="{F1EE7637-402D-4D90-A565-04DE28A3E0C2}"/>
    <cellStyle name="20% - Accent3 6 2" xfId="208" xr:uid="{DA1697D1-3030-42A8-AF6A-650B7BC95F4A}"/>
    <cellStyle name="20% - Accent3 6 2 2" xfId="209" xr:uid="{B325F95E-DDC2-4430-B766-B2A89A20F1D5}"/>
    <cellStyle name="20% - Accent3 6 3" xfId="210" xr:uid="{CD878CE3-9585-4754-A153-78C54C2EB21B}"/>
    <cellStyle name="20% - Accent3 6 3 2" xfId="211" xr:uid="{0A02A166-0064-4ABD-9971-52D838B75D37}"/>
    <cellStyle name="20% - Accent3 6 4" xfId="212" xr:uid="{2CD011B1-8688-423A-BDC3-CD4058AEB425}"/>
    <cellStyle name="20% - Accent4 1" xfId="213" xr:uid="{F805BABF-9E13-409D-B28C-58EB0CA83EE4}"/>
    <cellStyle name="20% - Accent4 1 2" xfId="214" xr:uid="{BD3E138E-006B-4B19-ABAB-C3E43FB5E887}"/>
    <cellStyle name="20% - Accent4 1 2 2" xfId="215" xr:uid="{8FEF6302-FBFF-4857-BE62-ED04C9F0FB4F}"/>
    <cellStyle name="20% - Accent4 1 3" xfId="216" xr:uid="{4FAA269F-4653-44E9-A08D-49B1996E9DF6}"/>
    <cellStyle name="20% - Accent4 1 3 2" xfId="217" xr:uid="{E6E63AA7-7FF3-4977-8254-0DE096D1EF3B}"/>
    <cellStyle name="20% - Accent4 1 4" xfId="218" xr:uid="{4C3960FD-CF8C-47A7-8FC3-6B4EA1EA9625}"/>
    <cellStyle name="20% - Accent4 2" xfId="219" xr:uid="{583A86C5-B5B8-4758-A073-BBD54E045073}"/>
    <cellStyle name="20% - Accent4 2 2" xfId="220" xr:uid="{45EE4C6F-0593-42A0-9DB6-5FC90CC56D4D}"/>
    <cellStyle name="20% - Accent4 2 2 2" xfId="221" xr:uid="{39FED669-2E30-4196-9A4C-AE226092FC57}"/>
    <cellStyle name="20% - Accent4 2 3" xfId="222" xr:uid="{7C118D56-1065-4FF5-897F-9F716A31658C}"/>
    <cellStyle name="20% - Accent4 2 3 2" xfId="223" xr:uid="{1EFE50EE-213B-4240-9796-58ECD7D16151}"/>
    <cellStyle name="20% - Accent4 2 4" xfId="224" xr:uid="{808437C5-204A-4110-8110-5DB965A59EDC}"/>
    <cellStyle name="20% - Accent4 3" xfId="225" xr:uid="{66CBFEE7-1252-48A5-A192-B8612E1169B0}"/>
    <cellStyle name="20% - Accent4 3 2" xfId="226" xr:uid="{E327CA7D-738A-4FC5-801F-4C0409E2D626}"/>
    <cellStyle name="20% - Accent4 3 2 2" xfId="227" xr:uid="{C6B9EEF8-4CB0-4C61-82DB-8D677B240F8F}"/>
    <cellStyle name="20% - Accent4 3 3" xfId="228" xr:uid="{6FE58C3F-6F1B-4529-BA10-50124645D8F7}"/>
    <cellStyle name="20% - Accent4 3 3 2" xfId="229" xr:uid="{1967DF52-A2A3-4240-BC3E-0AF1E50FDDFE}"/>
    <cellStyle name="20% - Accent4 3 4" xfId="230" xr:uid="{89209737-3A10-4DBC-801E-6BF9FB8C4AE2}"/>
    <cellStyle name="20% - Accent4 4" xfId="231" xr:uid="{1C037C4B-D734-41E6-BC04-86D9E14B40AA}"/>
    <cellStyle name="20% - Accent4 4 2" xfId="232" xr:uid="{F5CC77DD-4058-4460-955A-088EC1137265}"/>
    <cellStyle name="20% - Accent4 4 2 2" xfId="233" xr:uid="{104CCCEE-4DB5-4579-B6F7-C85A8CF8664D}"/>
    <cellStyle name="20% - Accent4 4 3" xfId="234" xr:uid="{B26D5741-2AF5-4530-99E5-84A8A4F7D16C}"/>
    <cellStyle name="20% - Accent4 4 3 2" xfId="235" xr:uid="{9C059EBD-508F-4CF1-879B-D153CBF1F61E}"/>
    <cellStyle name="20% - Accent4 4 4" xfId="236" xr:uid="{A0EBE3F3-5AA8-4FF5-9B9F-ECE59E05999B}"/>
    <cellStyle name="20% - Accent4 5" xfId="237" xr:uid="{8803E9AA-1E55-4F8D-9126-05AB3EF0FC66}"/>
    <cellStyle name="20% - Accent4 5 2" xfId="238" xr:uid="{AA264E0D-EFFD-4FE0-B596-A329EED3F6E6}"/>
    <cellStyle name="20% - Accent4 5 2 2" xfId="239" xr:uid="{FCE96362-9F63-449B-88BF-73F3283FFC8C}"/>
    <cellStyle name="20% - Accent4 5 3" xfId="240" xr:uid="{D6C55DC2-CE0D-4C44-BFEE-FD92A267F33C}"/>
    <cellStyle name="20% - Accent4 5 3 2" xfId="241" xr:uid="{C3737841-86F4-4624-855A-91C3F067E5E5}"/>
    <cellStyle name="20% - Accent4 5 4" xfId="242" xr:uid="{30083909-11D4-4F9D-B50D-99C6321F3B03}"/>
    <cellStyle name="20% - Accent4 6" xfId="243" xr:uid="{3460F5B3-9F06-463D-A374-E1CD026F4851}"/>
    <cellStyle name="20% - Accent4 6 2" xfId="244" xr:uid="{CF27ABCF-BA22-4318-85CA-5030ED1D6DEA}"/>
    <cellStyle name="20% - Accent4 6 2 2" xfId="245" xr:uid="{03E7E81F-C348-4F63-BF5A-58306336ECDB}"/>
    <cellStyle name="20% - Accent4 6 3" xfId="246" xr:uid="{C06BAB77-3946-4233-8249-851E57FA96C8}"/>
    <cellStyle name="20% - Accent4 6 3 2" xfId="247" xr:uid="{63A067B1-02C0-4727-AB82-A78FF5A29570}"/>
    <cellStyle name="20% - Accent4 6 4" xfId="248" xr:uid="{70529B7D-28C6-4FD7-A77E-FA7ED689AC6B}"/>
    <cellStyle name="20% - Accent5 1" xfId="249" xr:uid="{B4FC8B00-5439-45F1-B2A8-80AC3D9C20CD}"/>
    <cellStyle name="20% - Accent5 1 2" xfId="250" xr:uid="{2C11DA11-1154-4AD1-8D18-526A8CF24771}"/>
    <cellStyle name="20% - Accent5 1 2 2" xfId="251" xr:uid="{8CFDDB0A-E679-4531-A6CF-B824DF83985C}"/>
    <cellStyle name="20% - Accent5 1 3" xfId="252" xr:uid="{44C788CF-18B3-41EA-88C6-89766DB80E91}"/>
    <cellStyle name="20% - Accent5 1 3 2" xfId="253" xr:uid="{2386BFA7-26E4-487F-A9A0-9883E15CB101}"/>
    <cellStyle name="20% - Accent5 1 4" xfId="254" xr:uid="{FE8BDDCE-C34B-4701-A799-F1935288D025}"/>
    <cellStyle name="20% - Accent5 2" xfId="255" xr:uid="{BD96B544-32C0-4F9E-A31E-7285B93AFC1D}"/>
    <cellStyle name="20% - Accent5 2 2" xfId="256" xr:uid="{C6382897-AF3C-4757-9751-DF3C18FEC26F}"/>
    <cellStyle name="20% - Accent5 2 2 2" xfId="257" xr:uid="{23E4FDBC-E427-46E1-946D-4F9984CC480D}"/>
    <cellStyle name="20% - Accent5 2 3" xfId="258" xr:uid="{53CCCABF-679D-4D17-B16C-B4EC78D3D295}"/>
    <cellStyle name="20% - Accent5 2 3 2" xfId="259" xr:uid="{367B5B4E-8AFE-4F6C-855F-01E1D03BB183}"/>
    <cellStyle name="20% - Accent5 2 4" xfId="260" xr:uid="{4D5C77AD-2101-48CB-AEB7-A0157E1CB820}"/>
    <cellStyle name="20% - Accent5 3" xfId="261" xr:uid="{8E4AF837-A91C-48B0-A0D8-7F0A947F8407}"/>
    <cellStyle name="20% - Accent5 3 2" xfId="262" xr:uid="{93AF33F3-3400-476C-A618-4DB5512E5358}"/>
    <cellStyle name="20% - Accent5 3 2 2" xfId="263" xr:uid="{6B1D656B-54D6-4247-9213-AA21B8E43645}"/>
    <cellStyle name="20% - Accent5 3 3" xfId="264" xr:uid="{99C822B2-CF4E-49A7-B96D-074BC210C653}"/>
    <cellStyle name="20% - Accent5 3 3 2" xfId="265" xr:uid="{FE1F1C30-9518-4F90-BD85-EA600746F023}"/>
    <cellStyle name="20% - Accent5 3 4" xfId="266" xr:uid="{6E59DC49-4846-4887-A69D-8CAC801570C1}"/>
    <cellStyle name="20% - Accent5 4" xfId="267" xr:uid="{949301A8-ABF4-4F20-AAC4-1C2D4692C4C7}"/>
    <cellStyle name="20% - Accent5 4 2" xfId="268" xr:uid="{3CF2D5ED-68D0-44CF-A231-EA684E5AFC82}"/>
    <cellStyle name="20% - Accent5 4 2 2" xfId="269" xr:uid="{2C430ABE-8BE4-4336-99D3-1437C5CC0FCC}"/>
    <cellStyle name="20% - Accent5 4 3" xfId="270" xr:uid="{B7E26518-8165-4C6A-BCCC-289FB1D983D5}"/>
    <cellStyle name="20% - Accent5 4 3 2" xfId="271" xr:uid="{7EC0E1B2-6164-4629-8B63-6FFD96657224}"/>
    <cellStyle name="20% - Accent5 4 4" xfId="272" xr:uid="{0C125B6E-8AFB-4DD0-9256-523303314158}"/>
    <cellStyle name="20% - Accent5 5" xfId="273" xr:uid="{55B97249-87BF-4D46-B327-32F6FBBC6293}"/>
    <cellStyle name="20% - Accent5 5 2" xfId="274" xr:uid="{7A2985E1-17B1-41D1-AF19-E32936B507DB}"/>
    <cellStyle name="20% - Accent5 5 2 2" xfId="275" xr:uid="{254095C7-2E61-498C-B8B5-552BDA6ACD26}"/>
    <cellStyle name="20% - Accent5 5 3" xfId="276" xr:uid="{5D278B71-EB95-4225-BBE0-8249C413ECD7}"/>
    <cellStyle name="20% - Accent5 5 3 2" xfId="277" xr:uid="{35926B92-AD61-45E2-BC60-E10E621D8C32}"/>
    <cellStyle name="20% - Accent5 5 4" xfId="278" xr:uid="{C4D6FF73-F44A-41A1-ACC8-3CF631749DA7}"/>
    <cellStyle name="20% - Accent5 6" xfId="279" xr:uid="{F42B6E24-D9FF-4DCA-80D4-38B92DC5AB90}"/>
    <cellStyle name="20% - Accent5 6 2" xfId="280" xr:uid="{3FAEB228-F3B1-4E41-A263-7D10D5564D18}"/>
    <cellStyle name="20% - Accent5 6 2 2" xfId="281" xr:uid="{A73422CE-E1E5-4077-B4BA-B00743082689}"/>
    <cellStyle name="20% - Accent5 6 3" xfId="282" xr:uid="{684EDF65-FF64-49A7-A877-FBCB86B498A0}"/>
    <cellStyle name="20% - Accent5 6 3 2" xfId="283" xr:uid="{5FE3F0A0-B425-4B43-BB2C-878984A5D77F}"/>
    <cellStyle name="20% - Accent5 6 4" xfId="284" xr:uid="{B57CB4F2-3F92-4D09-AFB9-6E728A83550C}"/>
    <cellStyle name="20% - Accent6 1" xfId="285" xr:uid="{169BC3CF-8EC7-45E2-AD41-C64F0C05417D}"/>
    <cellStyle name="20% - Accent6 1 2" xfId="286" xr:uid="{6B895547-4C0D-4C7F-93DE-A9311602A9B0}"/>
    <cellStyle name="20% - Accent6 1 2 2" xfId="287" xr:uid="{7EBA1010-E2C9-419F-9495-762D97235451}"/>
    <cellStyle name="20% - Accent6 1 3" xfId="288" xr:uid="{3571019B-2125-453D-A5B8-FF3D0E55233E}"/>
    <cellStyle name="20% - Accent6 1 3 2" xfId="289" xr:uid="{B3BE3215-9F37-4C6F-AE5E-3504D3A9309F}"/>
    <cellStyle name="20% - Accent6 1 4" xfId="290" xr:uid="{47EA25F3-21EC-469E-A0D6-FD35612E438E}"/>
    <cellStyle name="20% - Accent6 2" xfId="291" xr:uid="{8B804AC9-9983-4BA3-8226-FE5D4887A939}"/>
    <cellStyle name="20% - Accent6 2 2" xfId="292" xr:uid="{B2993AC2-4CE1-48AD-983C-C41401BC6D78}"/>
    <cellStyle name="20% - Accent6 2 2 2" xfId="293" xr:uid="{76737C10-42D7-40F0-97A9-7D3B95A13957}"/>
    <cellStyle name="20% - Accent6 2 3" xfId="294" xr:uid="{24FB6B09-A85E-4982-B9FD-37AF6B45FB34}"/>
    <cellStyle name="20% - Accent6 2 3 2" xfId="295" xr:uid="{BC9A4EF9-A5F3-4179-B8F6-C108F4BC7ADA}"/>
    <cellStyle name="20% - Accent6 2 4" xfId="296" xr:uid="{446BD2FD-DDD2-4A04-A700-F5D5DA503163}"/>
    <cellStyle name="20% - Accent6 3" xfId="297" xr:uid="{A399E3F3-684C-46BF-B253-55C570764A04}"/>
    <cellStyle name="20% - Accent6 3 2" xfId="298" xr:uid="{CD8912AB-D10E-4826-BF15-296660FEEA5E}"/>
    <cellStyle name="20% - Accent6 3 2 2" xfId="299" xr:uid="{6B8F0BD7-A6F2-46EE-8DA3-DCB7399F17FD}"/>
    <cellStyle name="20% - Accent6 3 3" xfId="300" xr:uid="{1F7B8347-1431-4F52-91C9-23BDD0257B2B}"/>
    <cellStyle name="20% - Accent6 3 3 2" xfId="301" xr:uid="{58A9065C-47C7-42CC-95BD-97A42E64B624}"/>
    <cellStyle name="20% - Accent6 3 4" xfId="302" xr:uid="{D09D270B-8E53-43FE-AF0D-C762D43B9677}"/>
    <cellStyle name="20% - Accent6 4" xfId="303" xr:uid="{B2AE7036-8EEA-47A5-937A-55068CCEE922}"/>
    <cellStyle name="20% - Accent6 4 2" xfId="304" xr:uid="{6347F916-CD92-4497-9C6C-8E04583D13D1}"/>
    <cellStyle name="20% - Accent6 4 2 2" xfId="305" xr:uid="{69002D25-65E8-4249-9D1C-354592D8BB1A}"/>
    <cellStyle name="20% - Accent6 4 3" xfId="306" xr:uid="{97143005-C281-43EA-9C1D-6D58C4B6F415}"/>
    <cellStyle name="20% - Accent6 4 3 2" xfId="307" xr:uid="{2696D964-9D77-41BB-972F-00CA8883D993}"/>
    <cellStyle name="20% - Accent6 4 4" xfId="308" xr:uid="{E4DE7629-63B2-4F56-A107-A5C8D7A5ACC1}"/>
    <cellStyle name="20% - Accent6 5" xfId="309" xr:uid="{14D4F04C-B439-4EEF-9EA5-2D7D4DB26E6F}"/>
    <cellStyle name="20% - Accent6 5 2" xfId="310" xr:uid="{D1160094-0F4B-4403-8F64-EDF1B994E3F0}"/>
    <cellStyle name="20% - Accent6 5 2 2" xfId="311" xr:uid="{0CBEE4D4-59B0-4594-BF01-DD923CFAD27E}"/>
    <cellStyle name="20% - Accent6 5 3" xfId="312" xr:uid="{2DE3DB30-B749-468E-A7EA-7049DA7CBDEC}"/>
    <cellStyle name="20% - Accent6 5 3 2" xfId="313" xr:uid="{2952B96B-5313-407C-875B-36894DA01488}"/>
    <cellStyle name="20% - Accent6 5 4" xfId="314" xr:uid="{5C2AE2B9-8299-4D88-80BA-B50F0DDF3D1C}"/>
    <cellStyle name="20% - Accent6 6" xfId="315" xr:uid="{F4483FB2-7CA0-4DB9-9128-396B4A39E5AC}"/>
    <cellStyle name="20% - Accent6 6 2" xfId="316" xr:uid="{171F8B1F-D4AF-4C92-93CB-E0D99B9A10B7}"/>
    <cellStyle name="20% - Accent6 6 2 2" xfId="317" xr:uid="{465988E8-24C1-44B7-8914-80E009AF863C}"/>
    <cellStyle name="20% - Accent6 6 3" xfId="318" xr:uid="{94E8753E-9837-45D9-8F50-E738709BC651}"/>
    <cellStyle name="20% - Accent6 6 3 2" xfId="319" xr:uid="{A0824923-4285-44BD-B869-CC68A132D63E}"/>
    <cellStyle name="20% - Accent6 6 4" xfId="320" xr:uid="{15121686-7C3F-4864-8070-FECF407606E1}"/>
    <cellStyle name="40 % – Poudarek1 2" xfId="321" xr:uid="{E8F99E5F-F362-488A-920A-2709F823001D}"/>
    <cellStyle name="40 % – Poudarek1 2 2" xfId="322" xr:uid="{504FC0F1-DB3E-4179-B09B-6C103CDC7E55}"/>
    <cellStyle name="40 % – Poudarek1 2 2 2" xfId="323" xr:uid="{39D3486F-6E5E-44CD-B379-07331800F5F8}"/>
    <cellStyle name="40 % – Poudarek1 2 3" xfId="324" xr:uid="{CCE32CD9-544E-480F-83B1-B65732552F32}"/>
    <cellStyle name="40 % – Poudarek1 3" xfId="325" xr:uid="{391D8C95-9057-4644-92D9-28EAE338510D}"/>
    <cellStyle name="40 % – Poudarek1 3 2" xfId="326" xr:uid="{9159529E-DCEA-4794-9DCA-C1E53C0E8E13}"/>
    <cellStyle name="40 % – Poudarek2 2" xfId="327" xr:uid="{04F475DE-2698-4EB5-8EC8-F56C7088CD08}"/>
    <cellStyle name="40 % – Poudarek2 2 2" xfId="328" xr:uid="{37498FBA-0732-4AB0-9FFF-41FC6DA5E543}"/>
    <cellStyle name="40 % – Poudarek2 2 2 2" xfId="329" xr:uid="{24400F35-819F-467E-8426-33D1ADE95FB5}"/>
    <cellStyle name="40 % – Poudarek2 2 3" xfId="330" xr:uid="{01DAC4A2-B0A1-47D3-985E-43F94068523C}"/>
    <cellStyle name="40 % – Poudarek2 3" xfId="331" xr:uid="{3B42E298-F660-420C-BC79-653943D7B03D}"/>
    <cellStyle name="40 % – Poudarek2 3 2" xfId="332" xr:uid="{68D64F39-3300-4F58-BF32-74792060CCD9}"/>
    <cellStyle name="40 % – Poudarek3 2" xfId="333" xr:uid="{C7ADF0AC-93D9-487F-8EA8-A50676E0BF0E}"/>
    <cellStyle name="40 % – Poudarek3 2 2" xfId="334" xr:uid="{39EDDCE3-D224-4483-AD6B-88058D8BD2C4}"/>
    <cellStyle name="40 % – Poudarek3 2 2 2" xfId="335" xr:uid="{889117A7-3277-4D48-9DCD-1E5224A679DB}"/>
    <cellStyle name="40 % – Poudarek3 2 2 2 2" xfId="336" xr:uid="{3E5D47A0-F727-4268-B5DD-51D33AB3DAC2}"/>
    <cellStyle name="40 % – Poudarek3 2 2 3" xfId="337" xr:uid="{1AE2A4FC-A959-457E-970B-575BD3A16F92}"/>
    <cellStyle name="40 % – Poudarek3 2 3" xfId="338" xr:uid="{3C939BBB-3B0E-423F-8092-96F5723DE0F6}"/>
    <cellStyle name="40 % – Poudarek3 2 3 2" xfId="339" xr:uid="{1BF679BA-227D-4660-AC99-1D1E889D1DC4}"/>
    <cellStyle name="40 % – Poudarek3 2 4" xfId="340" xr:uid="{C1922965-3FFD-4558-AA25-E9A826810F4C}"/>
    <cellStyle name="40 % – Poudarek3 3" xfId="341" xr:uid="{935E715C-06B2-43E4-97BE-6B5A1706871B}"/>
    <cellStyle name="40 % – Poudarek3 3 2" xfId="342" xr:uid="{379377EA-C534-4D92-AC14-EB9AE1C4392D}"/>
    <cellStyle name="40 % – Poudarek4 2" xfId="343" xr:uid="{C7990BD8-2387-407F-97AD-D10ABCFD272D}"/>
    <cellStyle name="40 % – Poudarek4 2 2" xfId="344" xr:uid="{9C72E9C7-B45B-4DFB-8173-F91F8EA36418}"/>
    <cellStyle name="40 % – Poudarek4 2 2 2" xfId="345" xr:uid="{C0941494-B8C8-4E6F-9C9F-76031AC7682B}"/>
    <cellStyle name="40 % – Poudarek4 2 2 2 2" xfId="346" xr:uid="{4A87DF76-F3C2-4A6F-BF67-DAF35C21D5C4}"/>
    <cellStyle name="40 % – Poudarek4 2 2 3" xfId="347" xr:uid="{245378BC-2012-4FC0-883D-C8F547992FD3}"/>
    <cellStyle name="40 % – Poudarek4 2 3" xfId="348" xr:uid="{9BDAC01E-D057-4F5C-922F-585450BE0141}"/>
    <cellStyle name="40 % – Poudarek4 2 3 2" xfId="349" xr:uid="{8107C55C-C0A0-43A9-8EAD-B0E66599A4E2}"/>
    <cellStyle name="40 % – Poudarek4 2 4" xfId="350" xr:uid="{3FC57D07-CCF3-4850-9279-60314024BDD8}"/>
    <cellStyle name="40 % – Poudarek4 3" xfId="351" xr:uid="{E4B23F50-93C7-4160-905D-6FD657D7F364}"/>
    <cellStyle name="40 % – Poudarek4 3 2" xfId="352" xr:uid="{E42D95E1-AA6F-4CBE-9276-A5CEC7AB760F}"/>
    <cellStyle name="40 % – Poudarek4 3 2 2" xfId="353" xr:uid="{A37F3081-6C1E-43B5-9CB8-25C84CA6F96E}"/>
    <cellStyle name="40 % – Poudarek4 3 2 2 2" xfId="354" xr:uid="{3ED9F11B-3E48-4B05-8485-5C16487CCA83}"/>
    <cellStyle name="40 % – Poudarek4 3 2 3" xfId="355" xr:uid="{FAB0F0F8-2D6C-4B59-9089-5547E65CA41E}"/>
    <cellStyle name="40 % – Poudarek4 3 3" xfId="356" xr:uid="{1695827C-898E-432B-9E1B-20CB98AE1BF7}"/>
    <cellStyle name="40 % – Poudarek4 3 3 2" xfId="357" xr:uid="{1E64D12D-9394-4FE3-8DF0-CA0307CA0097}"/>
    <cellStyle name="40 % – Poudarek4 3 3 2 2" xfId="358" xr:uid="{54D4B204-FB8C-4AAD-9D5D-4CD3642FF6BE}"/>
    <cellStyle name="40 % – Poudarek4 3 3 3" xfId="359" xr:uid="{8AEED151-46F0-4579-8BD1-4AA7DFD81567}"/>
    <cellStyle name="40 % – Poudarek4 3 3 3 2" xfId="360" xr:uid="{5142DD24-C2FF-49C7-82A0-031D25E8F275}"/>
    <cellStyle name="40 % – Poudarek4 3 3 4" xfId="361" xr:uid="{935C8C97-1E03-4461-B0F1-E99434A866C1}"/>
    <cellStyle name="40 % – Poudarek4 3 4" xfId="362" xr:uid="{00AA24AC-8ED1-4D63-A011-BAA42F376643}"/>
    <cellStyle name="40 % – Poudarek5 2" xfId="363" xr:uid="{67939801-A009-476E-8FE8-CB173B3FF183}"/>
    <cellStyle name="40 % – Poudarek5 2 2" xfId="364" xr:uid="{1AC99EB5-A3E5-44AF-9699-F6DA86401DB1}"/>
    <cellStyle name="40 % – Poudarek5 2 2 2" xfId="365" xr:uid="{A6CC0FAD-3C76-42A7-A415-E70C11FB2615}"/>
    <cellStyle name="40 % – Poudarek5 2 3" xfId="366" xr:uid="{0572AB01-8024-4249-878F-73AEB214C2D9}"/>
    <cellStyle name="40 % – Poudarek5 3" xfId="367" xr:uid="{BB48B3A6-78FF-497C-9098-5084C98B8A91}"/>
    <cellStyle name="40 % – Poudarek5 3 2" xfId="368" xr:uid="{116F4419-7094-44FD-BAB6-5F74F13FF6CF}"/>
    <cellStyle name="40 % – Poudarek6 2" xfId="369" xr:uid="{993D26C6-6EAF-4D6E-AB1F-71A77CEA6367}"/>
    <cellStyle name="40 % – Poudarek6 2 2" xfId="370" xr:uid="{F0E5F818-61AF-4A04-B0B5-DC9559276B74}"/>
    <cellStyle name="40 % – Poudarek6 2 2 2" xfId="371" xr:uid="{2E752CF9-9034-4523-83C7-3C7752C6AD25}"/>
    <cellStyle name="40 % – Poudarek6 2 2 2 2" xfId="372" xr:uid="{59E51A64-0005-45E3-91DF-6A2980FE3791}"/>
    <cellStyle name="40 % – Poudarek6 2 2 3" xfId="373" xr:uid="{D7C3A90B-F3E9-4C90-AD31-CC026794A9E1}"/>
    <cellStyle name="40 % – Poudarek6 2 3" xfId="374" xr:uid="{5D46800E-EC98-4853-A68B-1E3EC2B1726A}"/>
    <cellStyle name="40 % – Poudarek6 2 3 2" xfId="375" xr:uid="{3431DCB2-A766-4342-9B8C-388D4699E18E}"/>
    <cellStyle name="40 % – Poudarek6 2 4" xfId="376" xr:uid="{44B369C2-6863-4086-ACFC-2C38F55538B0}"/>
    <cellStyle name="40 % – Poudarek6 3" xfId="377" xr:uid="{BE7F0645-3028-4F40-884C-11DD3557583E}"/>
    <cellStyle name="40 % – Poudarek6 3 2" xfId="378" xr:uid="{544624CC-463A-452D-B47B-2EA1D6253105}"/>
    <cellStyle name="40 % – Poudarek6 3 2 2" xfId="379" xr:uid="{6E8A51D8-44A1-40B2-A763-9FA8CC65D822}"/>
    <cellStyle name="40 % – Poudarek6 3 2 2 2" xfId="380" xr:uid="{077D8892-12B6-4A8A-88EE-7E9FFADF1B60}"/>
    <cellStyle name="40 % – Poudarek6 3 2 3" xfId="381" xr:uid="{FF190D17-A250-4E43-9240-108A9F10B922}"/>
    <cellStyle name="40 % – Poudarek6 3 2 3 2" xfId="382" xr:uid="{68D98D06-4CE6-49BE-89C1-C5CE68C6E7B9}"/>
    <cellStyle name="40 % – Poudarek6 3 2 4" xfId="383" xr:uid="{E069F630-5804-4F01-A977-91B97E6DAB47}"/>
    <cellStyle name="40 % – Poudarek6 3 3" xfId="384" xr:uid="{18539715-5366-41F4-AB79-A5E45CFFDE7A}"/>
    <cellStyle name="40 % – Poudarek6 3 3 2" xfId="385" xr:uid="{286E4EB9-11EF-4D1C-81AF-1E9BFEE5102C}"/>
    <cellStyle name="40 % – Poudarek6 3 4" xfId="386" xr:uid="{65930E27-381A-415E-9017-C59700000070}"/>
    <cellStyle name="40 % – Poudarek6 3 4 2" xfId="387" xr:uid="{19DE21B9-35B2-4D37-8AA6-CD5BE8A2C6AD}"/>
    <cellStyle name="40 % – Poudarek6 3 4 2 2" xfId="388" xr:uid="{DA18A3CF-1D69-4FF0-BDA4-534773D9F669}"/>
    <cellStyle name="40 % – Poudarek6 3 4 3" xfId="389" xr:uid="{45B432F3-B603-4419-A534-FA0D6A14AD69}"/>
    <cellStyle name="40 % – Poudarek6 3 4 3 2" xfId="390" xr:uid="{113D1C28-9185-4564-9727-8A6CB2E0FED5}"/>
    <cellStyle name="40 % – Poudarek6 3 4 4" xfId="391" xr:uid="{41B7417E-7E50-40EF-AB79-502CA6EAAEA1}"/>
    <cellStyle name="40 % – Poudarek6 3 5" xfId="392" xr:uid="{BAFA0057-B9E8-466E-8533-60E19F46D67E}"/>
    <cellStyle name="40 % – Poudarek6 3 5 2" xfId="393" xr:uid="{C35F8FC7-7932-47EB-A427-960C09146641}"/>
    <cellStyle name="40 % – Poudarek6 3 6" xfId="394" xr:uid="{B78C8F2D-2E9A-484D-B9CC-AD6E47059FAD}"/>
    <cellStyle name="40% - Accent1 1" xfId="395" xr:uid="{B552F8C0-DF13-4A9B-A3DC-13469B550C30}"/>
    <cellStyle name="40% - Accent1 1 2" xfId="396" xr:uid="{302705FC-E25A-47E9-BC03-9F0FCA30955D}"/>
    <cellStyle name="40% - Accent1 1 2 2" xfId="397" xr:uid="{FA9F3BD3-C1BB-4FE8-87BC-14189EBF6C94}"/>
    <cellStyle name="40% - Accent1 1 3" xfId="398" xr:uid="{36B9FE2E-7EE8-4F6F-B56E-C6BA822E9360}"/>
    <cellStyle name="40% - Accent1 1 3 2" xfId="399" xr:uid="{D671E280-1DC7-4586-BE36-75ABD300AC85}"/>
    <cellStyle name="40% - Accent1 1 4" xfId="400" xr:uid="{F35C7993-FBF3-46D0-8D49-E683C60E446D}"/>
    <cellStyle name="40% - Accent1 2" xfId="401" xr:uid="{9181B624-14CE-4FAB-81EC-6C93376216BB}"/>
    <cellStyle name="40% - Accent1 2 2" xfId="402" xr:uid="{B5D057FD-2730-4746-86C1-BAA27C315FF3}"/>
    <cellStyle name="40% - Accent1 2 2 2" xfId="403" xr:uid="{080DC192-BFEE-4566-9CAF-BC034E329D31}"/>
    <cellStyle name="40% - Accent1 2 3" xfId="404" xr:uid="{840AAD4E-770E-4876-B28A-FF2CC2D6A715}"/>
    <cellStyle name="40% - Accent1 2 3 2" xfId="405" xr:uid="{8CD4E693-952E-4CF6-B73A-69680912A768}"/>
    <cellStyle name="40% - Accent1 2 4" xfId="406" xr:uid="{BF60FF02-A3BB-46EA-8FE0-4263541E82F3}"/>
    <cellStyle name="40% - Accent1 3" xfId="407" xr:uid="{FDA26757-E77E-40C4-86A0-80A28AD1D2DE}"/>
    <cellStyle name="40% - Accent1 3 2" xfId="408" xr:uid="{409C27FB-3C99-4A5C-83EC-8D43FBBE5C2A}"/>
    <cellStyle name="40% - Accent1 3 2 2" xfId="409" xr:uid="{86927624-727B-4106-9411-14A29EB403CD}"/>
    <cellStyle name="40% - Accent1 3 3" xfId="410" xr:uid="{D9FF2B58-E642-4838-91A6-9173324E1D84}"/>
    <cellStyle name="40% - Accent1 3 3 2" xfId="411" xr:uid="{92F9C620-D1C7-4D8E-ABD9-A2BEAD2C646C}"/>
    <cellStyle name="40% - Accent1 3 4" xfId="412" xr:uid="{799799B9-EF33-4E8D-B487-07BDEDCABEB9}"/>
    <cellStyle name="40% - Accent1 4" xfId="413" xr:uid="{691DE6B6-50DB-4200-A0AC-D59A44FD347A}"/>
    <cellStyle name="40% - Accent1 4 2" xfId="414" xr:uid="{BDB5A74B-C8DC-4579-8937-8D72799A2C3E}"/>
    <cellStyle name="40% - Accent1 4 2 2" xfId="415" xr:uid="{D51A8CA0-9C0C-4EE4-A131-45D01AB240EE}"/>
    <cellStyle name="40% - Accent1 4 3" xfId="416" xr:uid="{C9C77FFA-44C2-4D57-99BD-5C5573E8B02D}"/>
    <cellStyle name="40% - Accent1 4 3 2" xfId="417" xr:uid="{6D1B2A77-25D8-4701-A3D3-F63297026D90}"/>
    <cellStyle name="40% - Accent1 4 4" xfId="418" xr:uid="{D540403B-3DDA-40DC-8D50-23B50D539A8E}"/>
    <cellStyle name="40% - Accent1 5" xfId="419" xr:uid="{243DFA08-5839-4FA4-8002-EAACDEF0CC60}"/>
    <cellStyle name="40% - Accent1 5 2" xfId="420" xr:uid="{2903633B-86EB-46ED-80C6-947C5213BA49}"/>
    <cellStyle name="40% - Accent1 5 2 2" xfId="421" xr:uid="{E8B309C3-C596-4B74-90AF-3BA1E2AF36A3}"/>
    <cellStyle name="40% - Accent1 5 3" xfId="422" xr:uid="{4BF964E3-067F-4D88-B2EB-235410044E72}"/>
    <cellStyle name="40% - Accent1 5 3 2" xfId="423" xr:uid="{FBE6010A-8C2D-4AE6-934E-ABD926A1E565}"/>
    <cellStyle name="40% - Accent1 5 4" xfId="424" xr:uid="{E5E82121-5FA2-4F9B-9BE8-007B303AECA8}"/>
    <cellStyle name="40% - Accent1 6" xfId="425" xr:uid="{876C7E43-82BE-4B26-96B5-969E29FCFD67}"/>
    <cellStyle name="40% - Accent1 6 2" xfId="426" xr:uid="{6E15FA7D-4D98-440D-8DE5-19EA89A7315B}"/>
    <cellStyle name="40% - Accent1 6 2 2" xfId="427" xr:uid="{EF62F7B5-87AA-4FA9-A116-6D3157653D01}"/>
    <cellStyle name="40% - Accent1 6 3" xfId="428" xr:uid="{473CE35F-EFD8-4FC3-9446-CCD987434A2B}"/>
    <cellStyle name="40% - Accent1 6 3 2" xfId="429" xr:uid="{57B2C55B-8820-4F0C-A509-2BDD3F081200}"/>
    <cellStyle name="40% - Accent1 6 4" xfId="430" xr:uid="{E4C359FA-E560-4663-965E-8B11FB262904}"/>
    <cellStyle name="40% - Accent2 1" xfId="431" xr:uid="{59CF0691-FFAF-4ACD-8A9F-ED6E08C2BC5A}"/>
    <cellStyle name="40% - Accent2 1 2" xfId="432" xr:uid="{D2FAF969-06DA-4191-A0C5-7E3C91BF18EC}"/>
    <cellStyle name="40% - Accent2 2" xfId="433" xr:uid="{F5FA8A75-A32B-47FD-A70F-CB41DB9373FE}"/>
    <cellStyle name="40% - Accent2 2 2" xfId="434" xr:uid="{F2369BA2-9C51-4121-9148-80222AF8D385}"/>
    <cellStyle name="40% - Accent2 3" xfId="435" xr:uid="{CF4AF140-FACD-4165-80EC-DEF098F7A384}"/>
    <cellStyle name="40% - Accent2 3 2" xfId="436" xr:uid="{C1642112-6DE8-4208-87F2-2B34B81D3FE9}"/>
    <cellStyle name="40% - Accent2 4" xfId="437" xr:uid="{560E7497-901E-4A57-A9A8-694DB88B84EA}"/>
    <cellStyle name="40% - Accent2 4 2" xfId="438" xr:uid="{8834D557-2EA8-40C2-B362-5E39A32B1F49}"/>
    <cellStyle name="40% - Accent2 5" xfId="439" xr:uid="{5B956FA5-54DD-4930-85F7-1A07A621501C}"/>
    <cellStyle name="40% - Accent2 5 2" xfId="440" xr:uid="{06244717-0A69-4949-85D9-5A4A7AE5FEAE}"/>
    <cellStyle name="40% - Accent2 6" xfId="441" xr:uid="{6EA09AB4-6594-4CC0-9FBE-47D91CE4D3DE}"/>
    <cellStyle name="40% - Accent2 6 2" xfId="442" xr:uid="{10B50CD0-6BF0-483D-BC94-E9CA2A228D2F}"/>
    <cellStyle name="40% - Accent3 1" xfId="443" xr:uid="{034179AF-02CB-4CD5-A834-898B7BA228C1}"/>
    <cellStyle name="40% - Accent3 1 2" xfId="444" xr:uid="{2E412F3D-E416-4F38-996A-C89301B4027E}"/>
    <cellStyle name="40% - Accent3 2" xfId="445" xr:uid="{E7F2AF23-82D5-4DF6-A652-3B25A1E62CF1}"/>
    <cellStyle name="40% - Accent3 2 2" xfId="446" xr:uid="{9A735FF1-C7A0-4AD5-950F-06E891234EF6}"/>
    <cellStyle name="40% - Accent3 3" xfId="447" xr:uid="{112FF87F-0D30-4B7F-BFD9-6EC785CA5896}"/>
    <cellStyle name="40% - Accent3 3 2" xfId="448" xr:uid="{08413E96-13DF-4478-9573-AC6EFC6C20D3}"/>
    <cellStyle name="40% - Accent3 4" xfId="449" xr:uid="{263ABAD8-0E72-4A7A-BCE1-2EA2BE8C0790}"/>
    <cellStyle name="40% - Accent3 4 2" xfId="450" xr:uid="{5A1F150E-88E5-40F7-8252-946AE87722B2}"/>
    <cellStyle name="40% - Accent3 5" xfId="451" xr:uid="{2C22CC63-8E5C-40DA-8A6F-335E4E046212}"/>
    <cellStyle name="40% - Accent3 5 2" xfId="452" xr:uid="{391B6E5F-CEFC-4904-9FE7-564ADAA7FB89}"/>
    <cellStyle name="40% - Accent3 6" xfId="453" xr:uid="{7E84F7D9-40A6-40D2-BE73-D3BA2F8869BA}"/>
    <cellStyle name="40% - Accent3 6 2" xfId="454" xr:uid="{F234498F-97E7-4963-BAD4-09E66141658B}"/>
    <cellStyle name="40% - Accent4 1" xfId="455" xr:uid="{DA993F35-171B-472C-98F6-9A43FC6C5F8E}"/>
    <cellStyle name="40% - Accent4 1 2" xfId="456" xr:uid="{F8CA01F8-D053-4C0A-A1B8-C6A1DF83526C}"/>
    <cellStyle name="40% - Accent4 1 2 2" xfId="457" xr:uid="{C83DDE6E-46AB-4616-8A2B-1437892E60CA}"/>
    <cellStyle name="40% - Accent4 1 3" xfId="458" xr:uid="{D117733D-6562-4898-BCB7-71AC3C5846E9}"/>
    <cellStyle name="40% - Accent4 1 3 2" xfId="459" xr:uid="{CB71FF87-5425-4074-A358-8F17B90F966B}"/>
    <cellStyle name="40% - Accent4 1 4" xfId="460" xr:uid="{23309BAA-8D66-462D-BE25-854A0CA2F640}"/>
    <cellStyle name="40% - Accent4 2" xfId="461" xr:uid="{A929878F-27C2-4B20-B5B6-A5E113FAFE61}"/>
    <cellStyle name="40% - Accent4 2 2" xfId="462" xr:uid="{4ACF7973-2E47-4D61-A4FE-072D4DE2A535}"/>
    <cellStyle name="40% - Accent4 2 2 2" xfId="463" xr:uid="{4F606ECC-97EB-4990-8FBB-EDA76B36A219}"/>
    <cellStyle name="40% - Accent4 2 3" xfId="464" xr:uid="{30DA2D7B-62A1-4CC4-B936-9225BA849B9A}"/>
    <cellStyle name="40% - Accent4 2 3 2" xfId="465" xr:uid="{ECABEEEC-EC15-44A5-8DA8-150B64742E62}"/>
    <cellStyle name="40% - Accent4 2 4" xfId="466" xr:uid="{BC87C094-DDD2-49F7-98C6-BFC022DC8666}"/>
    <cellStyle name="40% - Accent4 3" xfId="467" xr:uid="{5E8CBB78-D7AD-400A-BE66-ACE084FF963B}"/>
    <cellStyle name="40% - Accent4 3 2" xfId="468" xr:uid="{1C5F0829-56D6-4A67-BEE0-A9843DFBD401}"/>
    <cellStyle name="40% - Accent4 3 2 2" xfId="469" xr:uid="{F61F2D74-593D-4B12-A188-B83CBF5F10B6}"/>
    <cellStyle name="40% - Accent4 3 3" xfId="470" xr:uid="{E4103FAD-252A-4C1A-92D6-D5A99F93B706}"/>
    <cellStyle name="40% - Accent4 3 3 2" xfId="471" xr:uid="{16BD92AB-7113-426B-814F-00FF22295A71}"/>
    <cellStyle name="40% - Accent4 3 4" xfId="472" xr:uid="{1CA2F067-7C20-4ED9-9B13-001C1F82DED1}"/>
    <cellStyle name="40% - Accent4 4" xfId="473" xr:uid="{829DAEF2-001B-479F-8FE8-610636CE1FED}"/>
    <cellStyle name="40% - Accent4 4 2" xfId="474" xr:uid="{1BFD205E-6D75-4F7D-B8BD-D08F55DBF8D6}"/>
    <cellStyle name="40% - Accent4 4 2 2" xfId="475" xr:uid="{C53509E3-8979-4D14-9BBE-26F23065CB53}"/>
    <cellStyle name="40% - Accent4 4 3" xfId="476" xr:uid="{525BE4B0-CCE9-4D5A-919A-FAB7EC9E2543}"/>
    <cellStyle name="40% - Accent4 4 3 2" xfId="477" xr:uid="{267BB844-62AF-4C2F-A44E-7D4546690606}"/>
    <cellStyle name="40% - Accent4 4 4" xfId="478" xr:uid="{DC442F46-3A9D-4551-9F62-7A485FEC37FE}"/>
    <cellStyle name="40% - Accent4 5" xfId="479" xr:uid="{9125B531-56EF-4E55-BC32-B50EC98D038F}"/>
    <cellStyle name="40% - Accent4 5 2" xfId="480" xr:uid="{84494119-5C86-40F4-BED8-0BADB68785DA}"/>
    <cellStyle name="40% - Accent4 5 2 2" xfId="481" xr:uid="{AF63AB83-1AB5-4C87-9FAC-AA6B04EB5508}"/>
    <cellStyle name="40% - Accent4 5 3" xfId="482" xr:uid="{A63A5380-C884-4D2C-9876-C416F1AD5D87}"/>
    <cellStyle name="40% - Accent4 5 3 2" xfId="483" xr:uid="{AC1CCAC2-F561-4DC9-9CF4-75DCAF2D633D}"/>
    <cellStyle name="40% - Accent4 5 4" xfId="484" xr:uid="{8BFFD7FB-D389-42AA-8A35-BEDFC6D1BC77}"/>
    <cellStyle name="40% - Accent4 6" xfId="485" xr:uid="{923B7578-FA66-4092-9BCC-F4358F58A905}"/>
    <cellStyle name="40% - Accent4 6 2" xfId="486" xr:uid="{F65C6BDC-FC55-4BCC-A7CA-2752FEDC04BE}"/>
    <cellStyle name="40% - Accent4 6 2 2" xfId="487" xr:uid="{9C8D4D1F-8129-4110-B556-F3256E18C1BB}"/>
    <cellStyle name="40% - Accent4 6 3" xfId="488" xr:uid="{DB994FF3-E183-4F9A-9364-910F4937F7BC}"/>
    <cellStyle name="40% - Accent4 6 3 2" xfId="489" xr:uid="{A3F35990-156B-48E2-AEF1-D7535B7DE8FA}"/>
    <cellStyle name="40% - Accent4 6 4" xfId="490" xr:uid="{61B43491-31D8-40A9-B447-551061557D68}"/>
    <cellStyle name="40% - Accent5 1" xfId="491" xr:uid="{3E7B3235-7B8A-4EDB-9071-2EC57F11A066}"/>
    <cellStyle name="40% - Accent5 1 2" xfId="492" xr:uid="{566455D0-BFF5-4673-B8AE-7BFC9C7C3721}"/>
    <cellStyle name="40% - Accent5 1 2 2" xfId="493" xr:uid="{7038CC86-F834-44B7-8DE5-62DFA88935A4}"/>
    <cellStyle name="40% - Accent5 1 3" xfId="494" xr:uid="{0C0866EB-7993-46E4-9A57-5824A49E5AB1}"/>
    <cellStyle name="40% - Accent5 1 3 2" xfId="495" xr:uid="{D96CD0F1-C746-490A-9476-2A7E94244BE6}"/>
    <cellStyle name="40% - Accent5 1 4" xfId="496" xr:uid="{7C648DDC-6572-4B5B-BEAB-BC1CF78402A0}"/>
    <cellStyle name="40% - Accent5 2" xfId="497" xr:uid="{0426A7A8-D135-4D39-A8AC-14C72C330ACB}"/>
    <cellStyle name="40% - Accent5 2 2" xfId="498" xr:uid="{490CD80F-0C41-46A5-87FB-37C8EEEDCCF0}"/>
    <cellStyle name="40% - Accent5 2 2 2" xfId="499" xr:uid="{BE53C26C-E830-451A-B614-0ADF156E5E66}"/>
    <cellStyle name="40% - Accent5 2 3" xfId="500" xr:uid="{B3332376-AED1-40B4-8497-48131485DDBC}"/>
    <cellStyle name="40% - Accent5 2 3 2" xfId="501" xr:uid="{1A699FCB-46B6-408B-96AD-D882D3134959}"/>
    <cellStyle name="40% - Accent5 2 4" xfId="502" xr:uid="{6CB24DE4-074B-4F6F-B2E7-39DA6E8612DB}"/>
    <cellStyle name="40% - Accent5 3" xfId="503" xr:uid="{B1B2C215-2F48-4031-AC99-F2B46A61A1E1}"/>
    <cellStyle name="40% - Accent5 3 2" xfId="504" xr:uid="{FBCF1C82-0A2A-4F92-B6E3-269BA01006EA}"/>
    <cellStyle name="40% - Accent5 3 2 2" xfId="505" xr:uid="{6A0F2D69-786D-47DE-98D0-02A3631045D9}"/>
    <cellStyle name="40% - Accent5 3 3" xfId="506" xr:uid="{EE5724C4-125D-4E7D-A4DE-01B0596229AB}"/>
    <cellStyle name="40% - Accent5 3 3 2" xfId="507" xr:uid="{3ADF4740-5173-48AE-9E04-01DBF004EFD3}"/>
    <cellStyle name="40% - Accent5 3 4" xfId="508" xr:uid="{8473DB12-DD5A-474E-B840-ACE4CBB7C2BF}"/>
    <cellStyle name="40% - Accent5 4" xfId="509" xr:uid="{010310BF-1876-44FE-9844-DE0B8D3250BF}"/>
    <cellStyle name="40% - Accent5 4 2" xfId="510" xr:uid="{F0C9BC8D-6FEF-471A-8C6D-9FF4801360A9}"/>
    <cellStyle name="40% - Accent5 4 2 2" xfId="511" xr:uid="{2FB10199-D8ED-4741-9143-144829E9D3D9}"/>
    <cellStyle name="40% - Accent5 4 3" xfId="512" xr:uid="{0B209144-D4FD-43B2-A77E-63E2064D7D40}"/>
    <cellStyle name="40% - Accent5 4 3 2" xfId="513" xr:uid="{47638E80-1992-4870-B05E-CD7E7C4253C8}"/>
    <cellStyle name="40% - Accent5 4 4" xfId="514" xr:uid="{FC6612DA-07D8-4B82-969F-36FA6B84B9E7}"/>
    <cellStyle name="40% - Accent5 5" xfId="515" xr:uid="{6A324532-8910-4C44-A8E5-ACC2DA127076}"/>
    <cellStyle name="40% - Accent5 5 2" xfId="516" xr:uid="{D61D757C-4D34-4E7F-86C3-E7A046665C12}"/>
    <cellStyle name="40% - Accent5 5 2 2" xfId="517" xr:uid="{4790F476-E860-4B26-9C91-95CD97948248}"/>
    <cellStyle name="40% - Accent5 5 3" xfId="518" xr:uid="{4B3944BA-3B28-4E16-8AD9-57323EBACE75}"/>
    <cellStyle name="40% - Accent5 5 3 2" xfId="519" xr:uid="{BD62C712-1A39-48BC-BECD-55EE2B4ADBDD}"/>
    <cellStyle name="40% - Accent5 5 4" xfId="520" xr:uid="{2C9B32FB-FF6A-46E7-8EA5-FCD4358016F0}"/>
    <cellStyle name="40% - Accent5 6" xfId="521" xr:uid="{DE04F413-2E6B-4C0C-94ED-79264BE4BF8C}"/>
    <cellStyle name="40% - Accent5 6 2" xfId="522" xr:uid="{875F429D-128C-4D0B-B0C2-7141E500836F}"/>
    <cellStyle name="40% - Accent5 6 2 2" xfId="523" xr:uid="{33178C78-2A18-4B2A-A614-E6F95ECDE74B}"/>
    <cellStyle name="40% - Accent5 6 3" xfId="524" xr:uid="{8EE73022-110F-40C3-8E75-8CE0356B23D1}"/>
    <cellStyle name="40% - Accent5 6 3 2" xfId="525" xr:uid="{269BAE9C-7473-41DC-B67F-C454947C0EA6}"/>
    <cellStyle name="40% - Accent5 6 4" xfId="526" xr:uid="{95FD4193-2700-4328-9276-9E61CC73E992}"/>
    <cellStyle name="40% - Accent6 1" xfId="527" xr:uid="{E6C744D1-C002-4F61-A456-D6A8B6BF5C92}"/>
    <cellStyle name="40% - Accent6 1 2" xfId="528" xr:uid="{63716245-F707-4942-BBC9-410AD634D2C1}"/>
    <cellStyle name="40% - Accent6 1 2 2" xfId="529" xr:uid="{739502DE-6476-4851-928F-4C802F27606B}"/>
    <cellStyle name="40% - Accent6 1 3" xfId="530" xr:uid="{55009133-46E7-430A-86B5-47E313055F4D}"/>
    <cellStyle name="40% - Accent6 1 3 2" xfId="531" xr:uid="{3EBDC522-5ACA-46E0-A179-1A70AB810F2E}"/>
    <cellStyle name="40% - Accent6 1 4" xfId="532" xr:uid="{25C9B8C1-44A8-4A57-8D1B-060608BB01BD}"/>
    <cellStyle name="40% - Accent6 2" xfId="533" xr:uid="{6EF72861-4908-4512-8078-5788CC271F4C}"/>
    <cellStyle name="40% - Accent6 2 2" xfId="534" xr:uid="{E8083AAF-2772-4B5E-9B93-909EF1B301FF}"/>
    <cellStyle name="40% - Accent6 2 2 2" xfId="535" xr:uid="{4C51CDE0-BAD6-4F3D-B5F9-23ED4781F1AE}"/>
    <cellStyle name="40% - Accent6 2 3" xfId="536" xr:uid="{45A4EE7C-0E25-4213-A7C8-F736810446B5}"/>
    <cellStyle name="40% - Accent6 2 3 2" xfId="537" xr:uid="{0C4576B8-D563-43EE-B57C-86673780FE64}"/>
    <cellStyle name="40% - Accent6 2 4" xfId="538" xr:uid="{2665DD32-C78D-4383-B27B-85CC1995EDE0}"/>
    <cellStyle name="40% - Accent6 3" xfId="539" xr:uid="{A1EB89A2-9860-4335-BEB3-80C3574E93BB}"/>
    <cellStyle name="40% - Accent6 3 2" xfId="540" xr:uid="{82747D78-2F13-4669-B061-5DBEF9E2914A}"/>
    <cellStyle name="40% - Accent6 3 2 2" xfId="541" xr:uid="{32925DB7-F6CC-4308-998F-FA5784F3E702}"/>
    <cellStyle name="40% - Accent6 3 3" xfId="542" xr:uid="{4CD23455-D638-4DDA-BC76-B2E6A075E3B0}"/>
    <cellStyle name="40% - Accent6 3 3 2" xfId="543" xr:uid="{C54CA9C1-A09F-4C2C-BD93-EB72DAE62789}"/>
    <cellStyle name="40% - Accent6 3 4" xfId="544" xr:uid="{077D848D-35D1-4928-B6EA-A3DF8E0592A1}"/>
    <cellStyle name="40% - Accent6 4" xfId="545" xr:uid="{366F26C7-7D40-4EDC-92BC-E33580D2EDC7}"/>
    <cellStyle name="40% - Accent6 4 2" xfId="546" xr:uid="{F81BA62B-42E4-4A0B-AAB1-AB80AC72AEE6}"/>
    <cellStyle name="40% - Accent6 4 2 2" xfId="547" xr:uid="{649F2EE1-133F-41A1-B82E-DBBBF94BBA48}"/>
    <cellStyle name="40% - Accent6 4 3" xfId="548" xr:uid="{3B97D201-5FDB-48D0-B4BA-B5DDE20C4531}"/>
    <cellStyle name="40% - Accent6 4 3 2" xfId="549" xr:uid="{51189DE7-4234-48C2-8F1E-D46BA0DDAC11}"/>
    <cellStyle name="40% - Accent6 4 4" xfId="550" xr:uid="{4641FE78-C896-4161-AF1C-A00A33C09D71}"/>
    <cellStyle name="40% - Accent6 5" xfId="551" xr:uid="{D31F5BA3-1119-40E4-B86F-30C8497C5089}"/>
    <cellStyle name="40% - Accent6 5 2" xfId="552" xr:uid="{62F0573F-C47A-411B-A925-C73C24557D84}"/>
    <cellStyle name="40% - Accent6 5 2 2" xfId="553" xr:uid="{D34D98B5-2661-4192-AA7C-BBEA6E562764}"/>
    <cellStyle name="40% - Accent6 5 3" xfId="554" xr:uid="{52A56656-31C9-4A78-91A0-BE7FB9515DDA}"/>
    <cellStyle name="40% - Accent6 5 3 2" xfId="555" xr:uid="{D7C7DAF3-B8A3-432F-B71B-D04CD3CB7B12}"/>
    <cellStyle name="40% - Accent6 5 4" xfId="556" xr:uid="{B44F8AC8-B2B0-454E-89BB-F852747B4907}"/>
    <cellStyle name="40% - Accent6 6" xfId="557" xr:uid="{A036AEE0-4226-4E6C-909D-7AC0D618D43C}"/>
    <cellStyle name="40% - Accent6 6 2" xfId="558" xr:uid="{0A3A3424-223C-405B-9E26-63D6F4D1B1D7}"/>
    <cellStyle name="40% - Accent6 6 2 2" xfId="559" xr:uid="{8BBD2E18-C0EA-496D-A106-A730C5620AAC}"/>
    <cellStyle name="40% - Accent6 6 3" xfId="560" xr:uid="{ED14F3CA-9490-477E-BB68-53498C4C94D5}"/>
    <cellStyle name="40% - Accent6 6 3 2" xfId="561" xr:uid="{F58EBEDC-F278-4E8A-893B-E6C6E9D39B5D}"/>
    <cellStyle name="40% - Accent6 6 4" xfId="562" xr:uid="{32B586A1-617D-4876-BD6D-03C873B2FAEB}"/>
    <cellStyle name="60 % – Poudarek1 2" xfId="563" xr:uid="{EB593B13-EC6B-46FC-8265-7AFFA969E21A}"/>
    <cellStyle name="60 % – Poudarek2 2" xfId="564" xr:uid="{DD67A174-2E63-4128-A7D7-FA6F51AD2086}"/>
    <cellStyle name="60 % – Poudarek3 2" xfId="565" xr:uid="{D2BEC180-1099-4029-82B1-28E1442380BA}"/>
    <cellStyle name="60 % – Poudarek3 2 2" xfId="566" xr:uid="{AB3ADA6D-FDB0-4AA0-9E68-5F223AA99268}"/>
    <cellStyle name="60 % – Poudarek4 2" xfId="567" xr:uid="{01B363EC-EBFC-4139-A433-874D86343D75}"/>
    <cellStyle name="60 % – Poudarek4 2 2" xfId="568" xr:uid="{AE88908D-BB52-4C02-8FF6-66F479081D11}"/>
    <cellStyle name="60 % – Poudarek5 2" xfId="569" xr:uid="{709C997D-06A2-4742-9C01-D46A0E05ABCE}"/>
    <cellStyle name="60 % – Poudarek5 2 2" xfId="570" xr:uid="{F9A5566A-32D2-4D48-AFC4-D247F50E92C9}"/>
    <cellStyle name="60 % – Poudarek6 2" xfId="571" xr:uid="{F7118DF9-80A8-4EE1-8241-FF411A2F8AF6}"/>
    <cellStyle name="60 % – Poudarek6 2 2" xfId="572" xr:uid="{0A2B3F2E-301C-4756-BE26-99CD39C682C1}"/>
    <cellStyle name="60 % – Poudarek6 3" xfId="573" xr:uid="{42099A02-B93C-464E-A81D-03D66D0695BE}"/>
    <cellStyle name="60% - Accent1 1" xfId="574" xr:uid="{1B3555E5-8530-465A-BC63-90233196DD1B}"/>
    <cellStyle name="60% - Accent1 1 2" xfId="575" xr:uid="{D05F9AD2-90DB-4E66-95E7-E1C5C5DB15CB}"/>
    <cellStyle name="60% - Accent1 1 3" xfId="576" xr:uid="{29ABFC34-2CF2-43E5-9A12-2526CBF9A0D2}"/>
    <cellStyle name="60% - Accent1 2" xfId="577" xr:uid="{6B35520F-B2EE-4E4E-B8D3-C42017990E9C}"/>
    <cellStyle name="60% - Accent1 2 2" xfId="578" xr:uid="{70391A21-FD17-46BE-9B48-7CA53C57F795}"/>
    <cellStyle name="60% - Accent1 2 3" xfId="579" xr:uid="{DDAF7405-2964-4C94-BB70-8A87EF7AB17D}"/>
    <cellStyle name="60% - Accent1 3" xfId="580" xr:uid="{CD59A635-5228-4B92-B0D6-58423D6A32E1}"/>
    <cellStyle name="60% - Accent1 3 2" xfId="581" xr:uid="{778B81F4-5611-4235-A2A5-22E96727AAD9}"/>
    <cellStyle name="60% - Accent1 3 3" xfId="582" xr:uid="{76EDCB21-7171-4B3B-9A8E-11B5DD0266A6}"/>
    <cellStyle name="60% - Accent1 4" xfId="583" xr:uid="{675F61E2-D267-499E-9F1E-5DAF72EBF733}"/>
    <cellStyle name="60% - Accent1 4 2" xfId="584" xr:uid="{2C7156F6-D39E-4035-8507-FE3C50C83F36}"/>
    <cellStyle name="60% - Accent1 4 3" xfId="585" xr:uid="{E81C38F6-DB1F-49D7-A537-299B4E289F96}"/>
    <cellStyle name="60% - Accent1 5" xfId="586" xr:uid="{0C7B4F82-5416-4E40-B58A-3D71BD3ABB93}"/>
    <cellStyle name="60% - Accent1 5 2" xfId="587" xr:uid="{57C65A38-4CEE-4324-9802-317ADE6A92B0}"/>
    <cellStyle name="60% - Accent1 5 3" xfId="588" xr:uid="{A68095F5-894C-4289-BBCA-AE1C1DBAB45F}"/>
    <cellStyle name="60% - Accent1 6" xfId="589" xr:uid="{1A7EB78B-5223-453E-A88B-AFE1CB4F6FF1}"/>
    <cellStyle name="60% - Accent1 6 2" xfId="590" xr:uid="{0ADBD468-244C-4DB2-8875-B44B29BD7A15}"/>
    <cellStyle name="60% - Accent1 6 3" xfId="591" xr:uid="{5C5F17B2-AFB6-4FF7-A8E6-41D22E00467C}"/>
    <cellStyle name="60% - Accent2 1" xfId="592" xr:uid="{A4779775-FA69-425E-A0D5-EB8ED36514EA}"/>
    <cellStyle name="60% - Accent2 1 2" xfId="593" xr:uid="{24C2072C-DBD5-483C-A301-FFF5B42A1369}"/>
    <cellStyle name="60% - Accent2 1 3" xfId="594" xr:uid="{5F1F98AE-671A-4DC7-A988-DB2F3BB65927}"/>
    <cellStyle name="60% - Accent2 2" xfId="595" xr:uid="{29BD3D00-E7F5-4574-8603-089D6AF280F7}"/>
    <cellStyle name="60% - Accent2 2 2" xfId="596" xr:uid="{F39B4FEF-C82C-4F1C-A63D-B6E3F764C5C8}"/>
    <cellStyle name="60% - Accent2 2 3" xfId="597" xr:uid="{A4E8EABD-2FD4-4011-9444-814D511381F0}"/>
    <cellStyle name="60% - Accent2 3" xfId="598" xr:uid="{7355D4C2-ABD4-45B8-B66D-26BC6C7FEFBD}"/>
    <cellStyle name="60% - Accent2 3 2" xfId="599" xr:uid="{F923DA77-53A6-4EB7-98D1-14CA8617B5AA}"/>
    <cellStyle name="60% - Accent2 3 3" xfId="600" xr:uid="{DBE41230-81DA-4EAF-AD16-86117BE70B9F}"/>
    <cellStyle name="60% - Accent2 4" xfId="601" xr:uid="{72DF5582-5FC7-4392-8F34-DC6E4EBCCA6B}"/>
    <cellStyle name="60% - Accent2 4 2" xfId="602" xr:uid="{0A20FC04-4F62-4D05-9B82-18E8C026D372}"/>
    <cellStyle name="60% - Accent2 4 3" xfId="603" xr:uid="{C7321018-BA6B-4F3D-869B-AC41761CF643}"/>
    <cellStyle name="60% - Accent2 5" xfId="604" xr:uid="{D3B92E74-2E0D-4D0F-BA27-39F51DA225E5}"/>
    <cellStyle name="60% - Accent2 5 2" xfId="605" xr:uid="{2332ED2A-7B2B-4EA6-9F3A-640889AA9CEA}"/>
    <cellStyle name="60% - Accent2 5 3" xfId="606" xr:uid="{3A0A4267-F204-408C-93AC-74E7946D2948}"/>
    <cellStyle name="60% - Accent2 6" xfId="607" xr:uid="{29DB8796-BA09-429A-BE83-AE994C747D3B}"/>
    <cellStyle name="60% - Accent2 6 2" xfId="608" xr:uid="{E7493340-9D33-43CF-95E5-8C5F9E1173A8}"/>
    <cellStyle name="60% - Accent2 6 3" xfId="609" xr:uid="{AD66E03A-7846-4FEC-99F6-1A72D6A60719}"/>
    <cellStyle name="60% - Accent3 1" xfId="610" xr:uid="{31CCA6E7-62D4-490A-B5AF-783CAC843BBA}"/>
    <cellStyle name="60% - Accent3 1 2" xfId="611" xr:uid="{B145A8A2-A3B8-488A-8F1F-E7B0AFC3E1E2}"/>
    <cellStyle name="60% - Accent3 1 3" xfId="612" xr:uid="{573693F1-619E-4BA3-825C-3CEED4AEBD3F}"/>
    <cellStyle name="60% - Accent3 2" xfId="613" xr:uid="{CDE5B42F-FEE8-4B6C-BC41-C43D57944318}"/>
    <cellStyle name="60% - Accent3 2 2" xfId="614" xr:uid="{B8417F68-A451-4A50-AC2F-1EE37D0B374A}"/>
    <cellStyle name="60% - Accent3 2 3" xfId="615" xr:uid="{7E261FFE-A7EA-4030-81A7-4C12495B4822}"/>
    <cellStyle name="60% - Accent3 3" xfId="616" xr:uid="{DACCDD1F-68CE-4551-93B3-0B2B84C22B3A}"/>
    <cellStyle name="60% - Accent3 3 2" xfId="617" xr:uid="{A7AD85C4-62C4-40E6-91AB-B546384C1EBA}"/>
    <cellStyle name="60% - Accent3 3 3" xfId="618" xr:uid="{A8A2E472-3CFE-4BF1-BD93-33DF1AAD9CFF}"/>
    <cellStyle name="60% - Accent3 4" xfId="619" xr:uid="{559AF513-70F6-4F5A-91A7-B25C4A23ABC9}"/>
    <cellStyle name="60% - Accent3 4 2" xfId="620" xr:uid="{13A2228C-19D5-468A-8A8F-AA40DE1680FD}"/>
    <cellStyle name="60% - Accent3 4 3" xfId="621" xr:uid="{D242538B-2E98-46AD-B5A4-1AAE39E4F49D}"/>
    <cellStyle name="60% - Accent3 5" xfId="622" xr:uid="{F2A6A532-C30D-45F3-BE99-673E647F276C}"/>
    <cellStyle name="60% - Accent3 5 2" xfId="623" xr:uid="{A7B0B77F-E18F-43AE-BAEC-278EFAE61E19}"/>
    <cellStyle name="60% - Accent3 5 3" xfId="624" xr:uid="{55C3027F-7B9D-40A7-8906-36317A08F663}"/>
    <cellStyle name="60% - Accent3 6" xfId="625" xr:uid="{2A069478-4E04-46D7-8D6B-062AF422A458}"/>
    <cellStyle name="60% - Accent3 6 2" xfId="626" xr:uid="{AE1249DD-7ADF-4FFB-932A-A971C19B1C90}"/>
    <cellStyle name="60% - Accent3 6 3" xfId="627" xr:uid="{F2379402-FB52-4A27-B30D-48412703DE2B}"/>
    <cellStyle name="60% - Accent4 1" xfId="628" xr:uid="{E1C2FE3D-5738-4EAE-9BEE-09A31DE6AC2C}"/>
    <cellStyle name="60% - Accent4 1 2" xfId="629" xr:uid="{59A5384E-58F9-4C8F-BB41-B2B8E48645FC}"/>
    <cellStyle name="60% - Accent4 1 3" xfId="630" xr:uid="{2D9A143B-F6F7-4CA6-83CB-936AC876EA7E}"/>
    <cellStyle name="60% - Accent4 2" xfId="631" xr:uid="{CF38B957-7F45-4A2E-83B1-9BC3D2EA6869}"/>
    <cellStyle name="60% - Accent4 2 2" xfId="632" xr:uid="{643E1AA8-9ECC-42F0-8698-06A9D91DEAB1}"/>
    <cellStyle name="60% - Accent4 2 3" xfId="633" xr:uid="{0CD124A4-F722-4F67-B6BA-539E536A6180}"/>
    <cellStyle name="60% - Accent4 3" xfId="634" xr:uid="{EC49A56A-1192-40C0-8425-7EB258778B41}"/>
    <cellStyle name="60% - Accent4 3 2" xfId="635" xr:uid="{0F31A98C-1674-41FC-84D1-247CC4E729EC}"/>
    <cellStyle name="60% - Accent4 3 3" xfId="636" xr:uid="{E05EC031-C643-428D-AB32-129C3F927A30}"/>
    <cellStyle name="60% - Accent4 4" xfId="637" xr:uid="{E2EB1F09-BF86-450B-9B66-03E4308487E8}"/>
    <cellStyle name="60% - Accent4 4 2" xfId="638" xr:uid="{3D092608-576C-49C8-A056-D5BDF1A841DB}"/>
    <cellStyle name="60% - Accent4 4 3" xfId="639" xr:uid="{4837EAE6-CC75-4746-A106-697F7E318360}"/>
    <cellStyle name="60% - Accent4 5" xfId="640" xr:uid="{63D7C5F4-3DD8-4399-96D3-3444DB97C954}"/>
    <cellStyle name="60% - Accent4 5 2" xfId="641" xr:uid="{1DB1FEDD-61AC-483F-8293-A35E25C0155A}"/>
    <cellStyle name="60% - Accent4 5 3" xfId="642" xr:uid="{8AA11911-3DB5-4E28-B7AE-5E4858B57C22}"/>
    <cellStyle name="60% - Accent4 6" xfId="643" xr:uid="{3FFBD585-2A2D-467F-815D-142740CF2016}"/>
    <cellStyle name="60% - Accent4 6 2" xfId="644" xr:uid="{559DB697-0037-47B1-A72F-D372749794A8}"/>
    <cellStyle name="60% - Accent4 6 3" xfId="645" xr:uid="{2F3B2345-4AFA-4FE4-8F6D-8B802CDCB060}"/>
    <cellStyle name="60% - Accent5 1" xfId="646" xr:uid="{D9A9DDA2-1C61-4BD4-8D22-85C020BA39EF}"/>
    <cellStyle name="60% - Accent5 1 2" xfId="647" xr:uid="{4BA81090-9066-48B0-97DF-CD61E5953865}"/>
    <cellStyle name="60% - Accent5 1 3" xfId="648" xr:uid="{D346E4EE-9AB4-4C5A-B950-E485AF8A388E}"/>
    <cellStyle name="60% - Accent5 2" xfId="649" xr:uid="{E3C7B0E4-A1BE-4C8C-93EB-E77C3AE54C9A}"/>
    <cellStyle name="60% - Accent5 2 2" xfId="650" xr:uid="{273E6543-C8D4-4DFC-BED2-99F23A1380FA}"/>
    <cellStyle name="60% - Accent5 2 3" xfId="651" xr:uid="{7E661D7F-E6CD-4572-8F16-583CCEB1F487}"/>
    <cellStyle name="60% - Accent5 3" xfId="652" xr:uid="{A6E54E15-1C86-47FD-A9BF-DBF1EAF4E31E}"/>
    <cellStyle name="60% - Accent5 3 2" xfId="653" xr:uid="{2A8AAE6C-E9CA-450B-B00D-D66E6163B4F9}"/>
    <cellStyle name="60% - Accent5 3 3" xfId="654" xr:uid="{F34683DC-9EF2-4FF9-A00C-DE162BD125E6}"/>
    <cellStyle name="60% - Accent5 4" xfId="655" xr:uid="{834A9D62-71B3-4D67-A7F4-E8A366B1DACD}"/>
    <cellStyle name="60% - Accent5 4 2" xfId="656" xr:uid="{DB8E285F-6D6E-42F0-B6EA-B9140E87AE56}"/>
    <cellStyle name="60% - Accent5 4 3" xfId="657" xr:uid="{E1A226FB-FE39-4760-9159-71CFE084A937}"/>
    <cellStyle name="60% - Accent5 5" xfId="658" xr:uid="{F41AAD4C-A8B7-4F2A-ACB8-2A42100762B7}"/>
    <cellStyle name="60% - Accent5 5 2" xfId="659" xr:uid="{10FBF5D0-3C27-4DE8-BE31-AB7070DA99C0}"/>
    <cellStyle name="60% - Accent5 5 3" xfId="660" xr:uid="{174704D9-A124-449F-AF3C-E519B1598B5A}"/>
    <cellStyle name="60% - Accent5 6" xfId="661" xr:uid="{29D329B8-1AEE-4D8E-9CC8-9EA3D9F402B4}"/>
    <cellStyle name="60% - Accent5 6 2" xfId="662" xr:uid="{B49885AD-4E63-4ED6-9F45-3015EEEA5558}"/>
    <cellStyle name="60% - Accent5 6 3" xfId="663" xr:uid="{808321B5-9A4F-4405-9C98-04338BF24D13}"/>
    <cellStyle name="60% - Accent6 1" xfId="664" xr:uid="{D19A93A3-A9A1-4932-BC88-170266E320DE}"/>
    <cellStyle name="60% - Accent6 2" xfId="665" xr:uid="{0175B81C-355E-478A-9427-94D1821639E4}"/>
    <cellStyle name="60% - Accent6 3" xfId="666" xr:uid="{073E81BF-C611-42D5-86ED-2FBB871B31A9}"/>
    <cellStyle name="60% - Accent6 4" xfId="667" xr:uid="{08CD5C7D-E5C6-4E32-A7F9-E632F2FA13EB}"/>
    <cellStyle name="60% - Accent6 5" xfId="668" xr:uid="{0A556105-3143-4CCE-A0DC-8D2449CBCDBA}"/>
    <cellStyle name="60% - Accent6 6" xfId="669" xr:uid="{CD8CF6DD-60C1-4741-8595-4F97798C291E}"/>
    <cellStyle name="Accent1" xfId="670" xr:uid="{A2E903B2-AF98-4F4A-98AD-B3A17B749C6E}"/>
    <cellStyle name="Accent1 1" xfId="671" xr:uid="{33C0B2DD-A00E-4AEC-8EBE-F790DEDBADFB}"/>
    <cellStyle name="Accent1 1 2" xfId="672" xr:uid="{A1117406-180E-4EEC-993C-9EBB874ECE39}"/>
    <cellStyle name="Accent1 1 3" xfId="673" xr:uid="{9EC7B888-936E-49AA-BA70-9315A0A0C347}"/>
    <cellStyle name="Accent1 2" xfId="674" xr:uid="{0335EF9F-E55D-4CE5-A046-0D9838E246C1}"/>
    <cellStyle name="Accent1 2 2" xfId="675" xr:uid="{0E7D7AC4-C7A8-472C-875D-949BCCBA7DE6}"/>
    <cellStyle name="Accent1 2 3" xfId="676" xr:uid="{53CBE998-5CA4-4BEE-8699-E2DD8AF52D9F}"/>
    <cellStyle name="Accent1 3" xfId="677" xr:uid="{0E8B0F29-3DB9-4C54-BD13-7C1ECAF59AB9}"/>
    <cellStyle name="Accent1 3 2" xfId="678" xr:uid="{4AAAC256-134E-4268-9F2E-8DB3EF7D8A73}"/>
    <cellStyle name="Accent1 3 3" xfId="679" xr:uid="{2BB1283D-B6D7-4CE5-B6A2-9DCAE634F802}"/>
    <cellStyle name="Accent1 4" xfId="680" xr:uid="{101A8495-835D-49CE-861D-02DEE686882E}"/>
    <cellStyle name="Accent1 4 2" xfId="681" xr:uid="{EA24BA0A-846D-4EFD-805D-B08F15631D24}"/>
    <cellStyle name="Accent1 4 3" xfId="682" xr:uid="{22A610B3-C7AB-421C-8B5A-A7AE42E636DF}"/>
    <cellStyle name="Accent1 5" xfId="683" xr:uid="{EE6AAE42-B4F7-4DA3-BBE9-D726F4E3609C}"/>
    <cellStyle name="Accent1 5 2" xfId="684" xr:uid="{E836B965-8995-4FFE-8162-5EFE97A7A9E7}"/>
    <cellStyle name="Accent1 5 3" xfId="685" xr:uid="{79D6E46C-6AFF-4858-A161-8B019D2C4BF7}"/>
    <cellStyle name="Accent1 6" xfId="686" xr:uid="{14995CCE-A7F1-48B7-92DA-4595DEEA7C97}"/>
    <cellStyle name="Accent1 6 2" xfId="687" xr:uid="{C7A60191-8B20-4F4B-B596-05B5A5EB5476}"/>
    <cellStyle name="Accent1 6 3" xfId="688" xr:uid="{B76429F4-F184-4328-803E-506392162CA3}"/>
    <cellStyle name="Accent1 7" xfId="689" xr:uid="{CE535B78-6E3F-4BA8-AF9E-1FB33BAA8A39}"/>
    <cellStyle name="Accent1 8" xfId="690" xr:uid="{A3345F48-90CA-4EE3-900E-CA79D5406A5F}"/>
    <cellStyle name="Accent1 9" xfId="691" xr:uid="{84D19F84-8E6A-452C-986C-323FC761C7B8}"/>
    <cellStyle name="Accent2" xfId="692" xr:uid="{C7759AC6-05E5-47B9-AEB9-D4165EF7655A}"/>
    <cellStyle name="Accent2 1" xfId="693" xr:uid="{0BA75405-81AF-43E5-9C58-2EE6CDAEF5C7}"/>
    <cellStyle name="Accent2 1 2" xfId="694" xr:uid="{FF4C3551-D0DD-42A1-AE25-8761B54C8491}"/>
    <cellStyle name="Accent2 1 3" xfId="695" xr:uid="{453C6DAF-58CD-4199-A4C7-C79D7F797C15}"/>
    <cellStyle name="Accent2 2" xfId="696" xr:uid="{6D651C00-CDC8-4EFB-93BE-EEA24D97F624}"/>
    <cellStyle name="Accent2 2 2" xfId="697" xr:uid="{75AE9F87-1E54-4EE1-9701-C44546F672C6}"/>
    <cellStyle name="Accent2 2 3" xfId="698" xr:uid="{0DB8CD03-6C5D-472E-B4E7-DE6258A9DE8D}"/>
    <cellStyle name="Accent2 3" xfId="699" xr:uid="{AD8637BD-3B40-4C0B-94FF-7050168E3ABD}"/>
    <cellStyle name="Accent2 3 2" xfId="700" xr:uid="{861C827B-DB45-4F91-9297-C41E1ECCECEE}"/>
    <cellStyle name="Accent2 3 3" xfId="701" xr:uid="{E351F300-B5E0-4E91-8087-5106EE3D1797}"/>
    <cellStyle name="Accent2 4" xfId="702" xr:uid="{BF89121D-E00A-4346-8E59-3A6769863266}"/>
    <cellStyle name="Accent2 4 2" xfId="703" xr:uid="{C895A614-7D64-442E-9240-15B5C3809909}"/>
    <cellStyle name="Accent2 4 3" xfId="704" xr:uid="{E593FF3E-C511-47B0-AEAF-51B9B6AC2FAC}"/>
    <cellStyle name="Accent2 5" xfId="705" xr:uid="{7CFFD9FF-39AA-4DC9-9DFC-428B8DA86273}"/>
    <cellStyle name="Accent2 5 2" xfId="706" xr:uid="{BF80C1F4-ABD2-41F0-92E3-D2FFEF5ECB0C}"/>
    <cellStyle name="Accent2 5 3" xfId="707" xr:uid="{2A6623BA-E9E3-4FCD-B915-773D2C737751}"/>
    <cellStyle name="Accent2 6" xfId="708" xr:uid="{158CA1A7-48C8-4CAB-92BB-437887C1A71B}"/>
    <cellStyle name="Accent2 6 2" xfId="709" xr:uid="{E88240DD-0015-4B8A-BDD2-9A85D9FED936}"/>
    <cellStyle name="Accent2 6 3" xfId="710" xr:uid="{5F8815DE-CD4D-4099-A0F0-887370163D97}"/>
    <cellStyle name="Accent2 7" xfId="711" xr:uid="{C69DB378-E10A-4B78-A9B9-3C8532B21C4F}"/>
    <cellStyle name="Accent2 8" xfId="712" xr:uid="{DAFD3FBC-953F-4CD6-B144-B6302FB4C826}"/>
    <cellStyle name="Accent2 9" xfId="713" xr:uid="{26C9D6AB-EAEE-4E45-BC55-572A6B1141EA}"/>
    <cellStyle name="Accent3" xfId="714" xr:uid="{7FE75D5C-7A0D-4714-BE1B-7A51E1BF0EBE}"/>
    <cellStyle name="Accent3 1" xfId="715" xr:uid="{F7775459-AED4-42DB-BE9D-BC984B6CF987}"/>
    <cellStyle name="Accent3 1 2" xfId="716" xr:uid="{C894D315-A90B-4A4E-9F64-17FB5BB81B99}"/>
    <cellStyle name="Accent3 1 3" xfId="717" xr:uid="{439D08EC-3DBE-4FE2-B9C4-6826BDDFD371}"/>
    <cellStyle name="Accent3 2" xfId="718" xr:uid="{B209AAD6-CB5D-44F1-B25D-63D6A40D25DD}"/>
    <cellStyle name="Accent3 2 2" xfId="719" xr:uid="{FE5838EF-345C-47E1-A951-585BC1F669BF}"/>
    <cellStyle name="Accent3 2 3" xfId="720" xr:uid="{65AAEF85-8370-4F71-9446-8FC0BA20074E}"/>
    <cellStyle name="Accent3 3" xfId="721" xr:uid="{D80148BB-D01B-4D0A-B8A9-0797EF6DE6AE}"/>
    <cellStyle name="Accent3 3 2" xfId="722" xr:uid="{E5A22DCC-54C9-448B-9E7B-A52846361E25}"/>
    <cellStyle name="Accent3 3 3" xfId="723" xr:uid="{8BECE692-0CD5-4DA1-85CC-F0E15ECCEC2F}"/>
    <cellStyle name="Accent3 4" xfId="724" xr:uid="{F6572578-26DF-4BAA-9619-8DCD05714F1A}"/>
    <cellStyle name="Accent3 4 2" xfId="725" xr:uid="{549B6820-8AA8-492C-A746-A1BAC3088269}"/>
    <cellStyle name="Accent3 4 3" xfId="726" xr:uid="{FF31B1A9-5169-473E-9A91-0DCD7CE2EE00}"/>
    <cellStyle name="Accent3 5" xfId="727" xr:uid="{A3725252-CBD8-4C9D-8E10-FB97886891B7}"/>
    <cellStyle name="Accent3 5 2" xfId="728" xr:uid="{6035CBF1-39E3-4DBC-BE83-2EE99B5510EE}"/>
    <cellStyle name="Accent3 5 3" xfId="729" xr:uid="{37DB15F0-FE74-436F-906D-6CE3FCF417E3}"/>
    <cellStyle name="Accent3 6" xfId="730" xr:uid="{3B8D30DB-5482-4A50-B277-B7A87B6DD0F7}"/>
    <cellStyle name="Accent3 6 2" xfId="731" xr:uid="{61B6C602-E2B2-48AC-82DE-FD4A9B3E51AF}"/>
    <cellStyle name="Accent3 6 3" xfId="732" xr:uid="{46D6C021-B750-40E4-97D5-8F3C907B0E34}"/>
    <cellStyle name="Accent3 7" xfId="733" xr:uid="{58035E13-CE2A-4B0B-8B5A-4FEEEA0D095E}"/>
    <cellStyle name="Accent3 8" xfId="734" xr:uid="{C318F59C-8A76-4338-8E37-70F7924CF2A3}"/>
    <cellStyle name="Accent3 9" xfId="735" xr:uid="{2EFA72B4-B20D-420F-9855-B70550798ABE}"/>
    <cellStyle name="Accent4" xfId="736" xr:uid="{09636655-9ECC-4134-9ADB-DD108B064754}"/>
    <cellStyle name="Accent4 1" xfId="737" xr:uid="{B973CC5F-0101-44EC-97CC-02F1AC5F3E28}"/>
    <cellStyle name="Accent4 1 2" xfId="738" xr:uid="{CD404D59-6C02-4F3C-A630-15378AFC65B0}"/>
    <cellStyle name="Accent4 2" xfId="739" xr:uid="{C242FBE3-923A-49A4-8736-656CFC5BB01C}"/>
    <cellStyle name="Accent4 2 2" xfId="740" xr:uid="{436FC6D6-E176-4080-BA94-E771883C5249}"/>
    <cellStyle name="Accent4 3" xfId="741" xr:uid="{6909B3C1-DF1A-4D63-A626-8DE776595277}"/>
    <cellStyle name="Accent4 3 2" xfId="742" xr:uid="{D4D673FE-E589-4B78-9BEB-13AA72628036}"/>
    <cellStyle name="Accent4 4" xfId="743" xr:uid="{E61B265A-CE4B-46EA-A521-4172E72BDE94}"/>
    <cellStyle name="Accent4 4 2" xfId="744" xr:uid="{6E062EA8-9DEB-455C-A99C-6F5606CD0211}"/>
    <cellStyle name="Accent4 5" xfId="745" xr:uid="{D9380744-92DF-4B31-AF96-295DDC3C35EA}"/>
    <cellStyle name="Accent4 5 2" xfId="746" xr:uid="{1CD16387-5B65-4352-906E-E5C4009F39DD}"/>
    <cellStyle name="Accent4 6" xfId="747" xr:uid="{0E8F249B-BD97-4770-AAE1-5AE6390317AF}"/>
    <cellStyle name="Accent4 6 2" xfId="748" xr:uid="{4ACBC0F0-95F3-41FF-823E-1BB4750029BB}"/>
    <cellStyle name="Accent4 7" xfId="749" xr:uid="{2EAFF490-D46C-4B21-94FD-CB28CA7169D1}"/>
    <cellStyle name="Accent4 8" xfId="750" xr:uid="{822029D8-B52A-4332-BCA1-D5E88EF4839C}"/>
    <cellStyle name="Accent5" xfId="751" xr:uid="{A22DF3DC-C546-42D2-8D45-1266FA397BB0}"/>
    <cellStyle name="Accent5 1" xfId="752" xr:uid="{406F9A49-9AB6-4798-B194-09B66F6E1A14}"/>
    <cellStyle name="Accent5 1 2" xfId="753" xr:uid="{627EF324-B7ED-48FF-AD61-850675A14AC5}"/>
    <cellStyle name="Accent5 2" xfId="754" xr:uid="{517578E5-0A80-47F5-BE5A-44BF3C7310D5}"/>
    <cellStyle name="Accent5 2 2" xfId="755" xr:uid="{474AE380-0D08-405D-9D8B-54FD563D675C}"/>
    <cellStyle name="Accent5 3" xfId="756" xr:uid="{FFF37DF1-A878-4C6B-B9FC-F12104E0766F}"/>
    <cellStyle name="Accent5 3 2" xfId="757" xr:uid="{9CB16FDB-5E2E-41B1-A862-D4A97BDAEDA1}"/>
    <cellStyle name="Accent5 4" xfId="758" xr:uid="{704B4D54-4D1B-4985-A1E2-58F12D7113D8}"/>
    <cellStyle name="Accent5 4 2" xfId="759" xr:uid="{88043071-0DC9-4AE3-946B-1788E06E8D73}"/>
    <cellStyle name="Accent5 5" xfId="760" xr:uid="{983C6060-C5C0-4046-B3CD-DB131A19496F}"/>
    <cellStyle name="Accent5 5 2" xfId="761" xr:uid="{58CAA6AF-93F6-4CB8-9D52-2879DD561AE5}"/>
    <cellStyle name="Accent5 6" xfId="762" xr:uid="{ECE94037-5848-455F-9D8B-6EC414F2D8B7}"/>
    <cellStyle name="Accent5 6 2" xfId="763" xr:uid="{ADEB4E56-7497-4010-8548-64EEA5BB424C}"/>
    <cellStyle name="Accent5 7" xfId="764" xr:uid="{4F4982EC-3F52-4F89-818E-90B1DD06122B}"/>
    <cellStyle name="Accent5 8" xfId="765" xr:uid="{44AD6AD0-0C82-42C4-AB70-B40F6D6613A7}"/>
    <cellStyle name="Accent6" xfId="766" xr:uid="{F4475691-A0D6-43D1-81DB-4108BF088FD4}"/>
    <cellStyle name="Accent6 1" xfId="767" xr:uid="{9A376930-5265-44A5-8B8D-3341253AF181}"/>
    <cellStyle name="Accent6 1 2" xfId="768" xr:uid="{528597AA-9E6E-4D30-91FA-B93EFB322571}"/>
    <cellStyle name="Accent6 2" xfId="769" xr:uid="{50062DEF-2EB1-4A3D-8B5E-275A45ACB533}"/>
    <cellStyle name="Accent6 2 2" xfId="770" xr:uid="{3D7FD86B-33E7-414D-9BBB-E1491776B9A8}"/>
    <cellStyle name="Accent6 3" xfId="771" xr:uid="{9B5E4449-94B7-4AC2-9707-D764C74D90B5}"/>
    <cellStyle name="Accent6 3 2" xfId="772" xr:uid="{1C46B572-CAAE-46E2-9BA8-BCFCC644CB1F}"/>
    <cellStyle name="Accent6 4" xfId="773" xr:uid="{CD81E77E-97EA-469E-9897-F9ECA491C4EB}"/>
    <cellStyle name="Accent6 4 2" xfId="774" xr:uid="{814B3DBF-CF41-4000-848A-1F4B4262CF6C}"/>
    <cellStyle name="Accent6 5" xfId="775" xr:uid="{FDA1DB0C-9620-42ED-94CF-D7F7E293A4AA}"/>
    <cellStyle name="Accent6 5 2" xfId="776" xr:uid="{DB423C6D-5CDE-48DB-91C8-2A1A24F0CEF6}"/>
    <cellStyle name="Accent6 6" xfId="777" xr:uid="{1A6FD6AF-0FC3-4852-873E-C64F6AE9FEED}"/>
    <cellStyle name="Accent6 6 2" xfId="778" xr:uid="{F308B0BD-8674-4C39-A5D2-CA500F550870}"/>
    <cellStyle name="Accent6 7" xfId="779" xr:uid="{183BB06F-79F1-4F0E-A5A8-E82A0AF5F787}"/>
    <cellStyle name="Accent6 8" xfId="780" xr:uid="{CA3059A0-4815-46FF-B0D0-BFB2104E9BA4}"/>
    <cellStyle name="Bad" xfId="781" xr:uid="{A0D16BB3-3DB1-4D00-8BAF-222D9169D41C}"/>
    <cellStyle name="Bad 1" xfId="782" xr:uid="{B7F04DA6-11AD-417B-ADE3-2606EAF2423D}"/>
    <cellStyle name="Bad 1 2" xfId="783" xr:uid="{E74917F2-5743-457B-9D7C-28D444219FE6}"/>
    <cellStyle name="Bad 2" xfId="784" xr:uid="{66AE2E23-98AD-4240-A6D7-CD438095DF61}"/>
    <cellStyle name="Bad 2 2" xfId="785" xr:uid="{FCAF1D4D-440B-4B33-AEE0-FD52FEF2B395}"/>
    <cellStyle name="Bad 3" xfId="786" xr:uid="{56952BBE-CAC3-420B-B3B5-148BB34392A7}"/>
    <cellStyle name="Bad 3 2" xfId="787" xr:uid="{8F54660D-1382-4332-8783-07CA9E60E6A1}"/>
    <cellStyle name="Bad 4" xfId="788" xr:uid="{D3261AF0-A6D3-4867-9A2F-501FD095ED00}"/>
    <cellStyle name="Bad 4 2" xfId="789" xr:uid="{381D5451-B124-4A6C-AF3F-5C35359F98CD}"/>
    <cellStyle name="Bad 5" xfId="790" xr:uid="{EBA1D414-2F1A-419A-98F0-A4DAE0C4A533}"/>
    <cellStyle name="Bad 5 2" xfId="791" xr:uid="{76E16C0A-E1EE-4D43-B61A-99FDCEE01C82}"/>
    <cellStyle name="Bad 6" xfId="792" xr:uid="{B6907319-BC39-4446-91F5-58CEE7B0359B}"/>
    <cellStyle name="Bad 6 2" xfId="793" xr:uid="{5D5BE31B-9F0A-4780-8A6B-24EA51BF1000}"/>
    <cellStyle name="Bad 7" xfId="794" xr:uid="{4AA8F807-98A6-43D0-ADEB-F80404A3E995}"/>
    <cellStyle name="Bad 8" xfId="795" xr:uid="{623AC8DA-9896-44BF-A6C1-421139203EBF}"/>
    <cellStyle name="Calculation" xfId="796" xr:uid="{B38FFA90-D17E-44CE-B3AF-401C5F5F5450}"/>
    <cellStyle name="Calculation 1" xfId="797" xr:uid="{90396EF6-7F8B-44CB-89D4-343BB589A443}"/>
    <cellStyle name="Calculation 1 2" xfId="798" xr:uid="{7AAD1F31-7CE3-4BE1-BCBE-D7E5F925EE59}"/>
    <cellStyle name="Calculation 2" xfId="799" xr:uid="{7A092678-4F61-4B20-9394-2ADEE1C68BDC}"/>
    <cellStyle name="Calculation 2 2" xfId="800" xr:uid="{73BCCA63-C21A-4358-9BC9-30AEF9F3EE27}"/>
    <cellStyle name="Calculation 3" xfId="801" xr:uid="{833B4730-46D8-4086-BADE-F33204A803E1}"/>
    <cellStyle name="Calculation 3 2" xfId="802" xr:uid="{E59B2C6E-D452-46B9-A3B9-1381573146D5}"/>
    <cellStyle name="Calculation 4" xfId="803" xr:uid="{AF1C18EA-DF8A-439E-9366-E53DAF3F3419}"/>
    <cellStyle name="Calculation 4 2" xfId="804" xr:uid="{27897381-8B49-469A-B55F-9968A06D0061}"/>
    <cellStyle name="Calculation 5" xfId="805" xr:uid="{520F09EE-277A-4A4D-A254-94078D46AF84}"/>
    <cellStyle name="Calculation 5 2" xfId="806" xr:uid="{27A9F54E-F874-49FE-86B8-F2576E1854DF}"/>
    <cellStyle name="Calculation 6" xfId="807" xr:uid="{956EB597-55FC-4518-AF4C-F959B4756E56}"/>
    <cellStyle name="Calculation 6 2" xfId="808" xr:uid="{D9FE0E86-53DB-4747-8E3F-5B1AAD22BE87}"/>
    <cellStyle name="Calculation 7" xfId="809" xr:uid="{B2C2E051-369E-4B7F-856B-7DF66BDA7BAD}"/>
    <cellStyle name="Calculation 8" xfId="810" xr:uid="{7677EDE1-6DD0-4332-945D-4A9998164E10}"/>
    <cellStyle name="Check Cell" xfId="811" xr:uid="{89B5BC4B-AF21-4D1B-ACD6-844D4564FD01}"/>
    <cellStyle name="Check Cell 1" xfId="812" xr:uid="{1EA6710B-649B-4498-9978-7C9AB8AEC4DD}"/>
    <cellStyle name="Check Cell 2" xfId="813" xr:uid="{41F6D86F-3BC6-4D21-BE1B-44AB964869EC}"/>
    <cellStyle name="Check Cell 3" xfId="814" xr:uid="{8891A59C-E1A6-4036-943A-94755E550046}"/>
    <cellStyle name="Check Cell 4" xfId="815" xr:uid="{52F5729A-3201-4BAE-9C36-AE2E59237D5E}"/>
    <cellStyle name="Check Cell 5" xfId="816" xr:uid="{D92020D9-899D-486E-9A8A-133412F7F841}"/>
    <cellStyle name="Check Cell 6" xfId="817" xr:uid="{51F2171C-6E75-426D-96BB-0129281529CB}"/>
    <cellStyle name="Check Cell 7" xfId="818" xr:uid="{62E57127-8158-4B1A-AC03-14BEDFEED269}"/>
    <cellStyle name="Comma 2" xfId="819" xr:uid="{8AD5DF5F-53D8-4C33-AB61-FEA2B8F3D76B}"/>
    <cellStyle name="Comma 2 2" xfId="820" xr:uid="{43217AC3-A410-49DC-B133-DCEA834F9065}"/>
    <cellStyle name="Comma 2 3" xfId="821" xr:uid="{89E0E50B-BF4B-4BD1-8CBC-268DE7AD08C1}"/>
    <cellStyle name="Comma 2 4" xfId="822" xr:uid="{BE9473F3-3947-4883-B906-31E490DD840F}"/>
    <cellStyle name="Comma0" xfId="823" xr:uid="{56770331-53DC-4A7C-B41E-0BB0483C2261}"/>
    <cellStyle name="Comma0 2" xfId="824" xr:uid="{0821DB39-2A2C-4DF7-B89D-814DB2828146}"/>
    <cellStyle name="Comma0 3" xfId="825" xr:uid="{7F41A142-80D6-427E-9E65-6B306B1BCCAB}"/>
    <cellStyle name="Comma0 4" xfId="826" xr:uid="{AD3B90F3-329F-4105-982F-BBF6F0CE8E11}"/>
    <cellStyle name="Currency 2" xfId="827" xr:uid="{BE233A1F-6A72-4CDE-9F91-AFF15EBC6033}"/>
    <cellStyle name="Currency 2 2" xfId="828" xr:uid="{BE1D0E0F-6440-44D2-A43C-DFEC951D100F}"/>
    <cellStyle name="Currency 2 3" xfId="829" xr:uid="{3D841DB3-CB3A-4DBC-86FB-6FB1A40DDAB6}"/>
    <cellStyle name="Currency 2 4" xfId="830" xr:uid="{71E99B9B-6987-4C44-A4D0-65B2B6EE0114}"/>
    <cellStyle name="Dobro 2" xfId="831" xr:uid="{0AC62A35-023B-419A-96E0-C883847AD560}"/>
    <cellStyle name="Element-delo" xfId="832" xr:uid="{840BF18B-7220-4450-94A9-143116B42A0D}"/>
    <cellStyle name="Element-delo 2" xfId="833" xr:uid="{E6BFC956-29A4-4011-83A6-F8E945023476}"/>
    <cellStyle name="Element-delo 3" xfId="834" xr:uid="{AAA4C127-DF50-4FE4-BD26-0597E09B7C0D}"/>
    <cellStyle name="Excel Built-in Comma" xfId="835" xr:uid="{2B53E7FC-32BB-4327-A21C-F91E089E13E3}"/>
    <cellStyle name="Excel Built-in Comma [0]" xfId="836" xr:uid="{4D7C2315-C2D5-4417-A34C-CA25E5D6EF01}"/>
    <cellStyle name="Excel Built-in Excel Built-in Excel Built-in Excel Built-in Excel Built-in Excel Built-in Normal_1.3.2" xfId="837" xr:uid="{FDC428E6-8CF7-4264-B42B-E4F4A4CBE5E5}"/>
    <cellStyle name="Excel Built-in Excel Built-in Normal 6" xfId="838" xr:uid="{3443236D-61EF-44CC-A6F7-681AD27FB602}"/>
    <cellStyle name="Excel Built-in Excel Built-in Normal 6 2" xfId="839" xr:uid="{38823F49-71F8-49F5-B0EF-CCBB4FC70471}"/>
    <cellStyle name="Excel Built-in Navadno 10" xfId="840" xr:uid="{F81AC913-556E-4D8A-BF89-BF55F95E98AB}"/>
    <cellStyle name="Excel Built-in Navadno 10 2" xfId="841" xr:uid="{68FAAEC2-EF1D-457D-B2E4-C9FEA926BC45}"/>
    <cellStyle name="Excel Built-in Navadno 10 2 2" xfId="842" xr:uid="{AA55215D-18C8-496C-87F6-3294E7C5FDAC}"/>
    <cellStyle name="Excel Built-in Navadno 10 3" xfId="843" xr:uid="{EED63E40-5700-4926-9FB7-20BF2D70FB47}"/>
    <cellStyle name="Excel Built-in Navadno 10 4" xfId="844" xr:uid="{89019AA5-A500-4A2E-93A4-D80044C90B11}"/>
    <cellStyle name="Excel Built-in Navadno 10 4 2" xfId="845" xr:uid="{7B1CF6CA-7D8D-4A2E-9859-F5FEAE98C601}"/>
    <cellStyle name="Excel Built-in Navadno 16" xfId="846" xr:uid="{1D478A23-6ABE-4C52-BBFD-6E38BAD53665}"/>
    <cellStyle name="Excel Built-in Navadno 2" xfId="847" xr:uid="{5952C65F-9ADD-4184-BDAB-7A0A19022BB5}"/>
    <cellStyle name="Excel Built-in Navadno 2 2 2 2" xfId="848" xr:uid="{5E7C85F2-9AEC-4B9E-896C-DC27F6BA6ABF}"/>
    <cellStyle name="Excel Built-in Navadno 2 2 3" xfId="849" xr:uid="{3211664D-F7B1-4DC7-BE5A-D1FA462A0182}"/>
    <cellStyle name="Excel Built-in Navadno 2 6" xfId="850" xr:uid="{38FF10B2-624B-4571-A93E-9C285509FA31}"/>
    <cellStyle name="Excel Built-in Navadno 2 7" xfId="851" xr:uid="{0B568841-2C55-4CBA-A155-AD0BD1EEC3E4}"/>
    <cellStyle name="Excel Built-in Navadno 2 7 2" xfId="852" xr:uid="{1843DF09-3738-4F27-8F07-A75A3ED34F0C}"/>
    <cellStyle name="Excel Built-in Navadno 31" xfId="853" xr:uid="{07F4267B-957C-44C6-A5D1-8C7282697C4D}"/>
    <cellStyle name="Excel Built-in Navadno 31 2" xfId="854" xr:uid="{E5B9A4F1-DB04-4A8A-94F9-D4048A9C5053}"/>
    <cellStyle name="Excel Built-in Navadno 42" xfId="855" xr:uid="{2410773B-A236-4F05-8645-3158FFEEECA1}"/>
    <cellStyle name="Excel Built-in Navadno 42 2" xfId="856" xr:uid="{F079BD01-1D41-4DD4-8445-75DC3FC509AB}"/>
    <cellStyle name="Excel Built-in Navadno 42 3" xfId="857" xr:uid="{40D7C6F1-65C6-42B7-B95A-581882CA43AA}"/>
    <cellStyle name="Excel Built-in Navadno 9" xfId="858" xr:uid="{B5D9938B-3A50-461A-986C-7A55DAFF0AB8}"/>
    <cellStyle name="Excel Built-in Navadno 9 2" xfId="859" xr:uid="{B879613F-8F08-4C67-89AF-2F8A616AAB69}"/>
    <cellStyle name="Excel Built-in Navadno 9 2 2" xfId="860" xr:uid="{5316BFA7-CCC3-4CDF-AF0C-760D69EFD47E}"/>
    <cellStyle name="Excel Built-in Navadno 9 2 2 2" xfId="861" xr:uid="{D07B5C4F-FE2F-4164-888A-29B35E22D0AC}"/>
    <cellStyle name="Excel Built-in Navadno_List1" xfId="862" xr:uid="{A25C9879-7E53-4957-8A73-26CB9EDFC4B0}"/>
    <cellStyle name="Excel Built-in Normal" xfId="863" xr:uid="{127338CF-7AAF-47D7-999D-D4EEE2F9092E}"/>
    <cellStyle name="Excel Built-in Normal 2" xfId="864" xr:uid="{5842DC01-04DC-4E8A-8942-473EC7A98D42}"/>
    <cellStyle name="Excel Built-in Normal 2 2" xfId="865" xr:uid="{952DAEC6-5136-462A-9BF3-973E7EB348BD}"/>
    <cellStyle name="Excel Built-in Normal 2 2 2" xfId="866" xr:uid="{E8720A8C-BD61-412F-98E2-7468440EDA6F}"/>
    <cellStyle name="Excel Built-in Normal 2 2 2 2" xfId="867" xr:uid="{A57E4D50-6492-4FE5-BB5F-883DA39C36EE}"/>
    <cellStyle name="Excel Built-in Normal 2 2 3" xfId="868" xr:uid="{1EEB1F02-9F98-4346-ADC4-CA6C402212EB}"/>
    <cellStyle name="Excel Built-in Normal 2 3" xfId="869" xr:uid="{7F8025FC-B3D8-4617-80B5-FE89EF608665}"/>
    <cellStyle name="Excel Built-in Normal 2 3 2" xfId="870" xr:uid="{AF4CA4D3-B020-4D2F-B205-CB07250C7BA2}"/>
    <cellStyle name="Excel Built-in Normal 2 4" xfId="871" xr:uid="{47D28874-4C72-471D-9214-C42577E9AD3D}"/>
    <cellStyle name="Excel Built-in Normal 2 5" xfId="872" xr:uid="{B89A7132-82A4-4FDE-9873-D187A74B4D9E}"/>
    <cellStyle name="Excel Built-in Normal 3" xfId="873" xr:uid="{315EB410-3D3E-4250-B22A-08F080B720A4}"/>
    <cellStyle name="Excel Built-in Normal 3 2" xfId="874" xr:uid="{4CF05AE0-D127-425F-B7EE-4C4CE20F5ACD}"/>
    <cellStyle name="Excel Built-in Normal 3 2 2" xfId="875" xr:uid="{50B17D3D-E551-45F9-AB00-C635C04B4A17}"/>
    <cellStyle name="Excel Built-in Normal 3 3" xfId="876" xr:uid="{B975837F-91BC-424F-B4F1-0A638D6D3A3A}"/>
    <cellStyle name="Excel Built-in Normal 4" xfId="877" xr:uid="{E33DC947-E32A-4DB3-9C02-B7DFA1C4D40B}"/>
    <cellStyle name="Excel Built-in Normal 5" xfId="878" xr:uid="{2AD3175B-BD20-4424-AFC6-D8504FE77FF3}"/>
    <cellStyle name="Excel Built-in Normal 5 2" xfId="879" xr:uid="{54D90624-C2B8-466B-88B9-44E988BF3DF3}"/>
    <cellStyle name="Excel Built-in Normal 6" xfId="880" xr:uid="{B3E14570-CEFB-46C5-990C-0C82D1DB5D0C}"/>
    <cellStyle name="Excel Built-in Normal 7" xfId="881" xr:uid="{C3777202-D459-4B16-B1D5-DE55AF1CE54F}"/>
    <cellStyle name="Excel Built-in Normal_I-BREZOV 2" xfId="882" xr:uid="{ECBDE196-D676-47A4-A777-004F6CB44500}"/>
    <cellStyle name="Excel Built-in Percent" xfId="883" xr:uid="{1DFADE5B-E0C1-4B65-9141-CF794F002090}"/>
    <cellStyle name="Excel Built-in S21 2" xfId="884" xr:uid="{23BEFEB0-A888-439D-9FE3-CA4BD0BD4BF9}"/>
    <cellStyle name="Excel Built-in S3 2" xfId="885" xr:uid="{5B4DAEF0-0AB4-4CD5-887F-9BE803603387}"/>
    <cellStyle name="Excel Built-in Valuta 10 4" xfId="886" xr:uid="{9FAD9DAC-7BC5-46CC-8532-FBF4A1ED7BB6}"/>
    <cellStyle name="Excel Built-in Valuta 10 4 2" xfId="887" xr:uid="{34F913D9-49AF-4503-86A9-C85EABE86245}"/>
    <cellStyle name="Excel Built-in Valuta 15" xfId="888" xr:uid="{EA3F2353-4F96-4C4E-847B-561F19B8A01A}"/>
    <cellStyle name="Excel Built-in Valuta 15 2" xfId="889" xr:uid="{48EDB25D-DE88-42D6-92F4-13D713F71CD6}"/>
    <cellStyle name="Excel Built-in Valuta 15 2 2" xfId="890" xr:uid="{93EC14D6-9EF1-4B7D-901D-70D690BA4EB3}"/>
    <cellStyle name="Excel Built-in Valuta 15 3" xfId="891" xr:uid="{4B4D429D-11EB-4517-8D44-59600B70A5DD}"/>
    <cellStyle name="Excel Built-in Vejica 10 4" xfId="892" xr:uid="{56DDFC21-7816-4DCA-B0AC-9C38270DE832}"/>
    <cellStyle name="Excel Built-in Vejica 10 4 2" xfId="893" xr:uid="{48156414-AA70-44A8-AA7B-C50DD1A29B79}"/>
    <cellStyle name="Excel Built-in Vejica 15" xfId="894" xr:uid="{5D83423C-E169-46C5-A494-D43841E9D2DF}"/>
    <cellStyle name="Excel Built-in Vejica 15 2" xfId="895" xr:uid="{B82FE374-EA24-42FE-9170-4D3D251B963C}"/>
    <cellStyle name="Excel Built-in Vejica 15 2 3" xfId="896" xr:uid="{45739186-FA61-4F0B-8BE8-D62CDE8FFF29}"/>
    <cellStyle name="Excel Built-in Vejica 15 2 3 2" xfId="897" xr:uid="{9C5BA28C-A39B-4D76-8198-9BEB373E3E3E}"/>
    <cellStyle name="Excel Built-in Vejica 15 3" xfId="898" xr:uid="{FDD28E7E-EE5F-412F-A292-213DE7A6F785}"/>
    <cellStyle name="Excel Built-in Vejica 15 3 2" xfId="899" xr:uid="{82536223-C4F9-4697-870D-9336AE4D590D}"/>
    <cellStyle name="Excel_BuiltIn_Comma 1" xfId="900" xr:uid="{668F3441-ABD1-4E96-B09D-9C8E244ADC5B}"/>
    <cellStyle name="Explanatory Text" xfId="901" xr:uid="{9D6E9225-FAB4-4B5F-948F-3D248803A65F}"/>
    <cellStyle name="Explanatory Text 1" xfId="902" xr:uid="{6C8BAAD6-2D29-44D4-956E-9572F95B0CA1}"/>
    <cellStyle name="Explanatory Text 2" xfId="903" xr:uid="{78E4082A-AEE7-4821-9D39-4DF1D486E72E}"/>
    <cellStyle name="Explanatory Text 3" xfId="904" xr:uid="{73140E7C-50E9-49E6-AEAD-31E5001C93B0}"/>
    <cellStyle name="Explanatory Text 4" xfId="905" xr:uid="{5E464E71-D9A4-48C5-BA25-CC23475FCC87}"/>
    <cellStyle name="Explanatory Text 5" xfId="906" xr:uid="{DE3AB04F-E778-4258-97C0-2A8CE7A08EFC}"/>
    <cellStyle name="Explanatory Text 6" xfId="907" xr:uid="{AD4C27BD-D48B-48DD-89DF-A1C3EC3AE489}"/>
    <cellStyle name="Good 1" xfId="908" xr:uid="{AE2F3FD2-0D1A-45D7-AC14-C943FAD45732}"/>
    <cellStyle name="Good 1 2" xfId="909" xr:uid="{0A550621-3758-4691-82BE-373B16D95059}"/>
    <cellStyle name="Good 1 3" xfId="910" xr:uid="{C5597AE3-4D36-448F-8D49-0B439B5F1C15}"/>
    <cellStyle name="Good 2" xfId="911" xr:uid="{DF91C4B3-4EB3-42F7-9EA7-86FEA222A8F4}"/>
    <cellStyle name="Good 2 2" xfId="912" xr:uid="{EFB26FC1-787D-4D04-B84E-C7DFB0B76CAE}"/>
    <cellStyle name="Good 2 3" xfId="913" xr:uid="{650D1712-484C-44CB-B203-52B8AC48AD3F}"/>
    <cellStyle name="Good 3" xfId="914" xr:uid="{90F49BE7-658B-49C9-8C7A-803E6946108F}"/>
    <cellStyle name="Good 3 2" xfId="915" xr:uid="{42439E5C-65E8-4F61-A3EA-E63B0C5DDF24}"/>
    <cellStyle name="Good 3 3" xfId="916" xr:uid="{FDBDF48C-9EA9-400C-89E2-03A19E7D9E3C}"/>
    <cellStyle name="Good 4" xfId="917" xr:uid="{A7BECE07-0866-4EE3-A4CA-C08ED72E84D1}"/>
    <cellStyle name="Good 4 2" xfId="918" xr:uid="{9A8D6584-707E-4167-A575-01F7E31C2532}"/>
    <cellStyle name="Good 4 3" xfId="919" xr:uid="{E79D3DEA-E40D-436F-8247-11E49FCC1ADB}"/>
    <cellStyle name="Good 5" xfId="920" xr:uid="{3F495D6A-6610-4ECA-95F5-A85A72CD76D0}"/>
    <cellStyle name="Good 5 2" xfId="921" xr:uid="{847B8D6A-1248-45B1-9381-BE76F5FC850D}"/>
    <cellStyle name="Good 5 3" xfId="922" xr:uid="{71CFD6BE-A1AF-4940-813E-4E131CBA8868}"/>
    <cellStyle name="Good 6" xfId="923" xr:uid="{A0E89B6A-7212-4D02-8E89-BDABA3AEF359}"/>
    <cellStyle name="Good 6 2" xfId="924" xr:uid="{05DFB3CF-1292-4977-B926-A35D22E251D2}"/>
    <cellStyle name="Good 6 3" xfId="925" xr:uid="{7346FBB8-CEE3-48CC-9CBC-659F1365F8E8}"/>
    <cellStyle name="Heading 1" xfId="926" xr:uid="{53D4EA32-0B23-42C2-B3B6-EDF9E9F7FAE5}"/>
    <cellStyle name="Heading 1 1" xfId="927" xr:uid="{0604530D-5854-4928-B6E8-6596340234D1}"/>
    <cellStyle name="Heading 1 2" xfId="928" xr:uid="{E75FE2A3-950C-4617-9717-7BF9FA927814}"/>
    <cellStyle name="Heading 1 3" xfId="929" xr:uid="{2C0DD26E-9B39-403B-9958-D6E47B2B4EDA}"/>
    <cellStyle name="Heading 1 4" xfId="930" xr:uid="{DEDDE8CF-BDC8-4C59-9F3F-C1E338CE87F8}"/>
    <cellStyle name="Heading 1 5" xfId="931" xr:uid="{FBB8EDFA-06B0-4F8A-9248-9BB0FE3B040D}"/>
    <cellStyle name="Heading 1 6" xfId="932" xr:uid="{5A31BEE7-0362-4A86-9B07-7C81F1DF4A9E}"/>
    <cellStyle name="Heading 1 7" xfId="933" xr:uid="{1AA320D0-CDCE-485D-991A-756A32A1919E}"/>
    <cellStyle name="Heading 2" xfId="934" xr:uid="{B2967AA4-389C-424B-BA54-8C4E0E03235F}"/>
    <cellStyle name="Heading 2 1" xfId="935" xr:uid="{2E522025-A375-48EF-8BBC-588C1B5900EE}"/>
    <cellStyle name="Heading 2 2" xfId="936" xr:uid="{2559B4B8-3CC2-4D8D-BA2D-6AC10EAEF324}"/>
    <cellStyle name="Heading 2 3" xfId="937" xr:uid="{408C0620-BAF6-49E6-B062-ACB0E3BE2559}"/>
    <cellStyle name="Heading 2 4" xfId="938" xr:uid="{BFDBB216-0A68-4A09-9841-245A79FFD95D}"/>
    <cellStyle name="Heading 2 5" xfId="939" xr:uid="{8E7698C1-04C6-423E-9211-99FBB94D8979}"/>
    <cellStyle name="Heading 2 6" xfId="940" xr:uid="{7B73583E-E292-475F-82BD-2CB6BF0652E6}"/>
    <cellStyle name="Heading 2 7" xfId="941" xr:uid="{A5A2764C-5809-43DE-8D60-116096F89E01}"/>
    <cellStyle name="Heading 3" xfId="942" xr:uid="{DB0C314D-3BB3-425C-8B7C-846DBF1C9684}"/>
    <cellStyle name="Heading 3 1" xfId="943" xr:uid="{C9D06CA6-A0F8-45CF-883D-77228FD5F6E4}"/>
    <cellStyle name="Heading 3 2" xfId="944" xr:uid="{C9AD0CFF-57C4-495C-A8E9-4789AE7A004D}"/>
    <cellStyle name="Heading 3 3" xfId="945" xr:uid="{E60DD0CB-4E86-46B4-B593-092498F2236E}"/>
    <cellStyle name="Heading 3 4" xfId="946" xr:uid="{6E1D5C30-102A-48C1-894B-CABD32FB9036}"/>
    <cellStyle name="Heading 3 5" xfId="947" xr:uid="{8732DD4F-F799-48A3-AB16-25E131E7D4D0}"/>
    <cellStyle name="Heading 3 6" xfId="948" xr:uid="{A8812B18-3048-46AD-9150-27CEEA2709FE}"/>
    <cellStyle name="Heading 3 7" xfId="949" xr:uid="{5ABE208F-84B2-4391-A98B-C0CB10373B2D}"/>
    <cellStyle name="Heading 4" xfId="950" xr:uid="{F9113802-9277-4CDA-A43E-9FC0D853AEAB}"/>
    <cellStyle name="Heading 4 1" xfId="951" xr:uid="{07F6CB94-5559-4186-8292-87AF8AEBA005}"/>
    <cellStyle name="Heading 4 2" xfId="952" xr:uid="{C0367229-E94F-4677-B72F-55C7470646AC}"/>
    <cellStyle name="Heading 4 3" xfId="953" xr:uid="{6A1E824B-9854-4191-9A42-65F454435439}"/>
    <cellStyle name="Heading 4 4" xfId="954" xr:uid="{A2B3595D-19C3-41AC-9092-3152345A57E9}"/>
    <cellStyle name="Heading 4 5" xfId="955" xr:uid="{04DC2802-42B8-41FB-A565-07E1CF47E5E5}"/>
    <cellStyle name="Heading 4 6" xfId="956" xr:uid="{13108B19-2004-4662-A1A5-8CB335D1C27F}"/>
    <cellStyle name="Heading 4 7" xfId="957" xr:uid="{D4487197-1B49-4683-9D34-EA1D6CF0A9EC}"/>
    <cellStyle name="Hiperpovezava 2" xfId="958" xr:uid="{12720BAC-41F7-4515-9C40-339814135EEC}"/>
    <cellStyle name="Hiperpovezava 2 2" xfId="959" xr:uid="{B1477615-45CD-4D7E-A973-F48582E77B6E}"/>
    <cellStyle name="Hiperpovezava 3" xfId="960" xr:uid="{D54225F7-6BF6-454B-9C8F-8E1A56835203}"/>
    <cellStyle name="Hiperpovezava 4" xfId="961" xr:uid="{FE743A41-BA42-4A72-8754-0096C6174571}"/>
    <cellStyle name="Hiperpovezava 4 2" xfId="962" xr:uid="{DE300112-671F-4CBA-A23B-40EEEE242618}"/>
    <cellStyle name="Hiperpovezava 4 3" xfId="963" xr:uid="{6699DA24-8655-4F68-9628-48233E88C1D9}"/>
    <cellStyle name="Hiperpovezava 5" xfId="964" xr:uid="{A9333D36-475F-4F36-BCE3-4EEFAF95B46F}"/>
    <cellStyle name="Input" xfId="965" xr:uid="{D584B5CD-F69C-4C88-8F7E-8A009503E2F6}"/>
    <cellStyle name="Input 1" xfId="966" xr:uid="{DB90A518-12F3-4210-86DA-C658A427D65F}"/>
    <cellStyle name="Input 2" xfId="967" xr:uid="{0A0D76E8-C585-4785-9CD2-CC3E8B462194}"/>
    <cellStyle name="Input 3" xfId="968" xr:uid="{B7596DB0-1265-4360-BB51-45AF6B845AF2}"/>
    <cellStyle name="Input 4" xfId="969" xr:uid="{1CD78B8E-D0C3-4CEF-98D9-F9E034F69671}"/>
    <cellStyle name="Input 5" xfId="970" xr:uid="{1313E567-71D0-4A89-BDE7-AFD847DAB305}"/>
    <cellStyle name="Input 6" xfId="971" xr:uid="{F13354FD-BC44-4E5D-8AA4-27067CAFCF84}"/>
    <cellStyle name="Input 7" xfId="972" xr:uid="{7697A9DA-68CA-4C71-BA5C-8C75FD8A2E85}"/>
    <cellStyle name="Izhod 2" xfId="973" xr:uid="{61A42CC6-DA0F-4DD8-9B1F-5CC0F99961B1}"/>
    <cellStyle name="Izhod 2 2" xfId="974" xr:uid="{80AAB253-3347-45B9-BC58-D5CC05F1D0EE}"/>
    <cellStyle name="Linked Cell" xfId="975" xr:uid="{DED2365B-1D60-4457-B2E9-9B93E77F362E}"/>
    <cellStyle name="Linked Cell 1" xfId="976" xr:uid="{CF166A85-C524-4CA7-9D08-772983C5C350}"/>
    <cellStyle name="Linked Cell 2" xfId="977" xr:uid="{DA92BF89-71DE-4020-95E0-F7834FBA7647}"/>
    <cellStyle name="Linked Cell 3" xfId="978" xr:uid="{B663A5AA-C16F-4D76-A84C-EADE60915CC1}"/>
    <cellStyle name="Linked Cell 4" xfId="979" xr:uid="{F6DE70F8-9673-44A1-9DAC-162CDAE5648C}"/>
    <cellStyle name="Linked Cell 5" xfId="980" xr:uid="{CB6F86B2-F159-48BE-AB8F-67CBA09ACA2B}"/>
    <cellStyle name="Linked Cell 6" xfId="981" xr:uid="{607B3517-8022-4E75-B9B9-8757200344C4}"/>
    <cellStyle name="Linked Cell 7" xfId="982" xr:uid="{550D9028-4680-4F85-8C49-3764E49F5413}"/>
    <cellStyle name="Naslov 1 1" xfId="983" xr:uid="{27DD9BBC-2E70-4B8C-AC8F-3A036852CA7F}"/>
    <cellStyle name="Naslov 1 1 1" xfId="984" xr:uid="{D23D69BF-0ABB-499C-919E-C4BB33997163}"/>
    <cellStyle name="Naslov 1 1 2" xfId="985" xr:uid="{8925A920-C5F5-4026-8DD1-65CCF9C8DAFA}"/>
    <cellStyle name="Naslov 1 2" xfId="986" xr:uid="{13B0BEC5-CED2-4A66-9201-ADC2D81CE0C1}"/>
    <cellStyle name="Naslov 1 3" xfId="987" xr:uid="{EDC80943-07F4-4E4F-B49D-3E08F514839B}"/>
    <cellStyle name="Naslov 2 2" xfId="988" xr:uid="{1E113F27-CB87-48B5-9481-FC9176122196}"/>
    <cellStyle name="Naslov 2 3" xfId="989" xr:uid="{DC4B880C-E4F4-4575-BA8F-06E3C890DCE9}"/>
    <cellStyle name="Naslov 3 2" xfId="990" xr:uid="{6E1793BB-ABF9-4708-83EE-D24D286995ED}"/>
    <cellStyle name="Naslov 3 3" xfId="991" xr:uid="{CD881142-51C2-465C-BBEB-8457FC8C6FD3}"/>
    <cellStyle name="Naslov 4 2" xfId="992" xr:uid="{1FF974A1-8AC8-4829-A96F-C2F969FCBB48}"/>
    <cellStyle name="Naslov 4 3" xfId="993" xr:uid="{82FAD711-86EF-490F-9081-EA457720C074}"/>
    <cellStyle name="Naslov 5" xfId="994" xr:uid="{A69680F0-5B04-4979-B83C-5B962BF6EEAF}"/>
    <cellStyle name="Naslov 5 2" xfId="995" xr:uid="{BD688C02-43C8-499C-AEBE-4E276562AD2A}"/>
    <cellStyle name="Naslov 5 3" xfId="996" xr:uid="{23228F19-2277-4862-AD8F-612F7A9C620E}"/>
    <cellStyle name="Naslov del" xfId="997" xr:uid="{143581B7-C254-49A4-9676-A928763541E5}"/>
    <cellStyle name="Naslov del 1" xfId="998" xr:uid="{501780B8-7176-44D7-9A4B-EAAF0E217FAC}"/>
    <cellStyle name="Naslov del 2" xfId="999" xr:uid="{FEF0F3DA-ABA6-4708-8A14-52E63FE24106}"/>
    <cellStyle name="Naslov del 3" xfId="1000" xr:uid="{71EAF05A-F660-4E63-A221-BC86B45EFE5C}"/>
    <cellStyle name="Naslov del 4" xfId="1001" xr:uid="{E79AAA24-1116-427C-B2FC-51096F33CAA6}"/>
    <cellStyle name="Naslov del 5" xfId="1002" xr:uid="{344AC538-F206-4A11-A9E6-2D1D0F80CD72}"/>
    <cellStyle name="Naslov del 6" xfId="1003" xr:uid="{DFB3CF88-441D-498B-B03D-CC34F4C87A57}"/>
    <cellStyle name="nASLOV PROSTOROV" xfId="1004" xr:uid="{336027B6-1F33-4903-9966-EABBFE047E70}"/>
    <cellStyle name="nASLOV PROSTOROV 1" xfId="1005" xr:uid="{12D8EBED-B7F4-4228-9216-171638A83E25}"/>
    <cellStyle name="nASLOV PROSTOROV 2" xfId="1006" xr:uid="{9D5ECD00-5F63-452C-9C5E-C94C7F2D4359}"/>
    <cellStyle name="nASLOV PROSTOROV 3" xfId="1007" xr:uid="{C27C39CE-EA4D-476B-B431-A53EF7A3B044}"/>
    <cellStyle name="nASLOV PROSTOROV 4" xfId="1008" xr:uid="{8FA69603-99FC-48C6-85E3-069121C8F355}"/>
    <cellStyle name="nASLOV PROSTOROV 5" xfId="1009" xr:uid="{A2AE87A1-D266-43D5-8D0F-21E3EB68672C}"/>
    <cellStyle name="nASLOV PROSTOROV 6" xfId="1010" xr:uid="{D83CE1A9-1E8A-485A-8D0C-73361302E187}"/>
    <cellStyle name="Navadno" xfId="0" builtinId="0"/>
    <cellStyle name="Navadno 10" xfId="1011" xr:uid="{5AA49FC5-24B5-4AF8-BA3D-09D2A9053287}"/>
    <cellStyle name="Navadno 10 2" xfId="1012" xr:uid="{4D24B064-537F-45A8-8395-1336D37CE551}"/>
    <cellStyle name="Navadno 10 2 2" xfId="1013" xr:uid="{EE9194CE-CD50-40DD-93C8-CDF9BF48EB57}"/>
    <cellStyle name="Navadno 10 2 2 2" xfId="1014" xr:uid="{DADCA3F3-B77E-4946-9E51-6FACCBAA453A}"/>
    <cellStyle name="Navadno 10 2 2 2 2" xfId="1015" xr:uid="{A0C3E366-0050-4D2E-BB3D-0FE58AFFF7E7}"/>
    <cellStyle name="Navadno 10 2 2 2 2 2" xfId="1016" xr:uid="{CE6CA758-0688-43FC-925D-CD75F10325FE}"/>
    <cellStyle name="Navadno 10 2 2 2 3" xfId="1017" xr:uid="{C3D6CA92-3EDD-43BD-9EAB-25611168697C}"/>
    <cellStyle name="Navadno 10 2 2 3" xfId="1018" xr:uid="{777DCAB2-3F85-4CC8-994D-F2FD3FB9DB0F}"/>
    <cellStyle name="Navadno 10 2 2 3 2" xfId="1019" xr:uid="{79126D0E-9BB4-463D-8119-3318D2D2DB59}"/>
    <cellStyle name="Navadno 10 2 2 4" xfId="1020" xr:uid="{E05B0AD4-4AC7-455E-A861-A1CFDEB30AA2}"/>
    <cellStyle name="Navadno 10 2 3" xfId="1021" xr:uid="{401C33D7-AE35-4CDF-9840-79783B8569AA}"/>
    <cellStyle name="Navadno 10 2 3 2" xfId="1022" xr:uid="{21A7D48D-D881-45BB-8ACE-3C0BA9A4EDF2}"/>
    <cellStyle name="Navadno 10 2 3 2 2" xfId="1023" xr:uid="{78CF115F-6203-4AC3-ADAD-CEB72DF2B7EE}"/>
    <cellStyle name="Navadno 10 2 3 3" xfId="1024" xr:uid="{951416A4-1397-4479-BADB-045CE378E644}"/>
    <cellStyle name="Navadno 10 2 4" xfId="1025" xr:uid="{103C5392-6462-4655-9EB4-31E870F638AE}"/>
    <cellStyle name="Navadno 10 2 4 2" xfId="1026" xr:uid="{5899B9A9-AC0F-4ABA-AA0A-FFD28FD80C45}"/>
    <cellStyle name="Navadno 10 2 5" xfId="1027" xr:uid="{48DF6962-CAF8-46EC-9A30-5894A823F7E0}"/>
    <cellStyle name="Navadno 10 2 6" xfId="1028" xr:uid="{E4E4F470-F74A-4D4B-9391-55C3A4D5AFBD}"/>
    <cellStyle name="Navadno 10 3" xfId="1029" xr:uid="{BA6B0898-4C33-4D83-9847-3297B8371605}"/>
    <cellStyle name="Navadno 10 3 2" xfId="1030" xr:uid="{32B35025-23B1-495C-B8BA-3176ACB48AA6}"/>
    <cellStyle name="Navadno 10 3 2 2" xfId="1031" xr:uid="{D44904A8-A3C6-44B2-88C3-D5BA3312233F}"/>
    <cellStyle name="Navadno 10 3 2 2 2" xfId="1032" xr:uid="{CAC969B9-877A-4B32-AFEC-F758B3E997C0}"/>
    <cellStyle name="Navadno 10 3 2 2 2 2" xfId="1033" xr:uid="{2032F175-E04B-4693-B066-3B94D087E325}"/>
    <cellStyle name="Navadno 10 3 2 2 3" xfId="1034" xr:uid="{2A250E6B-30D7-4004-A573-B07449F0B062}"/>
    <cellStyle name="Navadno 10 3 2 3" xfId="1035" xr:uid="{4C001E7A-C9E0-40E0-AA9C-3AD1BE840971}"/>
    <cellStyle name="Navadno 10 3 2 3 2" xfId="1036" xr:uid="{C186B105-F23D-4023-8FE1-A412B7481C82}"/>
    <cellStyle name="Navadno 10 3 2 4" xfId="1037" xr:uid="{E34EA919-301D-4499-A8A3-6914ED2E0079}"/>
    <cellStyle name="Navadno 10 3 3" xfId="1038" xr:uid="{68B743A0-2F3A-4110-9BA5-07603FBE7763}"/>
    <cellStyle name="Navadno 10 3 3 2" xfId="1039" xr:uid="{94C5C0F9-8D07-4D9D-828F-A9671D30A742}"/>
    <cellStyle name="Navadno 10 3 3 2 2" xfId="1040" xr:uid="{A6AA6BB3-82EC-431A-B3DC-02AA936A1C13}"/>
    <cellStyle name="Navadno 10 3 3 3" xfId="1041" xr:uid="{9F536F4C-24DB-4856-908C-1ABEF46A851E}"/>
    <cellStyle name="Navadno 10 3 4" xfId="1042" xr:uid="{307FE7BF-2370-438D-87B1-02EE92401B6C}"/>
    <cellStyle name="Navadno 10 3 4 2" xfId="1043" xr:uid="{0A0AFD85-72E6-4C7F-B1AE-50FBB437C4B0}"/>
    <cellStyle name="Navadno 10 3 5" xfId="1044" xr:uid="{9AFB2D36-5DA0-40D4-8EB7-5556F8674921}"/>
    <cellStyle name="Navadno 10 4" xfId="1045" xr:uid="{4DEE94F7-4EA7-4A3C-BA3A-38DD718F5F03}"/>
    <cellStyle name="Navadno 10 5" xfId="1046" xr:uid="{137E5890-F787-40EA-8F1D-FF88D28B9945}"/>
    <cellStyle name="Navadno 10 6" xfId="1047" xr:uid="{B6E3A813-8E19-4B54-9077-E1B07DFF74FB}"/>
    <cellStyle name="Navadno 11" xfId="1048" xr:uid="{D935287B-9E6E-49F2-98B9-6D45E90A93C7}"/>
    <cellStyle name="Navadno 11 2" xfId="1049" xr:uid="{70F826DA-525E-4F7C-A101-4FA69C0B63E5}"/>
    <cellStyle name="Navadno 11 2 2" xfId="1050" xr:uid="{4B8CCFFE-7121-4609-B2A1-76CFE8F44C36}"/>
    <cellStyle name="Navadno 11 2 2 2" xfId="1051" xr:uid="{80C650E5-8E8D-4AA0-BC78-26F977428EC8}"/>
    <cellStyle name="Navadno 11 2 2 2 2" xfId="1052" xr:uid="{B4D605C5-0586-4277-9D6B-68AD9CEBC7B9}"/>
    <cellStyle name="Navadno 11 2 2 2 2 2" xfId="1053" xr:uid="{B2D2B0F6-9192-42E9-872D-F074C20073C3}"/>
    <cellStyle name="Navadno 11 2 2 2 3" xfId="1054" xr:uid="{B04E51FF-D0E3-4551-AA36-1171E3DF5EA6}"/>
    <cellStyle name="Navadno 11 2 2 3" xfId="1055" xr:uid="{28B585F5-9688-40DB-A9F8-1C52BC41072E}"/>
    <cellStyle name="Navadno 11 2 2 3 2" xfId="1056" xr:uid="{F21D4261-6FB0-494E-B129-EAF97C76480C}"/>
    <cellStyle name="Navadno 11 2 2 4" xfId="1057" xr:uid="{E1D86E5F-3E2D-4A02-BB58-A4CF1AEA45EC}"/>
    <cellStyle name="Navadno 11 2 3" xfId="1058" xr:uid="{2689C21A-55CC-4A39-8EB6-B85BDB9DC471}"/>
    <cellStyle name="Navadno 11 2 3 2" xfId="1059" xr:uid="{9E996861-C539-4C21-88F4-EC4C874FCDC0}"/>
    <cellStyle name="Navadno 11 2 3 2 2" xfId="1060" xr:uid="{1337959E-E04A-43E6-8B27-95EE1F3601DE}"/>
    <cellStyle name="Navadno 11 2 3 3" xfId="1061" xr:uid="{1D6E0493-B1E4-42DF-A22C-31B7EDD9DEC7}"/>
    <cellStyle name="Navadno 11 2 4" xfId="1062" xr:uid="{41C371C0-5CA9-49EB-8FB2-221F6EDE9AD7}"/>
    <cellStyle name="Navadno 11 2 4 2" xfId="1063" xr:uid="{CE9A9869-BEC5-4F5B-B4E2-50A2FE54CB4D}"/>
    <cellStyle name="Navadno 11 2 5" xfId="1064" xr:uid="{6B10FA94-4438-4A9F-9D7E-9E8A4699D531}"/>
    <cellStyle name="Navadno 11 3" xfId="1065" xr:uid="{1D49BE50-6171-4B63-A310-2B770A78C106}"/>
    <cellStyle name="Navadno 11 3 2" xfId="1066" xr:uid="{1D3B0BAE-33D5-4F41-9B69-1E3AD9B17A80}"/>
    <cellStyle name="Navadno 11 3 2 2" xfId="1067" xr:uid="{EE252675-6396-4B96-835C-DE2E41A3DBAD}"/>
    <cellStyle name="Navadno 11 3 2 2 2" xfId="1068" xr:uid="{85010017-8486-489B-9A49-1047D7940B29}"/>
    <cellStyle name="Navadno 11 3 2 2 2 2" xfId="1069" xr:uid="{4761E77B-E301-4448-9723-2E74F2C8691F}"/>
    <cellStyle name="Navadno 11 3 2 2 3" xfId="1070" xr:uid="{E83B34BD-C8A0-48A6-ACCC-02E629779E3B}"/>
    <cellStyle name="Navadno 11 3 2 3" xfId="1071" xr:uid="{7CBE3A3F-DF93-47BC-8BDB-5AEEA7C4AA42}"/>
    <cellStyle name="Navadno 11 3 2 3 2" xfId="1072" xr:uid="{7D44B689-0DB3-442B-8E69-9EF005052D45}"/>
    <cellStyle name="Navadno 11 3 2 4" xfId="1073" xr:uid="{EB39E6C7-913F-45C2-92BC-FAB74FD55FE5}"/>
    <cellStyle name="Navadno 11 3 3" xfId="1074" xr:uid="{8ABC6ECC-1DA5-49BA-98FA-8A404D39E76F}"/>
    <cellStyle name="Navadno 11 3 3 2" xfId="1075" xr:uid="{6137F303-54E8-4CE8-A30C-09C9CBB2064C}"/>
    <cellStyle name="Navadno 11 3 3 2 2" xfId="1076" xr:uid="{41788083-28A8-42C7-B1E6-B824F20D9B31}"/>
    <cellStyle name="Navadno 11 3 3 3" xfId="1077" xr:uid="{D921FEE0-9910-47E3-8AEC-EFF43D859D5B}"/>
    <cellStyle name="Navadno 11 3 4" xfId="1078" xr:uid="{CFF6EE34-977E-4ED6-8270-78CB4BFF3783}"/>
    <cellStyle name="Navadno 11 3 4 2" xfId="1079" xr:uid="{373A9A0D-020D-45BE-8D00-EFC7D1F55E32}"/>
    <cellStyle name="Navadno 11 3 5" xfId="1080" xr:uid="{4F841130-C7D9-4EC4-8273-1CBB965ABCBB}"/>
    <cellStyle name="Navadno 11 4" xfId="1081" xr:uid="{85AD931A-8BA8-4E8F-B09E-F4ABB158B08A}"/>
    <cellStyle name="Navadno 11 5" xfId="1082" xr:uid="{96D05096-0AB5-4DD7-9DA2-CD21A4230162}"/>
    <cellStyle name="Navadno 12" xfId="1083" xr:uid="{A4E4EF46-346D-4817-B12F-2CE6588C560C}"/>
    <cellStyle name="Navadno 12 2" xfId="1084" xr:uid="{20466BE7-C2A8-4231-81A9-53398FEFB24E}"/>
    <cellStyle name="Navadno 12 2 2" xfId="1085" xr:uid="{19C72A20-A5FB-4800-9756-E3E3990C2469}"/>
    <cellStyle name="Navadno 12 2 2 2" xfId="1086" xr:uid="{DDB7180A-1D84-4125-AA43-E74433E2E40C}"/>
    <cellStyle name="Navadno 12 2 2 2 2" xfId="1087" xr:uid="{8279E135-8820-4A71-8B14-92B59B77CB4C}"/>
    <cellStyle name="Navadno 12 2 2 2 2 2" xfId="1088" xr:uid="{451D4A38-7FF0-46D6-B6BB-DA53D1995F48}"/>
    <cellStyle name="Navadno 12 2 2 2 3" xfId="1089" xr:uid="{B397922A-1F22-4E29-9186-956A41AE1E41}"/>
    <cellStyle name="Navadno 12 2 2 3" xfId="1090" xr:uid="{070A441A-F9CC-4FB3-BB11-32902AEEB440}"/>
    <cellStyle name="Navadno 12 2 2 3 2" xfId="1091" xr:uid="{FDE71A2D-1331-4763-AAAE-8C1A04969F6A}"/>
    <cellStyle name="Navadno 12 2 2 4" xfId="1092" xr:uid="{59931D12-CBC4-418F-ADBA-82C1E747C7CB}"/>
    <cellStyle name="Navadno 12 2 3" xfId="1093" xr:uid="{5A9A9B65-D15A-4170-9537-DE54BB857EF9}"/>
    <cellStyle name="Navadno 12 2 3 2" xfId="1094" xr:uid="{8F74A6A1-FB77-49B3-84D3-1F50B76582C5}"/>
    <cellStyle name="Navadno 12 2 3 2 2" xfId="1095" xr:uid="{A0C4EF9F-1BF2-438D-BF84-7135F1FC0617}"/>
    <cellStyle name="Navadno 12 2 3 3" xfId="1096" xr:uid="{04341A22-478F-4F86-8523-BDB36944B12C}"/>
    <cellStyle name="Navadno 12 2 4" xfId="1097" xr:uid="{BF770F16-CD4B-4923-B227-5FE897D39964}"/>
    <cellStyle name="Navadno 12 2 4 2" xfId="1098" xr:uid="{5CD9A0F6-C204-421C-A740-FD864C9BFB57}"/>
    <cellStyle name="Navadno 12 2 5" xfId="1099" xr:uid="{A6FED68E-6BDE-4E5F-90CF-4ACD6C6764F3}"/>
    <cellStyle name="Navadno 12 3" xfId="1100" xr:uid="{61D22817-6C91-442E-B265-0C21D9F9C826}"/>
    <cellStyle name="Navadno 12 3 2" xfId="1101" xr:uid="{1C357F34-DD97-4211-94C8-923D7247E7C0}"/>
    <cellStyle name="Navadno 12 3 2 2" xfId="1102" xr:uid="{1E378F49-7B83-40DD-8732-310027D47426}"/>
    <cellStyle name="Navadno 12 3 2 2 2" xfId="1103" xr:uid="{F318C13B-0BA6-4490-8750-7D34DA3BF158}"/>
    <cellStyle name="Navadno 12 3 2 2 2 2" xfId="1104" xr:uid="{D3976660-1F64-4A71-B04B-4AB9F06E8013}"/>
    <cellStyle name="Navadno 12 3 2 2 3" xfId="1105" xr:uid="{979DEE04-57DC-45D7-B0DC-B45E15C6C1B6}"/>
    <cellStyle name="Navadno 12 3 2 3" xfId="1106" xr:uid="{8DEE6D26-A907-4E68-93F2-5515AD0840B0}"/>
    <cellStyle name="Navadno 12 3 2 3 2" xfId="1107" xr:uid="{B5C8F379-484A-4C7F-B9B5-915EF51A95D2}"/>
    <cellStyle name="Navadno 12 3 2 4" xfId="1108" xr:uid="{CE4863E2-6DAF-44D5-8482-B0FD784E542F}"/>
    <cellStyle name="Navadno 12 3 3" xfId="1109" xr:uid="{8021040B-51E0-453A-8CFB-93798840D04F}"/>
    <cellStyle name="Navadno 12 3 3 2" xfId="1110" xr:uid="{EE9A41D7-C14A-4751-BB99-86079411BF6D}"/>
    <cellStyle name="Navadno 12 3 3 2 2" xfId="1111" xr:uid="{F3EA16C9-4CB8-4516-BB67-3A322DE002CC}"/>
    <cellStyle name="Navadno 12 3 3 3" xfId="1112" xr:uid="{92427135-28BF-4D92-8D1B-612847240EA3}"/>
    <cellStyle name="Navadno 12 3 4" xfId="1113" xr:uid="{1F24B572-2346-47FC-B203-0E38776B872F}"/>
    <cellStyle name="Navadno 12 3 4 2" xfId="1114" xr:uid="{A5303A9C-E817-4AA8-B5A6-C18AC6F04614}"/>
    <cellStyle name="Navadno 12 3 5" xfId="1115" xr:uid="{3A315CA8-4134-4E82-A103-BF47BC6F088B}"/>
    <cellStyle name="Navadno 12 4" xfId="1116" xr:uid="{73CECF45-A71A-4E26-8C27-983BDFE44B9B}"/>
    <cellStyle name="Navadno 12 4 2" xfId="1117" xr:uid="{B82D2976-D826-4BCF-AA8C-6724C683539F}"/>
    <cellStyle name="Navadno 12 4 2 2" xfId="1118" xr:uid="{1C5A7FB5-CAFE-4250-9E56-4847E68A5481}"/>
    <cellStyle name="Navadno 12 4 2 2 2" xfId="1119" xr:uid="{C0A6456E-398D-4DE3-A998-B77798ED8396}"/>
    <cellStyle name="Navadno 12 4 2 3" xfId="1120" xr:uid="{76C6B3FE-94A4-4B9B-B307-118E032A97EE}"/>
    <cellStyle name="Navadno 12 4 3" xfId="1121" xr:uid="{9DABB486-6EE5-4EC8-8CD6-C85A4DC25EA4}"/>
    <cellStyle name="Navadno 12 4 3 2" xfId="1122" xr:uid="{0403D29C-D640-4646-A3C3-014B600FC6F6}"/>
    <cellStyle name="Navadno 12 4 4" xfId="1123" xr:uid="{EE8172D3-180D-48A2-B1D2-21A1FF4F11C8}"/>
    <cellStyle name="Navadno 12 5" xfId="1124" xr:uid="{AFA45D43-1B66-438E-A899-4DF394170393}"/>
    <cellStyle name="Navadno 12 5 2" xfId="1125" xr:uid="{F02FE8C8-F8C1-45D0-96F2-39E33A20D02F}"/>
    <cellStyle name="Navadno 12 5 2 2" xfId="1126" xr:uid="{4CA1507E-1939-486C-962E-770CB6A3EA99}"/>
    <cellStyle name="Navadno 12 5 2 2 2" xfId="1127" xr:uid="{86C6918A-05E2-4714-B2C2-2A1E0D3566FA}"/>
    <cellStyle name="Navadno 12 5 2 3" xfId="1128" xr:uid="{2B0C8735-9628-4B90-9152-3ABF1390F251}"/>
    <cellStyle name="Navadno 12 5 3" xfId="1129" xr:uid="{42662C29-B573-4348-8A5C-B90E3269AEE3}"/>
    <cellStyle name="Navadno 12 5 3 2" xfId="1130" xr:uid="{8BF0C753-B8EB-40C3-A456-12F8DFE176F0}"/>
    <cellStyle name="Navadno 12 5 4" xfId="1131" xr:uid="{64C630B9-15D3-4A78-9A59-F90A0AAB82C0}"/>
    <cellStyle name="Navadno 12 6" xfId="1132" xr:uid="{8B291089-9586-47D6-AB0E-5EE6053BA1C9}"/>
    <cellStyle name="Navadno 12 6 2" xfId="1133" xr:uid="{532CED02-E534-41A6-96E8-46AEED838387}"/>
    <cellStyle name="Navadno 12 6 2 2" xfId="1134" xr:uid="{E898BC13-B07A-418C-ADC1-4ED58996EE11}"/>
    <cellStyle name="Navadno 12 6 3" xfId="1135" xr:uid="{C4593A63-287D-45CA-9E44-0A811648CC3B}"/>
    <cellStyle name="Navadno 12 7" xfId="1136" xr:uid="{8C61D1DE-EAE8-46B7-A455-3D535049078B}"/>
    <cellStyle name="Navadno 12 7 2" xfId="1137" xr:uid="{DBED36BC-18AB-4326-8A07-F57AB32A9484}"/>
    <cellStyle name="Navadno 12 8" xfId="1138" xr:uid="{82A8CA82-1068-4DE3-A264-6B7D3B100062}"/>
    <cellStyle name="Navadno 12_SELNICA POPISI GOI ZBIR - FAZNO - z dopolnitvami marec 2013" xfId="1139" xr:uid="{3118750C-ACE8-46CB-8C55-87387B206C3D}"/>
    <cellStyle name="Navadno 13" xfId="1140" xr:uid="{6B52A5BC-443A-407B-B2BD-6A80D018BC46}"/>
    <cellStyle name="Navadno 13 2" xfId="1141" xr:uid="{05CE2661-47AC-428F-9250-7613B717DA8C}"/>
    <cellStyle name="Navadno 13 2 2" xfId="1142" xr:uid="{7D8AE233-7695-49AA-B80C-8699E46CA2A3}"/>
    <cellStyle name="Navadno 13 2 2 2" xfId="1143" xr:uid="{74DDD85A-18B5-4C11-9681-9EEEB53677C9}"/>
    <cellStyle name="Navadno 13 2 2 2 2" xfId="1144" xr:uid="{85045AA6-D157-40C3-8CF1-494DA9AF69A2}"/>
    <cellStyle name="Navadno 13 2 2 2 2 2" xfId="1145" xr:uid="{97BF1479-EEFD-450A-8D52-070C9689612A}"/>
    <cellStyle name="Navadno 13 2 2 2 3" xfId="1146" xr:uid="{E66B7235-7280-4E03-A982-E1BF26BFC1C1}"/>
    <cellStyle name="Navadno 13 2 2 3" xfId="1147" xr:uid="{B8B09DC5-7FF3-45C6-8AD6-6894092AB714}"/>
    <cellStyle name="Navadno 13 2 2 3 2" xfId="1148" xr:uid="{90568DC3-E52E-45D3-B4B6-D89832C3B6E3}"/>
    <cellStyle name="Navadno 13 2 2 4" xfId="1149" xr:uid="{7F2D6D5F-B89E-4D73-8BFD-0F5D936395AB}"/>
    <cellStyle name="Navadno 13 2 3" xfId="1150" xr:uid="{5724B3EA-3AE4-46C7-A677-0B6DDFF0F1B6}"/>
    <cellStyle name="Navadno 13 2 3 2" xfId="1151" xr:uid="{247B096D-20E3-4A1C-82A1-18698169BBE1}"/>
    <cellStyle name="Navadno 13 2 3 2 2" xfId="1152" xr:uid="{02E9328D-EC29-4BBF-A187-2E658DFC444F}"/>
    <cellStyle name="Navadno 13 2 3 3" xfId="1153" xr:uid="{15282B71-7BE3-44B7-B55C-304DDEB0EA51}"/>
    <cellStyle name="Navadno 13 2 4" xfId="1154" xr:uid="{A74E45D3-FE08-4CB0-9DCD-4665A978FC07}"/>
    <cellStyle name="Navadno 13 2 4 2" xfId="1155" xr:uid="{199B1993-A37D-4DE7-BF42-61D101379164}"/>
    <cellStyle name="Navadno 13 2 5" xfId="1156" xr:uid="{DF3E361A-F9CD-47F1-86C0-69BCE71A101D}"/>
    <cellStyle name="Navadno 13 3" xfId="1157" xr:uid="{EE142E96-F859-4657-8D60-43B1AAA48849}"/>
    <cellStyle name="Navadno 13 3 2" xfId="1158" xr:uid="{D957C732-B36C-42A7-B91A-2B8F864210A2}"/>
    <cellStyle name="Navadno 13 3 2 2" xfId="1159" xr:uid="{1FFE1B7B-DA88-42BE-AF2E-7F2AB6E28C34}"/>
    <cellStyle name="Navadno 13 3 2 2 2" xfId="1160" xr:uid="{C4B403E5-91A1-4983-A55E-1786AC69A6EC}"/>
    <cellStyle name="Navadno 13 3 2 2 2 2" xfId="1161" xr:uid="{138C448B-3262-4FEF-BDA0-8FE26E8581FC}"/>
    <cellStyle name="Navadno 13 3 2 2 3" xfId="1162" xr:uid="{AE1BB8E8-E1CE-449A-85B9-C74ACD5F1283}"/>
    <cellStyle name="Navadno 13 3 2 3" xfId="1163" xr:uid="{C7ABCB91-674F-403E-A169-C136B6BEC75D}"/>
    <cellStyle name="Navadno 13 3 2 3 2" xfId="1164" xr:uid="{22F17B76-6481-4CB4-9F91-8F5B5C43993E}"/>
    <cellStyle name="Navadno 13 3 2 4" xfId="1165" xr:uid="{404AEB49-EF1C-422A-99B3-81A616A1B85F}"/>
    <cellStyle name="Navadno 13 3 3" xfId="1166" xr:uid="{9F02FBF7-EAE5-47CB-A941-E5729C507CC0}"/>
    <cellStyle name="Navadno 13 3 3 2" xfId="1167" xr:uid="{08DAD1B8-A615-4A08-82B8-61FCFBC5E85F}"/>
    <cellStyle name="Navadno 13 3 3 2 2" xfId="1168" xr:uid="{49DEEBCA-0A1C-464F-86BC-7F200B3262CA}"/>
    <cellStyle name="Navadno 13 3 3 3" xfId="1169" xr:uid="{A61116E2-10F8-4D8C-8B63-1D4A4E89F2D3}"/>
    <cellStyle name="Navadno 13 3 4" xfId="1170" xr:uid="{F61F711F-A458-4FBC-AFDB-381FC52E3E5E}"/>
    <cellStyle name="Navadno 13 3 4 2" xfId="1171" xr:uid="{02B6F9AE-6908-42B8-8C71-97A1AA95B34B}"/>
    <cellStyle name="Navadno 13 3 5" xfId="1172" xr:uid="{D8A4826D-6EE6-4FC3-9E30-02B568BE0CC9}"/>
    <cellStyle name="Navadno 14" xfId="1173" xr:uid="{DD99B095-3B44-4C8D-A617-E4233F9651D0}"/>
    <cellStyle name="Navadno 14 2" xfId="1174" xr:uid="{9C804D26-0B79-4AC1-929C-247C10003798}"/>
    <cellStyle name="Navadno 14 2 2" xfId="1175" xr:uid="{0BEA58EB-2E5F-4ADA-8C44-744E356B36D8}"/>
    <cellStyle name="Navadno 14 2 2 2" xfId="1176" xr:uid="{B481C72A-CD95-4406-9A8B-F016AD4175F3}"/>
    <cellStyle name="Navadno 14 2 2 2 2" xfId="1177" xr:uid="{C4C496AA-DA74-4854-B46D-A9DFCC613BC8}"/>
    <cellStyle name="Navadno 14 2 2 2 2 2" xfId="1178" xr:uid="{44C0AA4C-D1FE-4BFF-8ED4-6771D5AF87E4}"/>
    <cellStyle name="Navadno 14 2 2 2 3" xfId="1179" xr:uid="{CC776AB3-2288-4AEB-8ECC-019963A946F6}"/>
    <cellStyle name="Navadno 14 2 2 3" xfId="1180" xr:uid="{B00416C5-0974-4D1D-A6D2-829C90CBF718}"/>
    <cellStyle name="Navadno 14 2 2 3 2" xfId="1181" xr:uid="{F338E5EB-6115-4F27-8DBB-A1E364767721}"/>
    <cellStyle name="Navadno 14 2 2 4" xfId="1182" xr:uid="{08427D51-4F28-466B-ACE6-FE25108E23EC}"/>
    <cellStyle name="Navadno 14 2 3" xfId="1183" xr:uid="{1ED83770-342F-42E4-BFE1-93B2FED29995}"/>
    <cellStyle name="Navadno 14 2 3 2" xfId="1184" xr:uid="{5FB032F9-B2CD-475E-97EA-1FD348BA32A7}"/>
    <cellStyle name="Navadno 14 2 3 2 2" xfId="1185" xr:uid="{E4B150F8-0B4E-47F1-85D1-E474E1ACD4F3}"/>
    <cellStyle name="Navadno 14 2 3 3" xfId="1186" xr:uid="{3F0FF570-7F73-4610-A3CB-105203DD1ACA}"/>
    <cellStyle name="Navadno 14 2 4" xfId="1187" xr:uid="{3B9B6AB0-DE06-4BE5-9FB3-94F99008277F}"/>
    <cellStyle name="Navadno 14 2 4 2" xfId="1188" xr:uid="{19B8C619-ACB2-4182-92A1-62E5C9AB30D2}"/>
    <cellStyle name="Navadno 14 2 5" xfId="1189" xr:uid="{9BF7F52B-3F3C-42D9-A5F6-48EEDE64BCA2}"/>
    <cellStyle name="Navadno 14 3" xfId="1190" xr:uid="{501F3A37-889C-42EE-91E5-9D8CD167B94B}"/>
    <cellStyle name="Navadno 14 3 2" xfId="1191" xr:uid="{49A56189-6477-48FC-9D39-F0EBBA6D2006}"/>
    <cellStyle name="Navadno 14 3 2 2" xfId="1192" xr:uid="{38FF240B-C1BB-4752-B727-92EBE014C32E}"/>
    <cellStyle name="Navadno 14 3 2 2 2" xfId="1193" xr:uid="{94117721-DB76-4911-9A77-79D19A0354A1}"/>
    <cellStyle name="Navadno 14 3 2 2 2 2" xfId="1194" xr:uid="{34A57051-2190-4625-AB41-9AB76BE7541C}"/>
    <cellStyle name="Navadno 14 3 2 2 3" xfId="1195" xr:uid="{7A7FEFD6-041A-4206-961D-4C12F217B921}"/>
    <cellStyle name="Navadno 14 3 2 3" xfId="1196" xr:uid="{403B2B61-2FB1-43CA-8626-C985B140C5C0}"/>
    <cellStyle name="Navadno 14 3 2 3 2" xfId="1197" xr:uid="{944CFD6A-1866-4495-84EA-27BC8E024754}"/>
    <cellStyle name="Navadno 14 3 2 4" xfId="1198" xr:uid="{6614CBDE-1442-41F7-A0E5-A606A36E976E}"/>
    <cellStyle name="Navadno 14 3 3" xfId="1199" xr:uid="{1A4A9DAB-3D08-4570-90EC-CD5529A31EE6}"/>
    <cellStyle name="Navadno 14 3 3 2" xfId="1200" xr:uid="{3BFFD095-4C71-4ED4-BC9C-A58C23A3C96D}"/>
    <cellStyle name="Navadno 14 3 3 2 2" xfId="1201" xr:uid="{91BB4BF2-5641-467D-AEDE-7B0FC69E084D}"/>
    <cellStyle name="Navadno 14 3 3 3" xfId="1202" xr:uid="{3DED9351-B999-436B-A0D1-EA9FBE97A2C0}"/>
    <cellStyle name="Navadno 14 3 4" xfId="1203" xr:uid="{497CFB96-3FC8-49D0-BE6D-701FED9381BD}"/>
    <cellStyle name="Navadno 14 3 4 2" xfId="1204" xr:uid="{36A97618-2AC9-4D73-ABC0-DBF2CAA24A6D}"/>
    <cellStyle name="Navadno 14 3 5" xfId="1205" xr:uid="{25A5428D-7C5D-4032-B73E-789DA11969CF}"/>
    <cellStyle name="Navadno 15" xfId="1206" xr:uid="{761BEBDC-8E85-43F9-A84A-984E8AC91B7A}"/>
    <cellStyle name="Navadno 15 2" xfId="1207" xr:uid="{6A4122DA-6C8B-4ADD-B367-D70D35A85B4E}"/>
    <cellStyle name="Navadno 15 2 2" xfId="1208" xr:uid="{6FF1C49A-0C0F-4586-8271-FE3476F0FDA7}"/>
    <cellStyle name="Navadno 15 2 2 2" xfId="1209" xr:uid="{EDCA3547-7556-4080-A8FA-4297B6697F8C}"/>
    <cellStyle name="Navadno 15 2 2 2 2" xfId="1210" xr:uid="{7DA471EF-E798-48DF-868E-7922396BCD1F}"/>
    <cellStyle name="Navadno 15 2 2 2 2 2" xfId="1211" xr:uid="{4A8288F8-C773-44C9-B8A1-2B35598545D8}"/>
    <cellStyle name="Navadno 15 2 2 2 3" xfId="1212" xr:uid="{18C1B9E9-A01B-4B57-AAEC-A3A60558D3AA}"/>
    <cellStyle name="Navadno 15 2 2 3" xfId="1213" xr:uid="{024897C5-AB48-4965-BED0-FCEF5D66FB67}"/>
    <cellStyle name="Navadno 15 2 2 3 2" xfId="1214" xr:uid="{DEFBB9BB-2DB1-44B6-8738-CF8789D7CC50}"/>
    <cellStyle name="Navadno 15 2 2 4" xfId="1215" xr:uid="{236D77DE-9A3C-4808-BB2B-AB2017934A6C}"/>
    <cellStyle name="Navadno 15 2 3" xfId="1216" xr:uid="{2A32644E-F8BB-4394-AADE-B95DDDC8C015}"/>
    <cellStyle name="Navadno 15 2 3 2" xfId="1217" xr:uid="{41A0A984-B69F-4A30-90D9-FFB50DD057CD}"/>
    <cellStyle name="Navadno 15 2 3 2 2" xfId="1218" xr:uid="{CE316A1F-9C89-4293-A3E3-7CB7AB1B8190}"/>
    <cellStyle name="Navadno 15 2 3 3" xfId="1219" xr:uid="{1B2295B6-1C02-4BE1-A897-1C2B0337E931}"/>
    <cellStyle name="Navadno 15 2 4" xfId="1220" xr:uid="{40F359B0-EC55-4F18-98CD-8BCD4F145A16}"/>
    <cellStyle name="Navadno 15 2 4 2" xfId="1221" xr:uid="{2E2AD9F3-7FB3-4BA6-8804-099F5226194A}"/>
    <cellStyle name="Navadno 15 2 5" xfId="1222" xr:uid="{C154616D-FCD8-4E85-8754-7572B64C619D}"/>
    <cellStyle name="Navadno 15 2 6" xfId="4513" xr:uid="{F0F4E760-7161-4032-B57F-C9D570030C54}"/>
    <cellStyle name="Navadno 15 3" xfId="1223" xr:uid="{5D76B338-F95E-4412-9671-C16D0B1967C1}"/>
    <cellStyle name="Navadno 15 3 2" xfId="1224" xr:uid="{F85CA259-AAE5-4C4F-B2A7-123483E027EE}"/>
    <cellStyle name="Navadno 15 3 2 2" xfId="1225" xr:uid="{F3DDD472-D384-47F4-9E7C-F4579A2D02A6}"/>
    <cellStyle name="Navadno 15 3 2 2 2" xfId="1226" xr:uid="{18E081A6-53E2-4CA3-9A56-9386C75B11D5}"/>
    <cellStyle name="Navadno 15 3 2 2 2 2" xfId="1227" xr:uid="{1D744332-CC66-4E4D-9749-D948A7739B53}"/>
    <cellStyle name="Navadno 15 3 2 2 3" xfId="1228" xr:uid="{438DC97E-BB18-4E98-A603-6E4B24818F62}"/>
    <cellStyle name="Navadno 15 3 2 3" xfId="1229" xr:uid="{C0F0B5C5-0D1F-4B9B-A46A-097CBEF846F9}"/>
    <cellStyle name="Navadno 15 3 2 3 2" xfId="1230" xr:uid="{41FFA88C-4214-4B48-A91D-B761C6F90A98}"/>
    <cellStyle name="Navadno 15 3 2 4" xfId="1231" xr:uid="{E12CC409-182F-423A-BAC9-547479442523}"/>
    <cellStyle name="Navadno 15 3 3" xfId="1232" xr:uid="{9E45608F-34E5-4045-8044-C7AE886B1B6E}"/>
    <cellStyle name="Navadno 15 3 3 2" xfId="1233" xr:uid="{B7C92C15-8CAB-4FE3-8ECA-6A694D131020}"/>
    <cellStyle name="Navadno 15 3 3 2 2" xfId="1234" xr:uid="{8F03566B-E563-4B17-8C4D-DE1FC3D9B4B9}"/>
    <cellStyle name="Navadno 15 3 3 3" xfId="1235" xr:uid="{6BDF1F27-336D-4951-9055-5081BB36CFC1}"/>
    <cellStyle name="Navadno 15 3 4" xfId="1236" xr:uid="{FBDFD442-2EDC-494B-A5E4-8B45AD98795B}"/>
    <cellStyle name="Navadno 15 3 4 2" xfId="1237" xr:uid="{7FDB60FC-0A99-4409-91F7-59F656DD8326}"/>
    <cellStyle name="Navadno 15 3 5" xfId="1238" xr:uid="{3F70ADE8-EFBC-426E-8563-821476C2716E}"/>
    <cellStyle name="Navadno 15 4" xfId="1239" xr:uid="{F275977B-DDCC-4390-96E5-00404C6DA6F5}"/>
    <cellStyle name="Navadno 15 4 2" xfId="1240" xr:uid="{89200ABB-091D-4CB6-AAB6-98C4D1EBC0DF}"/>
    <cellStyle name="Navadno 16" xfId="1241" xr:uid="{0381F849-1B1B-4703-AF8C-CBDD96A3CEFA}"/>
    <cellStyle name="Navadno 16 2" xfId="1242" xr:uid="{507ECBC6-56DD-440E-9018-A567B9160347}"/>
    <cellStyle name="Navadno 16 2 2" xfId="1243" xr:uid="{E2B45170-8480-42A1-9E23-6C605F18CFEB}"/>
    <cellStyle name="Navadno 16 2 2 2" xfId="1244" xr:uid="{54B1E0DE-C09F-417E-A9CA-A1076DE7C265}"/>
    <cellStyle name="Navadno 16 2 2 2 2" xfId="1245" xr:uid="{94CF5FDD-A7DF-429F-9F50-CB854A4CCBA2}"/>
    <cellStyle name="Navadno 16 2 2 2 2 2" xfId="1246" xr:uid="{8E56902B-B372-4944-AF84-EC4E44C5071E}"/>
    <cellStyle name="Navadno 16 2 2 2 3" xfId="1247" xr:uid="{9970BF28-6DB2-466F-A04E-47AE42ACA46D}"/>
    <cellStyle name="Navadno 16 2 2 3" xfId="1248" xr:uid="{B0D8799C-C70D-4088-B609-929DD7871CF8}"/>
    <cellStyle name="Navadno 16 2 2 3 2" xfId="1249" xr:uid="{7D3640A2-96AE-4DF1-9F95-5D5F7564CA37}"/>
    <cellStyle name="Navadno 16 2 2 4" xfId="1250" xr:uid="{84880EA8-AB56-4E12-B46D-26C9A3FC442E}"/>
    <cellStyle name="Navadno 16 2 3" xfId="1251" xr:uid="{A5E8F7DA-7C2A-4F7B-9B44-93C4FE502223}"/>
    <cellStyle name="Navadno 16 2 3 2" xfId="1252" xr:uid="{A80E0BA1-2E8C-4596-A4B6-B3F05E5FF0FC}"/>
    <cellStyle name="Navadno 16 2 3 2 2" xfId="1253" xr:uid="{BCAA2B71-414C-4E67-B311-2A40ADEE7FEC}"/>
    <cellStyle name="Navadno 16 2 3 3" xfId="1254" xr:uid="{BBE7C04B-AE64-4AC5-8158-C7AC6C124159}"/>
    <cellStyle name="Navadno 16 2 4" xfId="1255" xr:uid="{2BA96AD4-6A2B-4893-B393-1784DA4DFB34}"/>
    <cellStyle name="Navadno 16 2 4 2" xfId="1256" xr:uid="{CE707B01-0F9B-4982-BD4D-520E424A023D}"/>
    <cellStyle name="Navadno 16 2 5" xfId="1257" xr:uid="{EEF04903-77DE-4211-85A4-509B4A9E0CB1}"/>
    <cellStyle name="Navadno 16 3" xfId="1258" xr:uid="{743A6EE0-3CCF-4FA4-8636-9E7C8E163776}"/>
    <cellStyle name="Navadno 16 3 2" xfId="1259" xr:uid="{C8C7DB00-08E2-42D3-ABB7-6A41399E38D0}"/>
    <cellStyle name="Navadno 16 3 2 2" xfId="1260" xr:uid="{7E60E651-3246-4E9A-9AEF-04EAC239CBC9}"/>
    <cellStyle name="Navadno 16 3 2 2 2" xfId="1261" xr:uid="{0B359DAE-1F37-4E0D-9BD9-A971B25EF168}"/>
    <cellStyle name="Navadno 16 3 2 2 2 2" xfId="1262" xr:uid="{8F656778-987E-4391-88B3-79114EEF274D}"/>
    <cellStyle name="Navadno 16 3 2 2 3" xfId="1263" xr:uid="{3B62DB2A-10BC-4716-BE9A-77A09892FEDB}"/>
    <cellStyle name="Navadno 16 3 2 3" xfId="1264" xr:uid="{739655F2-E767-403D-92C3-711EAC9977C7}"/>
    <cellStyle name="Navadno 16 3 2 3 2" xfId="1265" xr:uid="{0F643B12-543F-4226-B91E-15222D184CFD}"/>
    <cellStyle name="Navadno 16 3 2 4" xfId="1266" xr:uid="{EF77A655-C522-4022-8866-79F6A4930F4A}"/>
    <cellStyle name="Navadno 16 3 3" xfId="1267" xr:uid="{6A161611-F1D1-434A-A01B-107C0171A7CC}"/>
    <cellStyle name="Navadno 16 3 3 2" xfId="1268" xr:uid="{E51B1942-553E-4182-BB6A-EE3269938377}"/>
    <cellStyle name="Navadno 16 3 3 2 2" xfId="1269" xr:uid="{52D5A5C2-A4FE-42E4-89DC-D116BB0C4EF0}"/>
    <cellStyle name="Navadno 16 3 3 3" xfId="1270" xr:uid="{136A48D5-3C98-425D-9F88-0773D7016FCF}"/>
    <cellStyle name="Navadno 16 3 4" xfId="1271" xr:uid="{C921D334-AACB-4ABF-AB49-3DEEC5B9570E}"/>
    <cellStyle name="Navadno 16 3 4 2" xfId="1272" xr:uid="{E3153E28-6233-49AE-B4E7-8BF52CC6699F}"/>
    <cellStyle name="Navadno 16 3 5" xfId="1273" xr:uid="{29A6F704-4DBD-4552-9EA2-FC4D9DAF9181}"/>
    <cellStyle name="Navadno 17" xfId="1274" xr:uid="{F8CBC729-758E-45AA-ACE8-8F0A854ED3A1}"/>
    <cellStyle name="Navadno 17 2" xfId="1275" xr:uid="{1345785F-487F-4A32-9A2C-96A4AA9C71B3}"/>
    <cellStyle name="Navadno 17 2 2" xfId="1276" xr:uid="{1867E47E-C505-4269-A142-034417BC0C6F}"/>
    <cellStyle name="Navadno 17 2 2 2" xfId="1277" xr:uid="{152964D8-3F24-4883-AB35-FD62DAE1390F}"/>
    <cellStyle name="Navadno 17 2 2 2 2" xfId="1278" xr:uid="{E876B85A-B0B1-4301-88CA-ADE623B2A923}"/>
    <cellStyle name="Navadno 17 2 2 2 2 2" xfId="1279" xr:uid="{87C55BD6-6787-4E37-8609-C2D914684567}"/>
    <cellStyle name="Navadno 17 2 2 2 3" xfId="1280" xr:uid="{6A009EDD-D10E-4A8B-B348-5C9A0C55100A}"/>
    <cellStyle name="Navadno 17 2 2 3" xfId="1281" xr:uid="{F3A4C9B8-54ED-43AC-B2E6-E5076D30E941}"/>
    <cellStyle name="Navadno 17 2 2 3 2" xfId="1282" xr:uid="{0B6A05AC-6C7B-40F8-81D4-778BE5361879}"/>
    <cellStyle name="Navadno 17 2 2 4" xfId="1283" xr:uid="{EE1CA1C2-A152-4CFB-8951-BCBF4F109B86}"/>
    <cellStyle name="Navadno 17 2 3" xfId="1284" xr:uid="{EE0409F7-664A-4302-80E2-2F638D2DDCDC}"/>
    <cellStyle name="Navadno 17 2 3 2" xfId="1285" xr:uid="{7AF06554-66CF-4DBA-A5B1-2DF9C9D8FBBE}"/>
    <cellStyle name="Navadno 17 2 3 2 2" xfId="1286" xr:uid="{F2D428E0-5091-4F85-BDFB-64200042B0F2}"/>
    <cellStyle name="Navadno 17 2 3 3" xfId="1287" xr:uid="{2B90415E-5B50-4126-8DC6-5ACDCA53AE89}"/>
    <cellStyle name="Navadno 17 2 4" xfId="1288" xr:uid="{C0A46422-3C85-435C-8DB0-6511A308F747}"/>
    <cellStyle name="Navadno 17 2 4 2" xfId="1289" xr:uid="{7DC5D430-FBC3-409F-A029-C5600B5BBE20}"/>
    <cellStyle name="Navadno 17 2 5" xfId="1290" xr:uid="{9B726F47-E0ED-4E29-9C3C-6B42476C9A34}"/>
    <cellStyle name="Navadno 17 3" xfId="1291" xr:uid="{458F366C-EBCA-4DFE-8CE4-E9D0D6499E27}"/>
    <cellStyle name="Navadno 17 3 2" xfId="1292" xr:uid="{A46611FC-4B04-4CD4-AE0C-B8041F059A35}"/>
    <cellStyle name="Navadno 17 3 2 2" xfId="1293" xr:uid="{44264F29-127E-4F33-BD29-5C1FA4FD7BBB}"/>
    <cellStyle name="Navadno 17 3 2 2 2" xfId="1294" xr:uid="{3947EFAA-BAAE-48CE-B001-26741CB0FC39}"/>
    <cellStyle name="Navadno 17 3 2 2 2 2" xfId="1295" xr:uid="{50E4B014-7DAF-4D94-876F-7E7E37EE067A}"/>
    <cellStyle name="Navadno 17 3 2 2 3" xfId="1296" xr:uid="{6BE43F03-F9C3-4202-A802-1F9929602443}"/>
    <cellStyle name="Navadno 17 3 2 3" xfId="1297" xr:uid="{DBADA800-1078-4CED-8FB9-2D76B3BA5B8D}"/>
    <cellStyle name="Navadno 17 3 2 3 2" xfId="1298" xr:uid="{960A4C10-F349-4D19-8349-7DC0F48A2097}"/>
    <cellStyle name="Navadno 17 3 2 4" xfId="1299" xr:uid="{D778DC21-1715-4D5C-9C5A-CF6417D2FD1C}"/>
    <cellStyle name="Navadno 17 3 3" xfId="1300" xr:uid="{E0225894-BAAB-41E6-B850-F7A06E19AF71}"/>
    <cellStyle name="Navadno 17 3 3 2" xfId="1301" xr:uid="{14DCE296-8635-418D-B069-1BD6DDC52C47}"/>
    <cellStyle name="Navadno 17 3 3 2 2" xfId="1302" xr:uid="{463A4EC5-5474-468B-8968-003962732682}"/>
    <cellStyle name="Navadno 17 3 3 3" xfId="1303" xr:uid="{E679FC41-5605-4390-BF81-0D4DEF34BD9E}"/>
    <cellStyle name="Navadno 17 3 4" xfId="1304" xr:uid="{D744DC57-B12F-49BD-B8A2-A3F86DA9B158}"/>
    <cellStyle name="Navadno 17 3 4 2" xfId="1305" xr:uid="{CEE17A49-1789-4733-9B1F-DE8AAC15124F}"/>
    <cellStyle name="Navadno 17 3 5" xfId="1306" xr:uid="{46715065-4FCF-475A-A1EB-9A1EA6202AE7}"/>
    <cellStyle name="Navadno 18" xfId="1307" xr:uid="{E634CA79-468D-483B-B66F-970915D89826}"/>
    <cellStyle name="Navadno 18 2" xfId="1308" xr:uid="{73594215-CD4F-433E-A031-2A626835BBE9}"/>
    <cellStyle name="Navadno 18 2 2" xfId="1309" xr:uid="{416A94F7-9F22-4177-AF00-DCC7F530E7AF}"/>
    <cellStyle name="Navadno 18 2 2 2" xfId="1310" xr:uid="{5DB16CA4-5576-453C-815B-3F6D1DE3FCBF}"/>
    <cellStyle name="Navadno 18 2 2 2 2" xfId="1311" xr:uid="{0DC86E29-A04D-487B-89BA-FAC17D030D0B}"/>
    <cellStyle name="Navadno 18 2 2 2 2 2" xfId="1312" xr:uid="{560BD946-5BFD-402F-A47C-D8BD4AF239D9}"/>
    <cellStyle name="Navadno 18 2 2 2 3" xfId="1313" xr:uid="{3E2ECEAB-A82A-4349-92D0-F40726E643AC}"/>
    <cellStyle name="Navadno 18 2 2 3" xfId="1314" xr:uid="{3F3F99F4-26F7-42C7-9030-28C1AF999482}"/>
    <cellStyle name="Navadno 18 2 2 3 2" xfId="1315" xr:uid="{C74DBDCB-E1E0-4401-A433-3E6B4A8FCFB6}"/>
    <cellStyle name="Navadno 18 2 2 4" xfId="1316" xr:uid="{BD804F33-698A-420B-A632-A04E747185D9}"/>
    <cellStyle name="Navadno 18 2 3" xfId="1317" xr:uid="{1F983646-F5CC-4D9A-8EE2-6DA7C8D4EA60}"/>
    <cellStyle name="Navadno 18 2 3 2" xfId="1318" xr:uid="{D9C197B6-F7B7-417C-AB73-71CF4B3863AA}"/>
    <cellStyle name="Navadno 18 2 3 2 2" xfId="1319" xr:uid="{30FBA3E7-6CA4-4897-BEAC-3B84170A05CE}"/>
    <cellStyle name="Navadno 18 2 3 3" xfId="1320" xr:uid="{676E1DF9-27D1-40FF-9CDF-14370E9BA96C}"/>
    <cellStyle name="Navadno 18 2 4" xfId="1321" xr:uid="{0B11BEE0-2BBA-4A98-9866-2551021D52A6}"/>
    <cellStyle name="Navadno 18 2 4 2" xfId="1322" xr:uid="{F64AE27B-8FDC-4538-A62D-ED0737F22A60}"/>
    <cellStyle name="Navadno 18 2 5" xfId="1323" xr:uid="{A85BA90F-7953-4660-9B7E-1C9E7DC74446}"/>
    <cellStyle name="Navadno 18 3" xfId="1324" xr:uid="{A4265E34-E175-4CAE-801D-E52D973E54E0}"/>
    <cellStyle name="Navadno 18 3 2" xfId="1325" xr:uid="{8B248410-D5A4-4E2B-A1FB-5C09CE42A201}"/>
    <cellStyle name="Navadno 18 3 2 2" xfId="1326" xr:uid="{7461B10D-F145-4142-B8C3-2053C10323D5}"/>
    <cellStyle name="Navadno 18 3 2 2 2" xfId="1327" xr:uid="{52331934-4E2D-4253-B4B3-160A72A62A20}"/>
    <cellStyle name="Navadno 18 3 2 2 2 2" xfId="1328" xr:uid="{ECDED51B-607B-4BFC-929C-007ECD47ED64}"/>
    <cellStyle name="Navadno 18 3 2 2 3" xfId="1329" xr:uid="{F0893784-5003-4C34-894D-51C7C9653644}"/>
    <cellStyle name="Navadno 18 3 2 3" xfId="1330" xr:uid="{859765AC-362C-4551-8975-B4E7AC2C65FD}"/>
    <cellStyle name="Navadno 18 3 2 3 2" xfId="1331" xr:uid="{891CA30D-C33F-49A1-9E08-07AA633F2ADA}"/>
    <cellStyle name="Navadno 18 3 2 4" xfId="1332" xr:uid="{A5D0EF2F-5C20-4F9A-90AB-7FB560C7D2B0}"/>
    <cellStyle name="Navadno 18 3 3" xfId="1333" xr:uid="{B00E196B-08F4-411A-A990-BFEAE6D9016F}"/>
    <cellStyle name="Navadno 18 3 3 2" xfId="1334" xr:uid="{BB559F65-E6EB-4FF9-85B6-00E9C4E72B37}"/>
    <cellStyle name="Navadno 18 3 3 2 2" xfId="1335" xr:uid="{344C98E7-F7B6-4E41-858B-0FD7CF0EC7FE}"/>
    <cellStyle name="Navadno 18 3 3 3" xfId="1336" xr:uid="{4427329A-47E8-4B13-9C95-798426A0D8BC}"/>
    <cellStyle name="Navadno 18 3 4" xfId="1337" xr:uid="{8AC69CDD-C76E-4AE1-B399-6005901865B5}"/>
    <cellStyle name="Navadno 18 3 4 2" xfId="1338" xr:uid="{D1414730-A406-4562-A451-40773694D4D4}"/>
    <cellStyle name="Navadno 18 3 5" xfId="1339" xr:uid="{F99CCE30-8CCA-4EC3-8214-9A4D0A738DC6}"/>
    <cellStyle name="Navadno 19" xfId="1340" xr:uid="{9D93126E-443E-4BF5-A72A-D7CE6464B0EB}"/>
    <cellStyle name="Navadno 19 2" xfId="1341" xr:uid="{34D25052-C8EC-4F3E-9873-A22CCAA484EC}"/>
    <cellStyle name="Navadno 19 2 2" xfId="1342" xr:uid="{0B91A5CC-20F3-451A-A77C-8B5D4996F37C}"/>
    <cellStyle name="Navadno 19 2 2 2" xfId="1343" xr:uid="{C6F6AA77-E973-4B53-9153-AC59495C6FB7}"/>
    <cellStyle name="Navadno 19 2 2 2 2" xfId="1344" xr:uid="{0C752EB1-36BD-445F-B4D5-D10B0341914B}"/>
    <cellStyle name="Navadno 19 2 2 2 2 2" xfId="1345" xr:uid="{B76A05FF-A47F-41E9-9F14-D5AD487D1F70}"/>
    <cellStyle name="Navadno 19 2 2 2 3" xfId="1346" xr:uid="{5C219158-E21D-473F-B5EB-2477B990459C}"/>
    <cellStyle name="Navadno 19 2 2 3" xfId="1347" xr:uid="{FDADFD1E-0A36-408A-B2F7-AA971FA0DDE4}"/>
    <cellStyle name="Navadno 19 2 2 3 2" xfId="1348" xr:uid="{7E4B3919-ED1C-4897-9574-BAD9B36808F5}"/>
    <cellStyle name="Navadno 19 2 2 4" xfId="1349" xr:uid="{AA6B1139-9DE0-499B-97CB-9FC619B03AC3}"/>
    <cellStyle name="Navadno 19 2 3" xfId="1350" xr:uid="{4DC024A7-2346-46A8-ADB4-CB6DB289D82D}"/>
    <cellStyle name="Navadno 19 2 3 2" xfId="1351" xr:uid="{DEF75322-5683-4FEA-8DF0-FD28A4980134}"/>
    <cellStyle name="Navadno 19 2 3 2 2" xfId="1352" xr:uid="{24CBE032-76AA-40A3-8650-F8EA2A8396EC}"/>
    <cellStyle name="Navadno 19 2 3 3" xfId="1353" xr:uid="{A6488A54-4A9A-4C8F-A692-7117B5EDAE83}"/>
    <cellStyle name="Navadno 19 2 4" xfId="1354" xr:uid="{BDD69D89-F613-4BB0-BD0C-39CFD89F10A2}"/>
    <cellStyle name="Navadno 19 2 4 2" xfId="1355" xr:uid="{028E1BC1-7EDF-4148-955B-C10B7431B0D5}"/>
    <cellStyle name="Navadno 19 2 5" xfId="1356" xr:uid="{7543595A-61B4-4797-B40E-6A9427469862}"/>
    <cellStyle name="Navadno 19 3" xfId="1357" xr:uid="{77B38836-4D26-47AA-B15D-CACA93BD7253}"/>
    <cellStyle name="Navadno 19 3 2" xfId="1358" xr:uid="{603294FC-8C08-4097-9A92-3398F0EB80FD}"/>
    <cellStyle name="Navadno 19 3 2 2" xfId="1359" xr:uid="{19B7E534-B3FA-4D68-92DF-E6EDD02660F3}"/>
    <cellStyle name="Navadno 19 3 2 2 2" xfId="1360" xr:uid="{7625A968-F0B9-4CC3-BA84-F52B5B3F313A}"/>
    <cellStyle name="Navadno 19 3 2 2 2 2" xfId="1361" xr:uid="{8BDC32A3-C804-445A-9EE6-198E7E56C651}"/>
    <cellStyle name="Navadno 19 3 2 2 3" xfId="1362" xr:uid="{DD772C6B-3067-42B1-ACC8-CB692CD30E83}"/>
    <cellStyle name="Navadno 19 3 2 3" xfId="1363" xr:uid="{45002D58-1DDD-4240-A3C6-7C3D865EBAD5}"/>
    <cellStyle name="Navadno 19 3 2 3 2" xfId="1364" xr:uid="{6D8E0CA9-4CAF-494F-8814-F79EC8CF659E}"/>
    <cellStyle name="Navadno 19 3 2 4" xfId="1365" xr:uid="{4C41BF1F-B578-4BD4-942F-603A638D8D1B}"/>
    <cellStyle name="Navadno 19 3 3" xfId="1366" xr:uid="{8A16874E-73A0-46A0-BE1A-F9BBD4473BB5}"/>
    <cellStyle name="Navadno 19 3 3 2" xfId="1367" xr:uid="{F428563F-5305-48B8-A37C-B633697CFC6E}"/>
    <cellStyle name="Navadno 19 3 3 2 2" xfId="1368" xr:uid="{7AA69539-C718-4162-BFFF-51E223AFD0E7}"/>
    <cellStyle name="Navadno 19 3 3 3" xfId="1369" xr:uid="{255E8961-3899-48DE-A485-77E8ECBE2806}"/>
    <cellStyle name="Navadno 19 3 4" xfId="1370" xr:uid="{604F7A04-0192-401E-A5DC-8FB1B0351F81}"/>
    <cellStyle name="Navadno 19 3 4 2" xfId="1371" xr:uid="{4BB7452A-AB45-42AA-97C7-C3ED1223D62E}"/>
    <cellStyle name="Navadno 19 3 5" xfId="1372" xr:uid="{C05CB75E-63EA-4BEC-8E06-154692C28873}"/>
    <cellStyle name="Navadno 2" xfId="1373" xr:uid="{E12719E0-A105-4C40-AC3F-162DC1652CC6}"/>
    <cellStyle name="Navadno 2 2" xfId="1374" xr:uid="{C96F1626-161A-4F5D-89C7-E62E4146275B}"/>
    <cellStyle name="Navadno 2 2 2" xfId="1375" xr:uid="{A126E43A-527E-4AE5-B3E6-FAFE031720B4}"/>
    <cellStyle name="Navadno 2 2 2 2" xfId="1376" xr:uid="{A84BD572-C572-456A-9279-C1EC25843A5F}"/>
    <cellStyle name="Navadno 2 2 2 3" xfId="1377" xr:uid="{7FA940A1-A687-49F9-9A3E-E595265E3386}"/>
    <cellStyle name="Navadno 2 2 2 3 2" xfId="1378" xr:uid="{14D7A9B1-5B16-4528-BFD2-0B0457B0AC5B}"/>
    <cellStyle name="Navadno 2 2 2 3 3" xfId="1379" xr:uid="{F52ED8F4-EF05-4F8B-AC47-50B9B7BF72C8}"/>
    <cellStyle name="Navadno 2 2 3" xfId="1380" xr:uid="{8FB3E5AA-5A2D-4A59-8256-28650DCF94ED}"/>
    <cellStyle name="Navadno 2 2 3 2" xfId="1381" xr:uid="{4561F1F7-0905-45B5-9107-75F22330D90D}"/>
    <cellStyle name="Navadno 2 2 4" xfId="1382" xr:uid="{A2B6FB59-BB91-4B6B-A1B9-A5E4A719C456}"/>
    <cellStyle name="Navadno 2 2 4 2" xfId="1383" xr:uid="{4AAEC375-5419-4991-9502-CBFB79A77C69}"/>
    <cellStyle name="Navadno 2 2 4 3" xfId="1384" xr:uid="{AADB69DE-E3A5-4D59-B04F-CB049ABDDDF7}"/>
    <cellStyle name="Navadno 2 3" xfId="1385" xr:uid="{D61CA0D1-DEB8-4E10-BA87-F4B470990493}"/>
    <cellStyle name="Navadno 2 3 2" xfId="1386" xr:uid="{100D8188-91D1-4F25-95F9-3A7E33EA476D}"/>
    <cellStyle name="Navadno 2 3 2 2" xfId="1387" xr:uid="{34AA947D-7F25-48E6-8A3B-B30781379721}"/>
    <cellStyle name="Navadno 2 3 2 3" xfId="1388" xr:uid="{8D63E474-AB96-4E4F-8346-8C8ACB8199C4}"/>
    <cellStyle name="Navadno 2 3 3" xfId="1389" xr:uid="{AA0E2965-37D8-4A28-A55B-A7E2D87466DD}"/>
    <cellStyle name="Navadno 2 3 4" xfId="1390" xr:uid="{11A3C3A5-FBD5-40C0-9062-309FB9540935}"/>
    <cellStyle name="Navadno 2 3 4 2" xfId="1391" xr:uid="{077E4067-5101-40B5-B775-31CD17E60D76}"/>
    <cellStyle name="Navadno 2 3 4 3" xfId="1392" xr:uid="{BEFDE939-471A-4E3B-BCD1-F785545C606D}"/>
    <cellStyle name="Navadno 2 4" xfId="1393" xr:uid="{65D5D54E-2D61-453C-90F6-0F5B54A85B0A}"/>
    <cellStyle name="Navadno 2 5" xfId="1394" xr:uid="{8F192229-5B11-4724-96A3-4F4A85E5CC43}"/>
    <cellStyle name="Navadno 2 5 2" xfId="1395" xr:uid="{D9230ECB-E866-4A2A-8704-C75E5CA8899C}"/>
    <cellStyle name="Navadno 2 5 3" xfId="1396" xr:uid="{C9B08B63-3228-4978-B135-4CB4A7C568A0}"/>
    <cellStyle name="Navadno 2 5 3 2" xfId="1397" xr:uid="{34659B2E-6CAD-4871-80C2-350FD677C00D}"/>
    <cellStyle name="Navadno 2 5 3 3" xfId="1398" xr:uid="{00DD36BF-3CFC-4336-9916-9DCBB4EEFB13}"/>
    <cellStyle name="Navadno 2 5 4" xfId="1399" xr:uid="{F1134ED3-EDE5-476A-86F3-266AD6594F24}"/>
    <cellStyle name="Navadno 2 5 4 2" xfId="1400" xr:uid="{70C85BE0-75DB-4797-9C88-F6E395025742}"/>
    <cellStyle name="Navadno 2 6" xfId="1401" xr:uid="{D60F2B0A-BE75-4108-9F76-9BBE75B87118}"/>
    <cellStyle name="Navadno 2 69" xfId="1402" xr:uid="{39627F86-BC6A-4B7F-888A-B6A096C71648}"/>
    <cellStyle name="Navadno 2 7" xfId="1403" xr:uid="{5DBCCA26-046F-4943-8563-A2BCA3E9C267}"/>
    <cellStyle name="Navadno 2 7 2" xfId="1404" xr:uid="{C3018CBF-4AE2-4A55-9F69-20E14A47A39B}"/>
    <cellStyle name="Navadno 2 7 3" xfId="1405" xr:uid="{DC826930-9D4E-45E7-ABA5-0E4DCE4A9FEB}"/>
    <cellStyle name="Navadno 20" xfId="1406" xr:uid="{8F94FB8D-F952-442A-A65B-F98A5361D8A4}"/>
    <cellStyle name="Navadno 20 2" xfId="1407" xr:uid="{66378412-1638-4AAA-BAA1-BB10B4567E68}"/>
    <cellStyle name="Navadno 20 2 2" xfId="1408" xr:uid="{091D0978-AFCE-40F5-8EBB-E4C801C1AD2E}"/>
    <cellStyle name="Navadno 20 2 2 2" xfId="1409" xr:uid="{7335C66B-9598-430C-91D6-3957F1C3F266}"/>
    <cellStyle name="Navadno 20 2 2 2 2" xfId="1410" xr:uid="{1362EEAB-142F-4C86-8477-505FEB88AF53}"/>
    <cellStyle name="Navadno 20 2 2 2 2 2" xfId="1411" xr:uid="{4CBDC46E-CE5E-4A1E-B0CC-C2D8AF14E84E}"/>
    <cellStyle name="Navadno 20 2 2 2 3" xfId="1412" xr:uid="{BC504E9E-2EB1-4916-89C5-86F5ED9B26E6}"/>
    <cellStyle name="Navadno 20 2 2 3" xfId="1413" xr:uid="{5961A19E-BAB9-46B0-AB97-A856150F5CD5}"/>
    <cellStyle name="Navadno 20 2 2 3 2" xfId="1414" xr:uid="{6DE87434-A761-473B-B2AE-7C8F1E29D61B}"/>
    <cellStyle name="Navadno 20 2 2 4" xfId="1415" xr:uid="{23F586E5-B7D3-4D51-ACED-7EC3DAAFF78D}"/>
    <cellStyle name="Navadno 20 2 3" xfId="1416" xr:uid="{170EC62D-48DC-4031-87B1-3B1B1AC1BB4C}"/>
    <cellStyle name="Navadno 20 2 3 2" xfId="1417" xr:uid="{56504866-F307-479F-A55C-C919FE7A0C0A}"/>
    <cellStyle name="Navadno 20 2 3 2 2" xfId="1418" xr:uid="{90304670-D7BD-41F1-9C7F-4E5A77BBE867}"/>
    <cellStyle name="Navadno 20 2 3 3" xfId="1419" xr:uid="{A821D969-901B-46D8-84FF-B7F01154CF50}"/>
    <cellStyle name="Navadno 20 2 4" xfId="1420" xr:uid="{951124BD-CD5B-4975-92A2-6786157B8E46}"/>
    <cellStyle name="Navadno 20 2 4 2" xfId="1421" xr:uid="{AC020B6A-EF07-44B2-AD10-B4CA54EFBD9A}"/>
    <cellStyle name="Navadno 20 2 5" xfId="1422" xr:uid="{1E4DFB9F-1D49-4A8A-B5CA-55C93108EAFC}"/>
    <cellStyle name="Navadno 20 3" xfId="1423" xr:uid="{132475D4-D2CB-470A-AAC3-89BA50171207}"/>
    <cellStyle name="Navadno 20 3 2" xfId="1424" xr:uid="{4763C4D7-1FC6-450B-A7CC-7595D7DACC79}"/>
    <cellStyle name="Navadno 20 3 2 2" xfId="1425" xr:uid="{4FE28DD4-B215-48CE-BB73-C480AD13AD99}"/>
    <cellStyle name="Navadno 20 3 2 2 2" xfId="1426" xr:uid="{DF0ECB1B-94AC-4F2F-8FBA-6298DBEF240B}"/>
    <cellStyle name="Navadno 20 3 2 2 2 2" xfId="1427" xr:uid="{C07CB459-E17F-4723-8B4C-D2C2EC2073F8}"/>
    <cellStyle name="Navadno 20 3 2 2 3" xfId="1428" xr:uid="{7C32FA2F-CA88-4F1E-AD58-7E659075F3D4}"/>
    <cellStyle name="Navadno 20 3 2 3" xfId="1429" xr:uid="{71F28E01-3A97-4C11-975C-AB71AF1F9B00}"/>
    <cellStyle name="Navadno 20 3 2 3 2" xfId="1430" xr:uid="{4C8C9E20-C3FE-4BF6-A185-4C3147651166}"/>
    <cellStyle name="Navadno 20 3 2 4" xfId="1431" xr:uid="{2FBD3BC6-ED7A-4350-87B4-F7F175829B1D}"/>
    <cellStyle name="Navadno 20 3 3" xfId="1432" xr:uid="{7713A21F-3D89-42CA-84CC-408A23016866}"/>
    <cellStyle name="Navadno 20 3 3 2" xfId="1433" xr:uid="{65A8C681-4E33-44AF-B204-0FA98B5F7FA8}"/>
    <cellStyle name="Navadno 20 3 3 2 2" xfId="1434" xr:uid="{4CBC3705-7FC7-48B3-9BD3-02C0DA32202A}"/>
    <cellStyle name="Navadno 20 3 3 3" xfId="1435" xr:uid="{163F9F42-BC61-44F5-B4CC-28653FC72F3A}"/>
    <cellStyle name="Navadno 20 3 4" xfId="1436" xr:uid="{60842566-4768-43E4-99F5-9F7CECC432A3}"/>
    <cellStyle name="Navadno 20 3 4 2" xfId="1437" xr:uid="{CF99338B-D39C-46A4-9E78-DA277A09674F}"/>
    <cellStyle name="Navadno 20 3 5" xfId="1438" xr:uid="{F106F675-05A4-4F6D-9887-DB1BDA1F390B}"/>
    <cellStyle name="Navadno 21" xfId="4508" xr:uid="{1519CAB1-0C47-4290-9CC9-122B762D26E0}"/>
    <cellStyle name="Navadno 22" xfId="4514" xr:uid="{3F6A4A81-A90F-47C2-AE24-210B538CA6BA}"/>
    <cellStyle name="Navadno 25 2" xfId="1439" xr:uid="{C5B34FD3-AD15-46E2-BE2F-345549C3480E}"/>
    <cellStyle name="Navadno 25 2 2" xfId="1440" xr:uid="{D28C2BC1-8E84-454A-9628-3DBA49D1C55C}"/>
    <cellStyle name="Navadno 25 2 2 2" xfId="1441" xr:uid="{46963FEE-2F75-4149-B11E-42DC8C1DEA9D}"/>
    <cellStyle name="Navadno 25 2 2 2 2" xfId="1442" xr:uid="{ECC2E515-9D6E-4A4E-90B9-8D47D1662BCF}"/>
    <cellStyle name="Navadno 25 2 2 2 2 2" xfId="1443" xr:uid="{E9794766-2FB1-4B18-8E3A-C27EEC27DF44}"/>
    <cellStyle name="Navadno 25 2 2 2 3" xfId="1444" xr:uid="{35DF0810-0096-46C2-951B-288328741464}"/>
    <cellStyle name="Navadno 25 2 2 3" xfId="1445" xr:uid="{11084FC8-499B-4266-A9FA-95D7C754E1CF}"/>
    <cellStyle name="Navadno 25 2 2 3 2" xfId="1446" xr:uid="{31D16E41-6DF5-44E3-ADD5-0620242FB207}"/>
    <cellStyle name="Navadno 25 2 2 4" xfId="1447" xr:uid="{1FE10EEE-F18D-4CD1-B285-01E03E5D1808}"/>
    <cellStyle name="Navadno 25 2 3" xfId="1448" xr:uid="{3FC80B54-77D8-425F-8DDB-A44327FE3EF8}"/>
    <cellStyle name="Navadno 25 2 3 2" xfId="1449" xr:uid="{6560E62B-C5A2-4214-8E54-35A491D294D9}"/>
    <cellStyle name="Navadno 25 2 3 2 2" xfId="1450" xr:uid="{BE41A6CB-83E5-44C0-86A0-91B868A2794F}"/>
    <cellStyle name="Navadno 25 2 3 3" xfId="1451" xr:uid="{B92BD2B3-F566-4615-B970-931A9B2A1CBA}"/>
    <cellStyle name="Navadno 25 2 4" xfId="1452" xr:uid="{C4A45CA6-8D2F-4D73-8FE4-1B20C74651DB}"/>
    <cellStyle name="Navadno 25 2 4 2" xfId="1453" xr:uid="{18101982-B6D6-4297-9012-122F166FDF52}"/>
    <cellStyle name="Navadno 25 2 5" xfId="1454" xr:uid="{9EF862BF-6FB9-4A00-9D9F-8AF54A5265A9}"/>
    <cellStyle name="Navadno 25 3" xfId="1455" xr:uid="{DB19FEDA-4EF4-415F-A056-74DEE537BA19}"/>
    <cellStyle name="Navadno 25 3 2" xfId="1456" xr:uid="{1FDAED83-F0FA-4D8C-A8C4-1923FAF944FE}"/>
    <cellStyle name="Navadno 25 3 2 2" xfId="1457" xr:uid="{65D823A2-7713-48A0-9FA1-5DF3A67324FB}"/>
    <cellStyle name="Navadno 25 3 2 2 2" xfId="1458" xr:uid="{DEEFDF7F-870F-4AE4-A660-8B441E9F5C13}"/>
    <cellStyle name="Navadno 25 3 2 2 2 2" xfId="1459" xr:uid="{35D5ED32-975F-4A99-B75F-8417BABE6492}"/>
    <cellStyle name="Navadno 25 3 2 2 3" xfId="1460" xr:uid="{330028A9-8A49-4C8D-B752-C78AB32233D6}"/>
    <cellStyle name="Navadno 25 3 2 3" xfId="1461" xr:uid="{269A8AB2-EDEB-46C2-96F6-0B92A92C7EE7}"/>
    <cellStyle name="Navadno 25 3 2 3 2" xfId="1462" xr:uid="{EFFB1853-5FB0-4CA3-853E-699382BB3D5E}"/>
    <cellStyle name="Navadno 25 3 2 4" xfId="1463" xr:uid="{9FDD73FA-A810-4406-8E3C-A29AD7081112}"/>
    <cellStyle name="Navadno 25 3 3" xfId="1464" xr:uid="{2018FF82-8E56-42F5-8BEA-83902130A031}"/>
    <cellStyle name="Navadno 25 3 3 2" xfId="1465" xr:uid="{5E41921E-614B-461C-A63D-5963920CE875}"/>
    <cellStyle name="Navadno 25 3 3 2 2" xfId="1466" xr:uid="{6939ED46-197F-40AB-896D-BB78C9843553}"/>
    <cellStyle name="Navadno 25 3 3 3" xfId="1467" xr:uid="{B9CF7E32-1404-4BDC-9361-17ACCC9407B4}"/>
    <cellStyle name="Navadno 25 3 4" xfId="1468" xr:uid="{B42A4917-312F-4258-A1D1-2DE2921F7BF8}"/>
    <cellStyle name="Navadno 25 3 4 2" xfId="1469" xr:uid="{5A3B9B41-189B-470A-9F71-913C5143256C}"/>
    <cellStyle name="Navadno 25 3 5" xfId="1470" xr:uid="{7BA41088-3F22-46F1-8FDB-7A4755D3443C}"/>
    <cellStyle name="Navadno 26 2" xfId="1471" xr:uid="{ACAF08D4-6E9C-40BC-BF5C-643AE0EDCF1A}"/>
    <cellStyle name="Navadno 26 2 2" xfId="1472" xr:uid="{74FECF73-5226-4546-B609-2B42FB4E8660}"/>
    <cellStyle name="Navadno 26 2 2 2" xfId="1473" xr:uid="{643EB94A-5937-4142-9A3A-05475E371495}"/>
    <cellStyle name="Navadno 26 2 2 2 2" xfId="1474" xr:uid="{5455ECB3-0E36-44DF-9FA0-6835A1768194}"/>
    <cellStyle name="Navadno 26 2 2 2 2 2" xfId="1475" xr:uid="{9F7593BC-2E96-4BDC-9B86-37A7E3C70F61}"/>
    <cellStyle name="Navadno 26 2 2 2 3" xfId="1476" xr:uid="{F22B0349-0D0A-4E43-A8E2-04A990EC681D}"/>
    <cellStyle name="Navadno 26 2 2 3" xfId="1477" xr:uid="{859BDFAE-7D48-49E3-8167-96A47C232977}"/>
    <cellStyle name="Navadno 26 2 2 3 2" xfId="1478" xr:uid="{26C781C4-647A-46DB-954D-D53976A1BEA0}"/>
    <cellStyle name="Navadno 26 2 2 4" xfId="1479" xr:uid="{D31C8A26-8BE2-42AC-A387-71428D1094AB}"/>
    <cellStyle name="Navadno 26 2 3" xfId="1480" xr:uid="{16D2F45A-477C-4945-941C-C7EEDCF9629E}"/>
    <cellStyle name="Navadno 26 2 3 2" xfId="1481" xr:uid="{E7C1E76F-2D88-4968-A278-F225FB9346D4}"/>
    <cellStyle name="Navadno 26 2 3 2 2" xfId="1482" xr:uid="{445D5F6A-2C51-4724-B561-86140075BE5E}"/>
    <cellStyle name="Navadno 26 2 3 3" xfId="1483" xr:uid="{6075E1EF-3B1C-4F6A-9251-16B7EC834534}"/>
    <cellStyle name="Navadno 26 2 4" xfId="1484" xr:uid="{E65BBFE2-DC3F-4DBC-B6FE-254E2ACAFCDB}"/>
    <cellStyle name="Navadno 26 2 4 2" xfId="1485" xr:uid="{F8875930-51E7-49D8-8E23-EA45EB41286B}"/>
    <cellStyle name="Navadno 26 2 5" xfId="1486" xr:uid="{83DDE080-FE19-4516-9F59-95F74770C706}"/>
    <cellStyle name="Navadno 26 3" xfId="1487" xr:uid="{49C9E702-0F64-4418-8917-2D116BE955B2}"/>
    <cellStyle name="Navadno 26 3 2" xfId="1488" xr:uid="{40B3C7C2-94CC-4820-997E-C19209A24DBE}"/>
    <cellStyle name="Navadno 26 3 2 2" xfId="1489" xr:uid="{787ED7CB-91B3-462C-9BD0-D1641F16DF11}"/>
    <cellStyle name="Navadno 26 3 2 2 2" xfId="1490" xr:uid="{1F39BB8B-CAF3-47E9-AEBC-DC941A9DA392}"/>
    <cellStyle name="Navadno 26 3 2 2 2 2" xfId="1491" xr:uid="{60324C60-1E9C-4D00-9557-63E97950D267}"/>
    <cellStyle name="Navadno 26 3 2 2 3" xfId="1492" xr:uid="{4AD5C339-9BB5-4AB6-ADFE-4AF92C0B9D0B}"/>
    <cellStyle name="Navadno 26 3 2 3" xfId="1493" xr:uid="{A9A5D199-CF2E-4F4C-8855-D1198725422B}"/>
    <cellStyle name="Navadno 26 3 2 3 2" xfId="1494" xr:uid="{4AE8A5CB-9857-4E82-BB1C-4820B3231F6A}"/>
    <cellStyle name="Navadno 26 3 2 4" xfId="1495" xr:uid="{5847815E-D2B6-479D-9730-E92F51A81750}"/>
    <cellStyle name="Navadno 26 3 3" xfId="1496" xr:uid="{23F1E121-37DF-42F5-9251-164137798EA5}"/>
    <cellStyle name="Navadno 26 3 3 2" xfId="1497" xr:uid="{9571CC12-FF9E-48F0-83DF-8295E42D8788}"/>
    <cellStyle name="Navadno 26 3 3 2 2" xfId="1498" xr:uid="{E7CB6134-335A-4229-9C59-C6FD49430E7D}"/>
    <cellStyle name="Navadno 26 3 3 3" xfId="1499" xr:uid="{BC743FA4-9BA1-47ED-90F4-E823C0A00D76}"/>
    <cellStyle name="Navadno 26 3 4" xfId="1500" xr:uid="{E283B60D-557D-4F22-BB29-778C4DE848C5}"/>
    <cellStyle name="Navadno 26 3 4 2" xfId="1501" xr:uid="{35ECCDFD-EF24-458C-93F2-F2390E4641ED}"/>
    <cellStyle name="Navadno 26 3 5" xfId="1502" xr:uid="{4EA03D20-1E84-4B5B-8F47-C3985FB19FE2}"/>
    <cellStyle name="Navadno 27 2" xfId="1503" xr:uid="{F47038BD-4CF1-41A9-A2D5-6639C9E670E9}"/>
    <cellStyle name="Navadno 27 2 2" xfId="1504" xr:uid="{A6FCE01F-A5C6-49B7-8ABF-940F0012F1B5}"/>
    <cellStyle name="Navadno 27 2 2 2" xfId="1505" xr:uid="{EC37E8D6-0F48-4BE6-9236-B967A966EE0E}"/>
    <cellStyle name="Navadno 27 2 2 2 2" xfId="1506" xr:uid="{0A13CF37-0CC1-445C-AF03-3D961093377D}"/>
    <cellStyle name="Navadno 27 2 2 2 2 2" xfId="1507" xr:uid="{A9E30AB7-6150-40BD-B53C-42702046FCF8}"/>
    <cellStyle name="Navadno 27 2 2 2 3" xfId="1508" xr:uid="{44112A29-6ED1-4511-BEC1-71CD17D15FFF}"/>
    <cellStyle name="Navadno 27 2 2 3" xfId="1509" xr:uid="{00773825-5B7E-47C1-B2C7-55C815249C70}"/>
    <cellStyle name="Navadno 27 2 2 3 2" xfId="1510" xr:uid="{696B2954-E541-455F-A0FE-ED3B93369CBB}"/>
    <cellStyle name="Navadno 27 2 2 4" xfId="1511" xr:uid="{7E7FB947-E2B8-4278-B73F-ABF3ABEDB976}"/>
    <cellStyle name="Navadno 27 2 3" xfId="1512" xr:uid="{F3994485-FA42-4F20-AFBC-D72B5B32E5C9}"/>
    <cellStyle name="Navadno 27 2 3 2" xfId="1513" xr:uid="{DBEFA7F8-C821-48AE-A821-B1D2612F2E4E}"/>
    <cellStyle name="Navadno 27 2 3 2 2" xfId="1514" xr:uid="{F48BD8A3-5BCB-4AEF-9E83-5D578603AA9B}"/>
    <cellStyle name="Navadno 27 2 3 3" xfId="1515" xr:uid="{2FE24029-1698-4CE3-B29D-9D9E317022FC}"/>
    <cellStyle name="Navadno 27 2 4" xfId="1516" xr:uid="{C017F106-C16D-4B3A-BADC-993383127FFB}"/>
    <cellStyle name="Navadno 27 2 4 2" xfId="1517" xr:uid="{913AA5D5-51D8-414D-9C52-8611C24ADF96}"/>
    <cellStyle name="Navadno 27 2 5" xfId="1518" xr:uid="{F6F31BAB-308E-4CF1-86EF-3A04C4AAFB26}"/>
    <cellStyle name="Navadno 27 3" xfId="1519" xr:uid="{253B6565-0D2F-42AD-A46C-6D59442585A6}"/>
    <cellStyle name="Navadno 27 3 2" xfId="1520" xr:uid="{7FE034F7-D9EA-4794-B349-DA84CFF63D96}"/>
    <cellStyle name="Navadno 27 3 2 2" xfId="1521" xr:uid="{0620469E-8E59-49C2-8231-190782D5B60A}"/>
    <cellStyle name="Navadno 27 3 2 2 2" xfId="1522" xr:uid="{5CC82E6C-ABFD-406E-9499-71281ECF14E7}"/>
    <cellStyle name="Navadno 27 3 2 2 2 2" xfId="1523" xr:uid="{2BEDED27-CAD7-4F76-B475-A98FAA3E565A}"/>
    <cellStyle name="Navadno 27 3 2 2 3" xfId="1524" xr:uid="{93AF824F-0AA3-4510-B9DF-5DCE82E22BD6}"/>
    <cellStyle name="Navadno 27 3 2 3" xfId="1525" xr:uid="{97D7A42E-1FDA-4A22-B331-5C39E1F22C10}"/>
    <cellStyle name="Navadno 27 3 2 3 2" xfId="1526" xr:uid="{EB73E5B2-47A4-437B-A700-852392EEB895}"/>
    <cellStyle name="Navadno 27 3 2 4" xfId="1527" xr:uid="{B27675E6-4B60-4D79-AD2B-391FB0E1A53D}"/>
    <cellStyle name="Navadno 27 3 3" xfId="1528" xr:uid="{AD41DC01-5952-4E25-B701-5724F2069AD2}"/>
    <cellStyle name="Navadno 27 3 3 2" xfId="1529" xr:uid="{E50DAAC4-A660-455E-AB21-70456E4E05D7}"/>
    <cellStyle name="Navadno 27 3 3 2 2" xfId="1530" xr:uid="{923E245A-BE37-47AE-8925-DE5738875908}"/>
    <cellStyle name="Navadno 27 3 3 3" xfId="1531" xr:uid="{586243D7-AF86-4068-B8BA-7ED7F5E8CA57}"/>
    <cellStyle name="Navadno 27 3 4" xfId="1532" xr:uid="{48CD7F3A-BECD-4E2B-A0FE-3209A3F968DA}"/>
    <cellStyle name="Navadno 27 3 4 2" xfId="1533" xr:uid="{93662546-730C-4EC8-A376-2EEE88467E61}"/>
    <cellStyle name="Navadno 27 3 5" xfId="1534" xr:uid="{237E80A3-C073-4DDB-899F-CCB310C9A5A2}"/>
    <cellStyle name="Navadno 28 2" xfId="1535" xr:uid="{653E8F2C-3D32-4305-8E5A-4990389D44A6}"/>
    <cellStyle name="Navadno 28 2 2" xfId="1536" xr:uid="{7EC51396-4BA2-4DF0-B00D-EFA25A5C6AF3}"/>
    <cellStyle name="Navadno 28 2 2 2" xfId="1537" xr:uid="{79F26B67-13DE-4DEE-AAEF-EE9D62EA791A}"/>
    <cellStyle name="Navadno 28 2 2 2 2" xfId="1538" xr:uid="{9E839A84-9039-43BC-B075-FAEE5600D2E1}"/>
    <cellStyle name="Navadno 28 2 2 2 2 2" xfId="1539" xr:uid="{2D9069D5-69DA-4CA9-9032-4A233F3DF535}"/>
    <cellStyle name="Navadno 28 2 2 2 3" xfId="1540" xr:uid="{C5F33440-E06A-4FF6-8ED6-0EA6A5B02A51}"/>
    <cellStyle name="Navadno 28 2 2 3" xfId="1541" xr:uid="{3E057121-206C-4962-9470-E2C82902973D}"/>
    <cellStyle name="Navadno 28 2 2 3 2" xfId="1542" xr:uid="{40429083-0927-49C4-BD23-A715F90B9502}"/>
    <cellStyle name="Navadno 28 2 2 4" xfId="1543" xr:uid="{6EB4EBF3-1E26-46CB-B928-1D7898ABB184}"/>
    <cellStyle name="Navadno 28 2 3" xfId="1544" xr:uid="{5BAA3824-C9D4-4A51-8756-418E93B493E3}"/>
    <cellStyle name="Navadno 28 2 3 2" xfId="1545" xr:uid="{855D722E-AC5C-447B-A899-5E9B2C1665CC}"/>
    <cellStyle name="Navadno 28 2 3 2 2" xfId="1546" xr:uid="{BC34D97C-2A4D-4D1A-861D-8249E4367997}"/>
    <cellStyle name="Navadno 28 2 3 3" xfId="1547" xr:uid="{334D0B76-EFAF-4C97-B492-6A93B2043EFD}"/>
    <cellStyle name="Navadno 28 2 4" xfId="1548" xr:uid="{64236C02-5054-4AA8-8F39-A4E79D8B4712}"/>
    <cellStyle name="Navadno 28 2 4 2" xfId="1549" xr:uid="{6ABD1FD0-DC86-4534-A9EA-3C64293C9B4D}"/>
    <cellStyle name="Navadno 28 2 5" xfId="1550" xr:uid="{AEB4A990-D994-4627-B082-A723616ACAB6}"/>
    <cellStyle name="Navadno 28 3" xfId="1551" xr:uid="{9D94BA40-3A12-40EB-82F2-E2153BDA65FF}"/>
    <cellStyle name="Navadno 28 3 2" xfId="1552" xr:uid="{D7433C42-8DD2-456B-BF2D-F5C714FD6B2C}"/>
    <cellStyle name="Navadno 28 3 2 2" xfId="1553" xr:uid="{5F46DA65-E3FB-489A-A9C9-2BAB61E8EFF5}"/>
    <cellStyle name="Navadno 28 3 2 2 2" xfId="1554" xr:uid="{163F5DAC-9B25-4B1C-A63A-AB95459A026B}"/>
    <cellStyle name="Navadno 28 3 2 2 2 2" xfId="1555" xr:uid="{C3B440A1-3839-440E-9953-528ADC8CEF65}"/>
    <cellStyle name="Navadno 28 3 2 2 3" xfId="1556" xr:uid="{0E11DBDD-EC0A-4CD0-840C-30A32B3875EF}"/>
    <cellStyle name="Navadno 28 3 2 3" xfId="1557" xr:uid="{579365C7-F323-4B31-AAE9-40497D5F3557}"/>
    <cellStyle name="Navadno 28 3 2 3 2" xfId="1558" xr:uid="{8A1CF4DE-15BB-4535-9A8F-8A67EE3838F4}"/>
    <cellStyle name="Navadno 28 3 2 4" xfId="1559" xr:uid="{8B03D66E-9A15-4351-9B94-5143CEC7C423}"/>
    <cellStyle name="Navadno 28 3 3" xfId="1560" xr:uid="{D5608CDB-B46C-407E-898B-908838116EE0}"/>
    <cellStyle name="Navadno 28 3 3 2" xfId="1561" xr:uid="{6D684BE1-47B9-4561-A8D1-C1E9515D31C9}"/>
    <cellStyle name="Navadno 28 3 3 2 2" xfId="1562" xr:uid="{4DC5F69F-0A8D-45AB-A0AC-4286408AF7F1}"/>
    <cellStyle name="Navadno 28 3 3 3" xfId="1563" xr:uid="{1826154C-072B-4B32-B003-23791907374B}"/>
    <cellStyle name="Navadno 28 3 4" xfId="1564" xr:uid="{521CB401-32E0-4F6A-9869-BD76C55A140F}"/>
    <cellStyle name="Navadno 28 3 4 2" xfId="1565" xr:uid="{6EF29365-DB40-4215-9598-3F72EA3D0657}"/>
    <cellStyle name="Navadno 28 3 5" xfId="1566" xr:uid="{E9641CE6-A171-4DF7-A3F5-F9FD6B183003}"/>
    <cellStyle name="Navadno 29" xfId="1567" xr:uid="{4995AC80-F968-4CE4-A8B7-BE2AF3C6D400}"/>
    <cellStyle name="Navadno 29 2" xfId="1568" xr:uid="{ABBFE8DF-EDB6-45DB-B1C3-4E52CCEFA41C}"/>
    <cellStyle name="Navadno 29 2 2" xfId="1569" xr:uid="{E9414D38-1375-47F6-B5BC-3FD2C9FA586D}"/>
    <cellStyle name="Navadno 29 2 2 2" xfId="1570" xr:uid="{FA9B9C79-4222-4491-9231-8E6F234AC88A}"/>
    <cellStyle name="Navadno 29 2 2 2 2" xfId="1571" xr:uid="{B4B13EEC-FE81-4A1D-BC86-2017111C3950}"/>
    <cellStyle name="Navadno 29 2 2 2 2 2" xfId="1572" xr:uid="{7C0CD2B6-F70A-4D14-8544-937223EE312C}"/>
    <cellStyle name="Navadno 29 2 2 2 3" xfId="1573" xr:uid="{77FFF0C1-3DC8-4D6E-B04E-CCA37C2DFD7A}"/>
    <cellStyle name="Navadno 29 2 2 3" xfId="1574" xr:uid="{77EA57F3-E494-4CAD-B8A2-72B8D8B40E77}"/>
    <cellStyle name="Navadno 29 2 2 3 2" xfId="1575" xr:uid="{AA147F22-B103-41CB-B5E3-8D8760A2538B}"/>
    <cellStyle name="Navadno 29 2 2 4" xfId="1576" xr:uid="{DE125685-646D-4FEC-9369-4DD026EADE14}"/>
    <cellStyle name="Navadno 29 2 3" xfId="1577" xr:uid="{A59C5E2C-DDD5-448A-92CD-948C9C369466}"/>
    <cellStyle name="Navadno 29 2 3 2" xfId="1578" xr:uid="{BE08352F-0921-4744-9195-3173FE4D6422}"/>
    <cellStyle name="Navadno 29 2 3 2 2" xfId="1579" xr:uid="{40332A46-6020-4C5C-981A-74C66FAD9A8A}"/>
    <cellStyle name="Navadno 29 2 3 3" xfId="1580" xr:uid="{7748CD83-CF5D-4EA7-8B6B-5B7F48321BD6}"/>
    <cellStyle name="Navadno 29 2 4" xfId="1581" xr:uid="{84A2F9C5-A41E-4662-85AE-60E03CA47371}"/>
    <cellStyle name="Navadno 29 2 4 2" xfId="1582" xr:uid="{E8C4C48B-175E-4055-8B53-815FAC1582BA}"/>
    <cellStyle name="Navadno 29 2 5" xfId="1583" xr:uid="{482F40BD-00CD-4F19-B96B-66769A951C75}"/>
    <cellStyle name="Navadno 29 3" xfId="1584" xr:uid="{4924C82E-646B-4108-98D8-AED9506D2DBD}"/>
    <cellStyle name="Navadno 29 3 2" xfId="1585" xr:uid="{61790765-F222-4FDC-AE28-01E7BEB1E93C}"/>
    <cellStyle name="Navadno 29 3 2 2" xfId="1586" xr:uid="{D6EF1489-C6C2-4BDA-9329-F5934B07126D}"/>
    <cellStyle name="Navadno 29 3 2 2 2" xfId="1587" xr:uid="{61FB11AB-DE70-490C-B5CD-0C8695F16ADD}"/>
    <cellStyle name="Navadno 29 3 2 2 2 2" xfId="1588" xr:uid="{F02626C6-9817-4701-8E42-589D8EACCDFF}"/>
    <cellStyle name="Navadno 29 3 2 2 3" xfId="1589" xr:uid="{C211006E-1518-411D-9BF1-A8678645C550}"/>
    <cellStyle name="Navadno 29 3 2 3" xfId="1590" xr:uid="{2CB345EB-F4E2-49FB-A8D9-E02995FDFE58}"/>
    <cellStyle name="Navadno 29 3 2 3 2" xfId="1591" xr:uid="{AE4B94FB-D758-4FE9-886D-1A740C0F027C}"/>
    <cellStyle name="Navadno 29 3 2 4" xfId="1592" xr:uid="{6EF75639-425D-4E60-B55B-1FE5F6BC240C}"/>
    <cellStyle name="Navadno 29 3 3" xfId="1593" xr:uid="{DF9D3FE9-E788-4C35-976A-99582E4A976F}"/>
    <cellStyle name="Navadno 29 3 3 2" xfId="1594" xr:uid="{B65CECF1-C730-4077-B77C-E0CBEB8AE97F}"/>
    <cellStyle name="Navadno 29 3 3 2 2" xfId="1595" xr:uid="{4DA161A8-6666-49B9-8EC1-E1049E39AF3B}"/>
    <cellStyle name="Navadno 29 3 3 3" xfId="1596" xr:uid="{17B0307F-0B63-40C1-A5D2-B624B65EDE9C}"/>
    <cellStyle name="Navadno 29 3 4" xfId="1597" xr:uid="{AF97ED8A-590C-4522-BB76-FC1FA8FBBF3F}"/>
    <cellStyle name="Navadno 29 3 4 2" xfId="1598" xr:uid="{159A108F-B774-4A7C-81E3-ED46977A8E97}"/>
    <cellStyle name="Navadno 29 3 5" xfId="1599" xr:uid="{9F07C002-F48C-4463-B4C7-E80162FD12D3}"/>
    <cellStyle name="Navadno 29 4" xfId="1600" xr:uid="{17A81FC2-B522-4D6A-B04C-7125917025F3}"/>
    <cellStyle name="Navadno 29 4 2" xfId="1601" xr:uid="{1E63BE93-66B2-49FB-BBC5-84ED03A61FA1}"/>
    <cellStyle name="Navadno 29 4 2 2" xfId="1602" xr:uid="{B2B6B426-C564-40BF-AA36-003243974004}"/>
    <cellStyle name="Navadno 29 4 2 2 2" xfId="1603" xr:uid="{3C25FDAA-DF9E-4C45-893E-1820C8AF66ED}"/>
    <cellStyle name="Navadno 29 4 2 3" xfId="1604" xr:uid="{45C71939-CC0E-40F9-82A1-DCDAB3A79618}"/>
    <cellStyle name="Navadno 29 4 3" xfId="1605" xr:uid="{3D268153-46F2-4B74-8DC1-C73980256560}"/>
    <cellStyle name="Navadno 29 4 3 2" xfId="1606" xr:uid="{5DB9FF14-BDFB-4FAF-8B85-CB95BA717819}"/>
    <cellStyle name="Navadno 29 4 4" xfId="1607" xr:uid="{774A8A75-9F98-4380-B50E-340247FF64BC}"/>
    <cellStyle name="Navadno 29 5" xfId="1608" xr:uid="{02AEC25A-BE12-4E77-8F14-AA5C2B239397}"/>
    <cellStyle name="Navadno 29 5 2" xfId="1609" xr:uid="{9CD94B72-9EA3-4B32-8307-E1EB1D0E0064}"/>
    <cellStyle name="Navadno 29 5 2 2" xfId="1610" xr:uid="{96AACA90-9F28-4FE0-A48D-0791C022B221}"/>
    <cellStyle name="Navadno 29 5 2 2 2" xfId="1611" xr:uid="{7FB0CB48-8D60-4253-9FBE-DB6B23D687B0}"/>
    <cellStyle name="Navadno 29 5 2 3" xfId="1612" xr:uid="{DD278CD9-BD9A-49AE-95C3-3C4DA88E2376}"/>
    <cellStyle name="Navadno 29 5 3" xfId="1613" xr:uid="{812B306B-9DAA-45F9-815B-88939CC99574}"/>
    <cellStyle name="Navadno 29 5 3 2" xfId="1614" xr:uid="{B73946D3-9EEA-427E-A2B2-1387A68F5BED}"/>
    <cellStyle name="Navadno 29 5 4" xfId="1615" xr:uid="{D3CC7092-8925-4724-B13B-76C15387EDFC}"/>
    <cellStyle name="Navadno 29 6" xfId="1616" xr:uid="{F8DB30E9-A4E2-4ADF-AEF6-055CE2969FF8}"/>
    <cellStyle name="Navadno 29 6 2" xfId="1617" xr:uid="{BB18C622-D961-47FA-91FC-0D241530E9B7}"/>
    <cellStyle name="Navadno 29 6 2 2" xfId="1618" xr:uid="{9E9ADA30-36DD-460C-B6FC-5A282D2BDA97}"/>
    <cellStyle name="Navadno 29 6 3" xfId="1619" xr:uid="{F60F7546-41E3-45FA-AD4D-2D84F717C8A1}"/>
    <cellStyle name="Navadno 29 7" xfId="1620" xr:uid="{E89C85AB-B925-4A5D-8AE2-B514F28C6A8B}"/>
    <cellStyle name="Navadno 29 7 2" xfId="1621" xr:uid="{DD6D54AB-FE7E-4A52-AEB4-AD2BAF5201EE}"/>
    <cellStyle name="Navadno 29 8" xfId="1622" xr:uid="{BCF09EA5-F0F0-49D2-B076-2608406653BC}"/>
    <cellStyle name="Navadno 29_SELNICA POPISI GOI ZBIR - FAZNO - z dopolnitvami marec 2013" xfId="1623" xr:uid="{6CAA2746-F2B4-4A98-AD89-273D946FBC0A}"/>
    <cellStyle name="Navadno 3" xfId="1624" xr:uid="{EAAAF8A3-E3CD-406E-9C4A-087924854F27}"/>
    <cellStyle name="Navadno 3 10" xfId="1625" xr:uid="{00257F64-82F3-4901-95D1-DCDD2C84FD62}"/>
    <cellStyle name="Navadno 3 10 2" xfId="1626" xr:uid="{96A1555E-D284-425E-BE66-4ACC9126FA3D}"/>
    <cellStyle name="Navadno 3 10 3" xfId="1627" xr:uid="{D3900596-E65B-4FB0-828B-3EFCB3C40D59}"/>
    <cellStyle name="Navadno 3 11" xfId="1628" xr:uid="{C84B1512-4643-4652-8CA6-447CC757D42D}"/>
    <cellStyle name="Navadno 3 2" xfId="1629" xr:uid="{0AB67BDF-FFFD-4973-B092-20DCB8DACACC}"/>
    <cellStyle name="Navadno 3 2 2" xfId="1630" xr:uid="{5BCA00FE-4332-41D5-9E05-9EDB5A51DD2A}"/>
    <cellStyle name="Navadno 3 2 2 2" xfId="1631" xr:uid="{1F2EBA69-35EB-4389-AD50-C9A1BDAA35E0}"/>
    <cellStyle name="Navadno 3 2 2 3" xfId="1632" xr:uid="{1AAABC6A-548E-45B1-90AB-6F404113D7B0}"/>
    <cellStyle name="Navadno 3 2 2 3 2" xfId="1633" xr:uid="{AE8C99EF-EA46-4032-950C-6439B5E9D5CF}"/>
    <cellStyle name="Navadno 3 2 2 3 3" xfId="1634" xr:uid="{17E9360B-421F-4164-9DDF-5CE1C03B56CE}"/>
    <cellStyle name="Navadno 3 2 3" xfId="1635" xr:uid="{64FF2862-A3A6-4AB4-98E8-E5B24F6C7A73}"/>
    <cellStyle name="Navadno 3 2 4" xfId="1636" xr:uid="{C8B534DA-C52E-4B7D-BF1C-AD8B5C625137}"/>
    <cellStyle name="Navadno 3 2 4 2" xfId="1637" xr:uid="{AC514A03-BB1C-412D-AA70-6175503B3FF1}"/>
    <cellStyle name="Navadno 3 2 4 3" xfId="1638" xr:uid="{43C5464F-ABAA-462D-B8C8-847CF6F4258F}"/>
    <cellStyle name="Navadno 3 2 5" xfId="4512" xr:uid="{A9772A1F-5A12-4DAA-90F2-EFC1778B1DAD}"/>
    <cellStyle name="Navadno 3 3" xfId="1639" xr:uid="{38FEFB04-B3C4-4D44-A4A7-CFFD77433F3E}"/>
    <cellStyle name="Navadno 3 3 2" xfId="1640" xr:uid="{831EF61D-9B74-41AD-B6D3-48192E09BCDA}"/>
    <cellStyle name="Navadno 3 3 3" xfId="1641" xr:uid="{EBE3FEFA-8BF0-44C0-9B2A-706A601DBC91}"/>
    <cellStyle name="Navadno 3 3 3 2" xfId="1642" xr:uid="{38D2C062-55B2-4E04-B347-952BD91AB95A}"/>
    <cellStyle name="Navadno 3 3 3 3" xfId="1643" xr:uid="{4BB4C151-1FC5-41F8-8C68-31DF302D8FD7}"/>
    <cellStyle name="Navadno 3 4" xfId="1644" xr:uid="{2C725E7E-65E1-4511-AC62-85773F2B112D}"/>
    <cellStyle name="Navadno 3 4 2" xfId="1645" xr:uid="{D514B56F-8CE0-46C8-A344-91DCDDDBC215}"/>
    <cellStyle name="Navadno 3 4 3" xfId="1646" xr:uid="{946F05B7-80D6-4D8B-9482-4CF643A1CD2E}"/>
    <cellStyle name="Navadno 3 4 3 2" xfId="1647" xr:uid="{C7C5CF56-9323-458D-8164-81D3591C96C5}"/>
    <cellStyle name="Navadno 3 4 3 3" xfId="1648" xr:uid="{14839163-B597-407F-BE39-DF8DB504C695}"/>
    <cellStyle name="Navadno 3 5" xfId="1649" xr:uid="{D8614A97-BFB0-439B-A141-62ACE4343E27}"/>
    <cellStyle name="Navadno 3 5 2" xfId="1650" xr:uid="{EA1A7A0E-227C-464D-BC26-3847606D596A}"/>
    <cellStyle name="Navadno 3 5 3" xfId="1651" xr:uid="{F70CDBC4-1E7D-4E6D-9BD7-2ACF12408D6F}"/>
    <cellStyle name="Navadno 3 5 3 2" xfId="1652" xr:uid="{B6EE75C2-EEB0-4CB6-B2D4-6FFE87D0F0E0}"/>
    <cellStyle name="Navadno 3 5 3 3" xfId="1653" xr:uid="{58727990-A2F3-4CDF-8904-183324A3BD72}"/>
    <cellStyle name="Navadno 3 6" xfId="1654" xr:uid="{DD59FF41-8267-404D-8D77-3EED03769DF1}"/>
    <cellStyle name="Navadno 3 6 2" xfId="1655" xr:uid="{7F018051-30E7-4CB5-9320-82E64A49C8B7}"/>
    <cellStyle name="Navadno 3 6 3" xfId="1656" xr:uid="{35136495-AC1E-4EB7-B35F-0FE4200978BF}"/>
    <cellStyle name="Navadno 3 6 3 2" xfId="1657" xr:uid="{2D794259-E8D1-4405-9400-2AFE78643A75}"/>
    <cellStyle name="Navadno 3 6 3 3" xfId="1658" xr:uid="{AF178BAB-2590-4A00-AD57-E911A6C1DB70}"/>
    <cellStyle name="Navadno 3 7" xfId="1659" xr:uid="{FBE58D58-E541-4122-8798-3E4B74AEC77C}"/>
    <cellStyle name="Navadno 3 7 2" xfId="1660" xr:uid="{BF5A1037-BCB1-4726-B608-26179A52602E}"/>
    <cellStyle name="Navadno 3 7 3" xfId="1661" xr:uid="{1B661D27-51FA-4085-A02A-882554A3051A}"/>
    <cellStyle name="Navadno 3 7 3 2" xfId="1662" xr:uid="{AB692DF3-3FDE-482E-8AC3-58F2D5274B59}"/>
    <cellStyle name="Navadno 3 7 3 3" xfId="1663" xr:uid="{429E3CE1-CBDE-40BE-94DE-A592287D0974}"/>
    <cellStyle name="Navadno 3 8" xfId="1664" xr:uid="{8C9B95D0-3969-4EA0-B7DD-0D4F38B5F893}"/>
    <cellStyle name="Navadno 3 8 2" xfId="1665" xr:uid="{695C6872-C658-4278-AE46-8027C53D9DC0}"/>
    <cellStyle name="Navadno 3 8 3" xfId="1666" xr:uid="{006C93A9-59DA-48BA-815B-A13B8006DC52}"/>
    <cellStyle name="Navadno 3 8 3 2" xfId="1667" xr:uid="{21FF0571-11F3-4947-A7DF-D9DB91D9A980}"/>
    <cellStyle name="Navadno 3 8 3 3" xfId="1668" xr:uid="{98497BA7-506B-476E-B66C-7DE249F7C576}"/>
    <cellStyle name="Navadno 3 9" xfId="1669" xr:uid="{756229B0-04E0-4821-9561-C10E7D707036}"/>
    <cellStyle name="Navadno 3 9 2" xfId="1670" xr:uid="{913D49CC-00EA-44EC-B3DB-7D3BF6A24A2A}"/>
    <cellStyle name="Navadno 3 9 3" xfId="1671" xr:uid="{7529A9F3-6511-4259-8D0D-A0473F4BD1BD}"/>
    <cellStyle name="Navadno 3 9 3 2" xfId="1672" xr:uid="{0DDB6149-E4B9-49BF-8C1E-6DDE281728C9}"/>
    <cellStyle name="Navadno 3 9 3 3" xfId="1673" xr:uid="{B98B25A5-39D7-46BB-9085-71E9F47FEEBC}"/>
    <cellStyle name="Navadno 30 2" xfId="1674" xr:uid="{30979973-9083-48CC-8D4E-1A1C38ACA2A2}"/>
    <cellStyle name="Navadno 30 2 2" xfId="1675" xr:uid="{42D9A404-5085-40D0-B62F-F9F8BA0197A8}"/>
    <cellStyle name="Navadno 30 2 2 2" xfId="1676" xr:uid="{7A6C3B9E-15A8-481B-BBDA-7D16B315060F}"/>
    <cellStyle name="Navadno 30 2 2 2 2" xfId="1677" xr:uid="{8A85CE63-04D1-4272-8032-C0341E5B7035}"/>
    <cellStyle name="Navadno 30 2 2 2 2 2" xfId="1678" xr:uid="{23BEDA9F-8BBE-45BD-BFEF-480AEBA68AB5}"/>
    <cellStyle name="Navadno 30 2 2 2 3" xfId="1679" xr:uid="{9FCC39A8-8C53-45B0-9913-9D5FBBB6FB3A}"/>
    <cellStyle name="Navadno 30 2 2 3" xfId="1680" xr:uid="{A12E2555-8A5A-485C-A1B9-7A9D659CCDA2}"/>
    <cellStyle name="Navadno 30 2 2 3 2" xfId="1681" xr:uid="{CF7BF2FA-E20A-492A-9AFF-651EA8C8077C}"/>
    <cellStyle name="Navadno 30 2 2 4" xfId="1682" xr:uid="{A0DF3A4F-28FB-4101-9AFC-C2F9C5370C18}"/>
    <cellStyle name="Navadno 30 2 3" xfId="1683" xr:uid="{06F14692-8ED2-4B7D-90CD-D24550B75DC8}"/>
    <cellStyle name="Navadno 30 2 3 2" xfId="1684" xr:uid="{DDF76825-82C6-45CE-9D78-79F60554F82E}"/>
    <cellStyle name="Navadno 30 2 3 2 2" xfId="1685" xr:uid="{91BD1C91-C3DC-49F7-81DA-3C35C7235AE1}"/>
    <cellStyle name="Navadno 30 2 3 3" xfId="1686" xr:uid="{B1C4C8AE-3FBE-4CE5-A9E5-4A4B946C2F2F}"/>
    <cellStyle name="Navadno 30 2 4" xfId="1687" xr:uid="{E278426D-B1C2-409C-9097-012AB876B40E}"/>
    <cellStyle name="Navadno 30 2 4 2" xfId="1688" xr:uid="{AC1ABB4F-485E-4EE2-8286-3A119B54BDD7}"/>
    <cellStyle name="Navadno 30 2 5" xfId="1689" xr:uid="{01A264B8-7C66-4BA1-933D-55C914AD85C5}"/>
    <cellStyle name="Navadno 30 3" xfId="1690" xr:uid="{A3229B1C-48DE-4DEE-AA51-3A91328FB608}"/>
    <cellStyle name="Navadno 30 3 2" xfId="1691" xr:uid="{CB1BABED-920E-4E5C-9649-EDAE75B38B64}"/>
    <cellStyle name="Navadno 30 3 2 2" xfId="1692" xr:uid="{A7BBD330-47BE-4A7E-9D38-24025651C0B4}"/>
    <cellStyle name="Navadno 30 3 2 2 2" xfId="1693" xr:uid="{1BF08819-994A-481D-93D8-86F2B4A18790}"/>
    <cellStyle name="Navadno 30 3 2 2 2 2" xfId="1694" xr:uid="{912B2740-E1D6-456A-AA50-EFCEF4818B4C}"/>
    <cellStyle name="Navadno 30 3 2 2 3" xfId="1695" xr:uid="{E11494B0-7985-4B97-89E9-16723BA688A3}"/>
    <cellStyle name="Navadno 30 3 2 3" xfId="1696" xr:uid="{0C0ACFCD-1634-470B-A5B8-263468FFBB3D}"/>
    <cellStyle name="Navadno 30 3 2 3 2" xfId="1697" xr:uid="{B84C7DAC-B331-475A-A41B-E29CEF2428FE}"/>
    <cellStyle name="Navadno 30 3 2 4" xfId="1698" xr:uid="{9E894C5A-4814-4306-A746-BD6CAC1CEB4F}"/>
    <cellStyle name="Navadno 30 3 3" xfId="1699" xr:uid="{9279671F-979D-45CF-B8E8-A43FE95399A5}"/>
    <cellStyle name="Navadno 30 3 3 2" xfId="1700" xr:uid="{0CEC52E6-A644-4CDA-9E30-E9ADBF59788F}"/>
    <cellStyle name="Navadno 30 3 3 2 2" xfId="1701" xr:uid="{36C469A9-433E-4BB8-9844-75AFD3D13244}"/>
    <cellStyle name="Navadno 30 3 3 3" xfId="1702" xr:uid="{89D4AF05-E110-458F-BC61-19C9BAB0C569}"/>
    <cellStyle name="Navadno 30 3 4" xfId="1703" xr:uid="{6B914680-947A-4FBA-9443-2DCB968EE518}"/>
    <cellStyle name="Navadno 30 3 4 2" xfId="1704" xr:uid="{46B42BFC-8D74-490C-B00C-4659013106C5}"/>
    <cellStyle name="Navadno 30 3 5" xfId="1705" xr:uid="{C8E39FA6-174A-4C41-9969-80232B6D14DA}"/>
    <cellStyle name="Navadno 31" xfId="1706" xr:uid="{8ABDBD27-6A39-4C1A-9FEE-CB3B46CF1042}"/>
    <cellStyle name="Navadno 31 2" xfId="1707" xr:uid="{3FD4BDBF-A40D-4C3F-A6AD-B7E1640E0504}"/>
    <cellStyle name="Navadno 31 2 2" xfId="1708" xr:uid="{064E22FD-3552-4D39-9FD2-226432B94FD3}"/>
    <cellStyle name="Navadno 31 2 2 2" xfId="1709" xr:uid="{3B142600-12EE-4573-911D-08B2A154A80E}"/>
    <cellStyle name="Navadno 31 2 2 2 2" xfId="1710" xr:uid="{5E6B234C-2F51-4BA6-B2EC-67BA18C96288}"/>
    <cellStyle name="Navadno 31 2 2 2 2 2" xfId="1711" xr:uid="{E2B90EB6-DF76-48B9-AE5C-13D6AEFD0CA1}"/>
    <cellStyle name="Navadno 31 2 2 2 3" xfId="1712" xr:uid="{41F515E4-4603-4695-9068-993003645898}"/>
    <cellStyle name="Navadno 31 2 2 3" xfId="1713" xr:uid="{58FE297A-A4EF-48E0-B208-00BA393CCB51}"/>
    <cellStyle name="Navadno 31 2 2 3 2" xfId="1714" xr:uid="{D919A237-047D-4080-9D6D-72F273652AB7}"/>
    <cellStyle name="Navadno 31 2 2 4" xfId="1715" xr:uid="{D825DD35-EF80-47DB-BD0D-9D3E1B7F650A}"/>
    <cellStyle name="Navadno 31 2 3" xfId="1716" xr:uid="{3AF82CC5-3F21-479D-A71A-850AFBEDEFB6}"/>
    <cellStyle name="Navadno 31 2 3 2" xfId="1717" xr:uid="{9E3B842F-7F69-4811-9B06-7388B726F06F}"/>
    <cellStyle name="Navadno 31 2 3 2 2" xfId="1718" xr:uid="{19A2C3A8-68E2-4A23-9345-7FC9099FC61D}"/>
    <cellStyle name="Navadno 31 2 3 3" xfId="1719" xr:uid="{88C528A1-0ACD-4F13-B3D0-B73CA2C35BD6}"/>
    <cellStyle name="Navadno 31 2 4" xfId="1720" xr:uid="{86F64045-5FBF-4B92-8E13-DD276F359855}"/>
    <cellStyle name="Navadno 31 2 4 2" xfId="1721" xr:uid="{512B59CE-FC14-4360-A78E-BD3B55AF287F}"/>
    <cellStyle name="Navadno 31 2 5" xfId="1722" xr:uid="{1CC6F88A-1D33-4B11-A01D-5529B6C7A60A}"/>
    <cellStyle name="Navadno 31 3" xfId="1723" xr:uid="{CF9B5371-9887-4C56-B5C0-5F06AA705C3E}"/>
    <cellStyle name="Navadno 31 3 2" xfId="1724" xr:uid="{EDD9A393-ADA8-4B9E-A76A-CE52AA89E7FD}"/>
    <cellStyle name="Navadno 31 3 2 2" xfId="1725" xr:uid="{5AFA07E7-59A0-47B4-8404-BF513C9A6D96}"/>
    <cellStyle name="Navadno 31 3 2 2 2" xfId="1726" xr:uid="{3CC11E77-4084-4303-8A42-32AA1D31BD23}"/>
    <cellStyle name="Navadno 31 3 2 2 2 2" xfId="1727" xr:uid="{92777ED2-A6B7-4FE3-BC22-28ABA35ED237}"/>
    <cellStyle name="Navadno 31 3 2 2 3" xfId="1728" xr:uid="{F183FB69-7A38-4A46-8D07-2F1483583B69}"/>
    <cellStyle name="Navadno 31 3 2 3" xfId="1729" xr:uid="{1BE43F44-1D82-4451-8FBD-06449845F296}"/>
    <cellStyle name="Navadno 31 3 2 3 2" xfId="1730" xr:uid="{6D2A5761-C64F-448F-839C-1389AEDD9A81}"/>
    <cellStyle name="Navadno 31 3 2 4" xfId="1731" xr:uid="{E6F57C2F-7964-4856-AF0A-D21F946514DA}"/>
    <cellStyle name="Navadno 31 3 3" xfId="1732" xr:uid="{E21488B9-B99B-4B95-BC2D-40F3C670DED0}"/>
    <cellStyle name="Navadno 31 3 3 2" xfId="1733" xr:uid="{7E82DDDF-B57D-4D45-8E01-FE7CB70D9791}"/>
    <cellStyle name="Navadno 31 3 3 2 2" xfId="1734" xr:uid="{D2C66A48-5E07-41C0-A2EC-AE5B7CFEC745}"/>
    <cellStyle name="Navadno 31 3 3 3" xfId="1735" xr:uid="{762AE865-5E24-4D1E-86D1-F6E75896F580}"/>
    <cellStyle name="Navadno 31 3 4" xfId="1736" xr:uid="{CBF75B02-7A62-4E43-8189-A290E72698C5}"/>
    <cellStyle name="Navadno 31 3 4 2" xfId="1737" xr:uid="{FAD34E08-28B1-4B74-A5B3-A361377AE236}"/>
    <cellStyle name="Navadno 31 3 5" xfId="1738" xr:uid="{9A58E6DB-E55C-4B4B-BC47-5054745FDD41}"/>
    <cellStyle name="Navadno 31 4" xfId="1739" xr:uid="{B7618BE1-B7C5-44D4-91A4-879CDE15AB6F}"/>
    <cellStyle name="Navadno 31 4 2" xfId="1740" xr:uid="{784D2272-C330-4D68-B6C3-2BFB1EB31765}"/>
    <cellStyle name="Navadno 31 4 2 2" xfId="1741" xr:uid="{0002E6F7-2B7F-410C-A804-CD30B7A5C04F}"/>
    <cellStyle name="Navadno 31 4 2 2 2" xfId="1742" xr:uid="{92E31B58-AAFC-40A6-A412-5C02571DE984}"/>
    <cellStyle name="Navadno 31 4 2 3" xfId="1743" xr:uid="{099BD3A7-622B-4579-8EFF-1D16D1770427}"/>
    <cellStyle name="Navadno 31 4 3" xfId="1744" xr:uid="{0630D38D-7E62-4F82-A467-EE29969ECFEF}"/>
    <cellStyle name="Navadno 31 4 3 2" xfId="1745" xr:uid="{591ABEF2-2A24-4C87-9A90-FDD109430DB0}"/>
    <cellStyle name="Navadno 31 4 4" xfId="1746" xr:uid="{24795649-E357-4317-BC41-357F4FF700F6}"/>
    <cellStyle name="Navadno 31 5" xfId="1747" xr:uid="{20F0EA71-DF5A-4B0B-807F-CF71632A1ECB}"/>
    <cellStyle name="Navadno 31 5 2" xfId="1748" xr:uid="{CD463062-83B9-486F-A629-EA67814BCFC4}"/>
    <cellStyle name="Navadno 31 5 2 2" xfId="1749" xr:uid="{55486E54-2CD5-4868-A87F-D8DD40431A91}"/>
    <cellStyle name="Navadno 31 5 2 2 2" xfId="1750" xr:uid="{45AA8969-F30E-4FC2-BEF8-C6BBB32CCE6C}"/>
    <cellStyle name="Navadno 31 5 2 3" xfId="1751" xr:uid="{787F1993-C425-454E-AA1F-980B4938D7B6}"/>
    <cellStyle name="Navadno 31 5 3" xfId="1752" xr:uid="{AFB977D4-3B66-4945-948F-700E723DD230}"/>
    <cellStyle name="Navadno 31 5 3 2" xfId="1753" xr:uid="{909420FC-CCBE-4FBD-8B8E-B5C3BE9B6B67}"/>
    <cellStyle name="Navadno 31 5 4" xfId="1754" xr:uid="{58770B98-E6AC-4053-9C64-C55789E0B26C}"/>
    <cellStyle name="Navadno 31 6" xfId="1755" xr:uid="{9CB4C23B-6806-424D-B9AB-83336BB1DC22}"/>
    <cellStyle name="Navadno 31 6 2" xfId="1756" xr:uid="{82789CCB-182E-4315-B3F5-4AF83CC36354}"/>
    <cellStyle name="Navadno 31 6 2 2" xfId="1757" xr:uid="{BB1F064E-4FF8-4BD6-8D3D-36852A7BB905}"/>
    <cellStyle name="Navadno 31 6 3" xfId="1758" xr:uid="{3EB3060C-AB34-4138-98B2-C1CABDB243C9}"/>
    <cellStyle name="Navadno 31 7" xfId="1759" xr:uid="{CF9E4F07-E972-4455-866C-02A877D41E3D}"/>
    <cellStyle name="Navadno 31 7 2" xfId="1760" xr:uid="{880A5D7E-0439-468B-AE4F-A06A92406A8D}"/>
    <cellStyle name="Navadno 31 8" xfId="1761" xr:uid="{5F224102-8F1D-4FAE-A2A8-9B6EF0F24882}"/>
    <cellStyle name="Navadno 31_SELNICA POPISI GOI ZBIR - FAZNO - z dopolnitvami marec 2013" xfId="1762" xr:uid="{862FA870-8176-4F43-81AA-07C18D52BE7E}"/>
    <cellStyle name="Navadno 32 2" xfId="1763" xr:uid="{4835265C-720C-4470-A7AA-F29F0A42FFB2}"/>
    <cellStyle name="Navadno 32 2 2" xfId="1764" xr:uid="{8D243A76-B416-4F7E-8BC1-5CFFE992557F}"/>
    <cellStyle name="Navadno 32 2 2 2" xfId="1765" xr:uid="{DF64E9BB-669E-4895-8045-43B6357756F5}"/>
    <cellStyle name="Navadno 32 2 2 2 2" xfId="1766" xr:uid="{14347F60-3F73-40F2-BEA8-EBC2A9597DD8}"/>
    <cellStyle name="Navadno 32 2 2 2 2 2" xfId="1767" xr:uid="{AFBA0071-8EFC-49AB-B218-4FCA0398768C}"/>
    <cellStyle name="Navadno 32 2 2 2 3" xfId="1768" xr:uid="{BF6470D3-C9E5-4F71-A809-634131D5127A}"/>
    <cellStyle name="Navadno 32 2 2 3" xfId="1769" xr:uid="{64218892-4AB0-4E48-962F-96110415364B}"/>
    <cellStyle name="Navadno 32 2 2 3 2" xfId="1770" xr:uid="{7F87B85A-DC2D-4F9A-8E79-BA1C92C97570}"/>
    <cellStyle name="Navadno 32 2 2 4" xfId="1771" xr:uid="{C007EC5D-93DA-40B4-967E-9D38EC442A22}"/>
    <cellStyle name="Navadno 32 2 3" xfId="1772" xr:uid="{0507047A-E659-497D-B619-D26E0C40F007}"/>
    <cellStyle name="Navadno 32 2 3 2" xfId="1773" xr:uid="{6AD4391B-57F7-4303-96A0-3FD0EFE7A95C}"/>
    <cellStyle name="Navadno 32 2 3 2 2" xfId="1774" xr:uid="{C0AEF257-48E6-4CBC-99FF-71D340C8BB39}"/>
    <cellStyle name="Navadno 32 2 3 3" xfId="1775" xr:uid="{E73B160F-C252-4C11-81DF-CBA28FE6078E}"/>
    <cellStyle name="Navadno 32 2 4" xfId="1776" xr:uid="{19E78663-DEA8-4DDB-8561-4D5474DB3987}"/>
    <cellStyle name="Navadno 32 2 4 2" xfId="1777" xr:uid="{F0C518FD-F443-429D-AA3C-9C6E50E10B49}"/>
    <cellStyle name="Navadno 32 2 5" xfId="1778" xr:uid="{11BFBB2E-64B3-4022-A2F1-B19AFF3571F0}"/>
    <cellStyle name="Navadno 32 3" xfId="1779" xr:uid="{EB841B2C-2B62-46E1-87B0-45DE71F2D710}"/>
    <cellStyle name="Navadno 32 3 2" xfId="1780" xr:uid="{5E0A3100-B304-43E4-9588-C3D684990D4A}"/>
    <cellStyle name="Navadno 32 3 2 2" xfId="1781" xr:uid="{F4D4748F-2AC8-4EE9-A4A9-6E9BD7944B06}"/>
    <cellStyle name="Navadno 32 3 2 2 2" xfId="1782" xr:uid="{777E730B-8D22-451D-9B47-129DC87115A1}"/>
    <cellStyle name="Navadno 32 3 2 2 2 2" xfId="1783" xr:uid="{169DB255-F24E-4AA4-B12D-6B22EAC706CD}"/>
    <cellStyle name="Navadno 32 3 2 2 3" xfId="1784" xr:uid="{54D2AA3F-E5D5-4C58-A1D8-66A3C7A5766A}"/>
    <cellStyle name="Navadno 32 3 2 3" xfId="1785" xr:uid="{CCB9D0F5-34F6-41DE-9C28-16CC1BB87212}"/>
    <cellStyle name="Navadno 32 3 2 3 2" xfId="1786" xr:uid="{9FDD22D9-8A54-43B7-9766-11029F9991C3}"/>
    <cellStyle name="Navadno 32 3 2 4" xfId="1787" xr:uid="{67102DAF-2E3B-42C0-A13F-D08AE0236858}"/>
    <cellStyle name="Navadno 32 3 3" xfId="1788" xr:uid="{39A58FE6-EA9A-4CDA-83A7-941FDA8DA81B}"/>
    <cellStyle name="Navadno 32 3 3 2" xfId="1789" xr:uid="{92AD8F0F-1822-4A26-97F0-9D4971565D29}"/>
    <cellStyle name="Navadno 32 3 3 2 2" xfId="1790" xr:uid="{F323B493-73D6-45A6-9A29-6F67D28E4453}"/>
    <cellStyle name="Navadno 32 3 3 3" xfId="1791" xr:uid="{471390D5-4984-470E-A128-46231DB4205C}"/>
    <cellStyle name="Navadno 32 3 4" xfId="1792" xr:uid="{BC7E7378-EFE0-474E-BDB4-2DBCB94F5C75}"/>
    <cellStyle name="Navadno 32 3 4 2" xfId="1793" xr:uid="{00898938-0FAF-44F7-BAD3-E3BEA746D3EA}"/>
    <cellStyle name="Navadno 32 3 5" xfId="1794" xr:uid="{64689BC4-926D-44A7-A0D9-FC936C4942A2}"/>
    <cellStyle name="Navadno 34" xfId="1795" xr:uid="{7884A7BE-EA00-4955-B464-F696A8A1B51D}"/>
    <cellStyle name="Navadno 34 2" xfId="1796" xr:uid="{B4CA0A7F-360E-4370-92A5-B028B2CBE2D1}"/>
    <cellStyle name="Navadno 34 2 2" xfId="1797" xr:uid="{70AC2209-4D7D-4A9B-A5C9-6930B7B447AC}"/>
    <cellStyle name="Navadno 34 2 3" xfId="1798" xr:uid="{EE29DAB1-CF85-42F9-AA70-C939D03ABED6}"/>
    <cellStyle name="Navadno 34 2 3 2" xfId="1799" xr:uid="{3DA51FFE-17D0-48B8-997F-3D0E20903E92}"/>
    <cellStyle name="Navadno 34 2 3 3" xfId="1800" xr:uid="{A4699DDB-CFCE-408A-B64B-0504B1987871}"/>
    <cellStyle name="Navadno 34 3" xfId="1801" xr:uid="{4C64DEEC-E776-4DAE-9E5C-E82EBC9BF9C2}"/>
    <cellStyle name="Navadno 34 3 2" xfId="1802" xr:uid="{9993B425-489E-406A-8B62-2F0AF83A4A56}"/>
    <cellStyle name="Navadno 34 3 3" xfId="1803" xr:uid="{B43026DF-958F-4684-A2BB-281B04CE5116}"/>
    <cellStyle name="Navadno 34 3 3 2" xfId="1804" xr:uid="{00477AED-8E42-49B8-B58D-64D7EC2A2816}"/>
    <cellStyle name="Navadno 34 3 3 3" xfId="1805" xr:uid="{5F22B577-6CDF-43F7-B6E4-098D21129A33}"/>
    <cellStyle name="Navadno 34 4" xfId="1806" xr:uid="{4C9EE78A-6EE5-4330-BB90-A2F4E23C8DEC}"/>
    <cellStyle name="Navadno 34 5" xfId="1807" xr:uid="{BC8E23A1-5CFE-47CE-AA35-F4363778D081}"/>
    <cellStyle name="Navadno 34 5 2" xfId="1808" xr:uid="{A905F2A1-FDF7-49A1-ABC1-2A3285483C5F}"/>
    <cellStyle name="Navadno 34 5 3" xfId="1809" xr:uid="{69EEE8B7-2EF4-4C01-9729-D6F4F6CE300E}"/>
    <cellStyle name="Navadno 35 2" xfId="1810" xr:uid="{FD00D294-9464-4741-9E59-D265343C41AC}"/>
    <cellStyle name="Navadno 35 2 2" xfId="1811" xr:uid="{269F693B-B631-48BA-8DF3-A10B3C5C9960}"/>
    <cellStyle name="Navadno 35 2 3" xfId="1812" xr:uid="{3AF34A3E-E315-4865-86E5-67A4969098D0}"/>
    <cellStyle name="Navadno 35 2 3 2" xfId="1813" xr:uid="{077037D4-E3CD-4F64-8854-62F64982EABA}"/>
    <cellStyle name="Navadno 35 2 3 3" xfId="1814" xr:uid="{F23D5E89-7B13-43DF-B769-50856FB21390}"/>
    <cellStyle name="Navadno 35 3" xfId="1815" xr:uid="{900581E4-B6B2-456C-8714-74C89C5E6F19}"/>
    <cellStyle name="Navadno 35 3 2" xfId="1816" xr:uid="{F327AEC8-67C5-4013-8AD2-F928705C5CA1}"/>
    <cellStyle name="Navadno 35 3 3" xfId="1817" xr:uid="{E2FD35E1-F830-4660-8ACD-B3DB36BC96FA}"/>
    <cellStyle name="Navadno 35 3 3 2" xfId="1818" xr:uid="{B31FE525-5C77-4362-88C2-21DDF3D67017}"/>
    <cellStyle name="Navadno 35 3 3 3" xfId="1819" xr:uid="{30C62FB1-E689-4509-88DE-5BDACA9915A1}"/>
    <cellStyle name="Navadno 36 2" xfId="1820" xr:uid="{5FC27CBB-2B41-422B-878C-479EA28B887E}"/>
    <cellStyle name="Navadno 36 2 2" xfId="1821" xr:uid="{C6A52D82-B6A7-4171-BD7C-78B819ED9600}"/>
    <cellStyle name="Navadno 36 2 3" xfId="1822" xr:uid="{D9AF89DA-FD0B-4A11-ADA3-F8D648874D22}"/>
    <cellStyle name="Navadno 36 2 3 2" xfId="1823" xr:uid="{63B21A11-5173-4882-BFF1-37F0C20622BB}"/>
    <cellStyle name="Navadno 36 2 3 3" xfId="1824" xr:uid="{5B7479EA-0E46-49A2-99CA-5FA64B4DF4C6}"/>
    <cellStyle name="Navadno 36 3" xfId="1825" xr:uid="{783668D9-DAE4-4105-8C5B-A7E2DE8DD102}"/>
    <cellStyle name="Navadno 36 3 2" xfId="1826" xr:uid="{8E2EBAE5-29FB-465C-9F9B-E29AFA522AB7}"/>
    <cellStyle name="Navadno 36 3 3" xfId="1827" xr:uid="{D9D3A054-35A6-4CB8-9C54-4E9A8BCF831E}"/>
    <cellStyle name="Navadno 36 3 3 2" xfId="1828" xr:uid="{6F8A074B-990A-46BE-A480-C98C92C287C9}"/>
    <cellStyle name="Navadno 36 3 3 3" xfId="1829" xr:uid="{E4EE170F-0A89-452A-8C79-A551B632BA45}"/>
    <cellStyle name="Navadno 37 2" xfId="1830" xr:uid="{300381AC-7539-4A6B-B709-C0F72DA90430}"/>
    <cellStyle name="Navadno 37 2 2" xfId="1831" xr:uid="{0A83BB5C-2A59-4592-9F25-908477F3A5EC}"/>
    <cellStyle name="Navadno 37 2 3" xfId="1832" xr:uid="{651AC7CF-E78A-495D-A4C1-564FC5854645}"/>
    <cellStyle name="Navadno 37 2 3 2" xfId="1833" xr:uid="{D5E8086D-F826-4295-8571-2A9CF64D80C6}"/>
    <cellStyle name="Navadno 37 2 3 3" xfId="1834" xr:uid="{4758ADE2-C770-49E4-9C84-EF8FFD9E4804}"/>
    <cellStyle name="Navadno 37 3" xfId="1835" xr:uid="{CAFDC27B-D9DF-45A7-9012-9D39A579953B}"/>
    <cellStyle name="Navadno 37 3 2" xfId="1836" xr:uid="{8773C25F-F311-4D17-8572-1EF7BEF403BD}"/>
    <cellStyle name="Navadno 37 3 3" xfId="1837" xr:uid="{322BE54F-E5D3-44D6-973F-D27CA14E1F40}"/>
    <cellStyle name="Navadno 37 3 3 2" xfId="1838" xr:uid="{DB77F9F7-AD29-4BD0-A8B2-151763AB9304}"/>
    <cellStyle name="Navadno 37 3 3 3" xfId="1839" xr:uid="{30A843AA-05B5-4C53-B472-57DE1FC25EFB}"/>
    <cellStyle name="Navadno 38 2" xfId="1840" xr:uid="{830D3142-542C-4BAE-9E8D-FC4A5AE7F4EE}"/>
    <cellStyle name="Navadno 38 2 2" xfId="1841" xr:uid="{B55230F1-20C0-42FF-B70B-22F0811A2AB9}"/>
    <cellStyle name="Navadno 38 2 3" xfId="1842" xr:uid="{284E30FA-B7FA-42CC-AB9D-AB736AE8D12D}"/>
    <cellStyle name="Navadno 38 2 3 2" xfId="1843" xr:uid="{3616F501-72A4-42D3-A0E6-35598C6CB7F4}"/>
    <cellStyle name="Navadno 38 2 3 3" xfId="1844" xr:uid="{9A0054F4-8EE2-424C-B33A-D85B288C2C08}"/>
    <cellStyle name="Navadno 38 3" xfId="1845" xr:uid="{C3F49EFB-A678-4490-91C8-938802D9038E}"/>
    <cellStyle name="Navadno 38 3 2" xfId="1846" xr:uid="{AD735881-FFB4-4B6D-A7FB-D80F4DE3745A}"/>
    <cellStyle name="Navadno 38 3 3" xfId="1847" xr:uid="{546B82FB-C65F-4BE0-9511-384EFEBD62C5}"/>
    <cellStyle name="Navadno 38 3 3 2" xfId="1848" xr:uid="{A5924E2B-247B-4922-81EA-5813962B7B60}"/>
    <cellStyle name="Navadno 38 3 3 3" xfId="1849" xr:uid="{4BBE1BEA-DD9F-4130-A225-54C719483DA0}"/>
    <cellStyle name="Navadno 39 2" xfId="1850" xr:uid="{913B8682-B40C-4BDA-AD06-01D563331B12}"/>
    <cellStyle name="Navadno 39 2 2" xfId="1851" xr:uid="{89232D39-98FA-48BD-A522-66BDB806CB34}"/>
    <cellStyle name="Navadno 39 2 3" xfId="1852" xr:uid="{62CA2A6D-9FF9-4891-9D63-A6A53CF858A5}"/>
    <cellStyle name="Navadno 39 2 3 2" xfId="1853" xr:uid="{3ABEDFD2-32D1-4D26-9C5E-413CB2FC56C9}"/>
    <cellStyle name="Navadno 39 2 3 3" xfId="1854" xr:uid="{321DD09E-1DB3-4B86-8163-EA8255A2770A}"/>
    <cellStyle name="Navadno 39 3" xfId="1855" xr:uid="{2F0CA5A0-8CD3-4196-82C5-1A1C44EDC9DB}"/>
    <cellStyle name="Navadno 39 3 2" xfId="1856" xr:uid="{6001A91E-AD75-42C8-A93D-F29785F88682}"/>
    <cellStyle name="Navadno 39 3 3" xfId="1857" xr:uid="{BD96432B-2D5C-4FF6-8924-59FB09F50545}"/>
    <cellStyle name="Navadno 39 3 3 2" xfId="1858" xr:uid="{16E77D15-4468-490C-B4C9-5065E981F19F}"/>
    <cellStyle name="Navadno 39 3 3 3" xfId="1859" xr:uid="{70AED640-62F5-46FB-BCF0-7099BDEBEF10}"/>
    <cellStyle name="Navadno 4" xfId="1860" xr:uid="{7CDA6C5F-E986-468A-9371-8ED3FC4F16E3}"/>
    <cellStyle name="Navadno 4 10" xfId="1861" xr:uid="{EE14B627-2E0A-40F6-ABEB-0572EF0508FF}"/>
    <cellStyle name="Navadno 4 10 2" xfId="1862" xr:uid="{6318A496-2EFB-4895-913B-FCF01F7B9AC6}"/>
    <cellStyle name="Navadno 4 11" xfId="1863" xr:uid="{C44D7BAB-262F-4044-87E1-6369D1B2CB0E}"/>
    <cellStyle name="Navadno 4 11 2" xfId="1864" xr:uid="{3F66BA80-34BD-4750-B2C0-FE23A924DBB9}"/>
    <cellStyle name="Navadno 4 11 3" xfId="1865" xr:uid="{DAF53B34-7983-4778-8624-48E8CD1AB3CF}"/>
    <cellStyle name="Navadno 4 11 3 2" xfId="1866" xr:uid="{86574C60-C4DB-41BA-9802-72EDDF63C090}"/>
    <cellStyle name="Navadno 4 2" xfId="1867" xr:uid="{34E48BD3-20BB-4A23-B8B9-D5096329C7BB}"/>
    <cellStyle name="Navadno 4 2 2" xfId="1868" xr:uid="{88589BC9-EF95-4AAC-9AF7-DFF48A7894D4}"/>
    <cellStyle name="Navadno 4 2 3" xfId="1869" xr:uid="{FF75FA5D-73BC-46F2-9132-D2EC0D5D9DCE}"/>
    <cellStyle name="Navadno 4 2 4" xfId="1870" xr:uid="{C262C13A-25B0-4086-B806-33D5CE3285DA}"/>
    <cellStyle name="Navadno 4 2 4 2" xfId="1871" xr:uid="{AF87AB75-18F3-404F-B2B0-2F970780D8C7}"/>
    <cellStyle name="Navadno 4 2 4 3" xfId="1872" xr:uid="{9D2215FC-C215-4296-95EF-17DC08B30FE8}"/>
    <cellStyle name="Navadno 4 3" xfId="1873" xr:uid="{FA0CAE90-46F1-4F90-92CA-1956E3818D2F}"/>
    <cellStyle name="Navadno 4 3 2" xfId="1874" xr:uid="{01A735C9-58E6-473B-9AE2-CD3914CC0024}"/>
    <cellStyle name="Navadno 4 3 3" xfId="1875" xr:uid="{DBDF0979-54C8-41AC-8D9A-E9B85483E15B}"/>
    <cellStyle name="Navadno 4 3 3 2" xfId="1876" xr:uid="{9604A76B-8BCA-40F2-848C-C6705187D751}"/>
    <cellStyle name="Navadno 4 3 3 3" xfId="1877" xr:uid="{2E43CCAD-4E0B-441B-9C2D-D7E54490FE98}"/>
    <cellStyle name="Navadno 4 4" xfId="1878" xr:uid="{457E73B4-7DDE-49F2-897C-CECE1FDC936B}"/>
    <cellStyle name="Navadno 4 4 2" xfId="1879" xr:uid="{72AC63F4-21C4-4D31-917E-A661B8790A3E}"/>
    <cellStyle name="Navadno 4 4 3" xfId="1880" xr:uid="{9E13CAD1-499F-42C2-A226-DB566423DF4D}"/>
    <cellStyle name="Navadno 4 4 3 2" xfId="1881" xr:uid="{6BF25530-F916-4DC5-A2A5-C787E2FC17A1}"/>
    <cellStyle name="Navadno 4 4 3 3" xfId="1882" xr:uid="{0A96006F-F8A6-4142-A676-4058E485CC8B}"/>
    <cellStyle name="Navadno 4 5" xfId="1883" xr:uid="{BD0B570D-B4E4-4996-9B96-67B6831CB61C}"/>
    <cellStyle name="Navadno 4 5 2" xfId="1884" xr:uid="{B9D335B4-084F-473B-A6B8-F2B0B8407BFA}"/>
    <cellStyle name="Navadno 4 5 3" xfId="1885" xr:uid="{D2665590-FA96-4AC5-ACB4-002FE0877B6E}"/>
    <cellStyle name="Navadno 4 5 3 2" xfId="1886" xr:uid="{E8EADD27-C316-4320-8EC0-D863F75D2B1A}"/>
    <cellStyle name="Navadno 4 5 3 3" xfId="1887" xr:uid="{313B5EB3-AD14-4692-8028-A1D4D8CB1D11}"/>
    <cellStyle name="Navadno 4 6" xfId="1888" xr:uid="{FD8ABD3D-A9A9-4F7F-A797-6EBA26EEFAE0}"/>
    <cellStyle name="Navadno 4 6 2" xfId="1889" xr:uid="{701AB633-1A02-49AD-AE2B-CD4BFC8D6195}"/>
    <cellStyle name="Navadno 4 6 3" xfId="1890" xr:uid="{3FBB15D0-8F79-4525-9650-1E182F0C8171}"/>
    <cellStyle name="Navadno 4 6 3 2" xfId="1891" xr:uid="{4F430426-D817-41C3-B21B-6CC319E4C997}"/>
    <cellStyle name="Navadno 4 6 3 3" xfId="1892" xr:uid="{FD1D7F0C-7D77-4897-BC2E-6536D2D0D4A0}"/>
    <cellStyle name="Navadno 4 7" xfId="1893" xr:uid="{32835A8E-6DC3-43A1-9387-9A56A1F4A755}"/>
    <cellStyle name="Navadno 4 7 2" xfId="1894" xr:uid="{D48F8F92-81A9-4DC9-92D1-391570547B24}"/>
    <cellStyle name="Navadno 4 7 3" xfId="1895" xr:uid="{28F8F2EA-E560-419C-9CDF-FF84AD101D4C}"/>
    <cellStyle name="Navadno 4 7 3 2" xfId="1896" xr:uid="{55F60EA0-1B23-493D-B402-CCBD6BB17ECD}"/>
    <cellStyle name="Navadno 4 7 3 3" xfId="1897" xr:uid="{A3A894E0-365A-41D4-AD27-F9B2532B6B45}"/>
    <cellStyle name="Navadno 4 8" xfId="1898" xr:uid="{440ED766-0E95-4DE6-8DA1-4102D7FFE4DA}"/>
    <cellStyle name="Navadno 4 8 2" xfId="1899" xr:uid="{836C54C7-F17B-4485-9660-EC85669DA65E}"/>
    <cellStyle name="Navadno 4 8 3" xfId="1900" xr:uid="{67097BF9-90C0-402A-A86F-389CB79F5674}"/>
    <cellStyle name="Navadno 4 8 3 2" xfId="1901" xr:uid="{033A4CF4-1C68-4DEB-99F3-22456603A39A}"/>
    <cellStyle name="Navadno 4 8 3 3" xfId="1902" xr:uid="{F730E979-6126-4152-8C8E-B7BF8DBA741E}"/>
    <cellStyle name="Navadno 4 9" xfId="1903" xr:uid="{42FF32FC-07F1-4019-9A60-19037603EAB3}"/>
    <cellStyle name="Navadno 4_SELNICA POPISI GOI ZBIR - FAZNO - z dopolnitvami marec 2013" xfId="1904" xr:uid="{29AFC8F7-4D6D-48DD-990F-8D9E7EC02C1C}"/>
    <cellStyle name="Navadno 40 2" xfId="1905" xr:uid="{0C165275-7E2B-4E61-8641-CEDF0BB2B30C}"/>
    <cellStyle name="Navadno 40 2 2" xfId="1906" xr:uid="{1E5F7D76-DE42-41D3-9A17-31B622A931A8}"/>
    <cellStyle name="Navadno 40 2 3" xfId="1907" xr:uid="{CB979345-37BD-42C0-8D4A-46C77FD30316}"/>
    <cellStyle name="Navadno 40 2 3 2" xfId="1908" xr:uid="{F01EE269-54BA-4031-A08E-121B20C6279E}"/>
    <cellStyle name="Navadno 40 2 3 3" xfId="1909" xr:uid="{95EDD0E9-352A-44ED-8AEA-E801BB7CF561}"/>
    <cellStyle name="Navadno 40 3" xfId="1910" xr:uid="{115FAA00-3D95-4F37-9444-EB288E776F82}"/>
    <cellStyle name="Navadno 40 3 2" xfId="1911" xr:uid="{C03CF2D1-3D8E-4469-94D6-947C23DD5730}"/>
    <cellStyle name="Navadno 40 3 3" xfId="1912" xr:uid="{9A7EA88B-E404-4EBB-BFB6-F8B53343252E}"/>
    <cellStyle name="Navadno 40 3 3 2" xfId="1913" xr:uid="{628BBC79-3E33-4123-8EE4-24ABABEAF97F}"/>
    <cellStyle name="Navadno 40 3 3 3" xfId="1914" xr:uid="{86409EE7-10B3-423B-9133-11CB9BDDC805}"/>
    <cellStyle name="Navadno 41" xfId="1915" xr:uid="{33812A01-F9CA-47BB-824A-6FDDE60F2118}"/>
    <cellStyle name="Navadno 41 2" xfId="1916" xr:uid="{E868CEE2-51E2-4248-9293-61CB79E9931E}"/>
    <cellStyle name="Navadno 41 2 2" xfId="1917" xr:uid="{B2EBEF71-4407-4AC9-A1C4-6281A5913FF2}"/>
    <cellStyle name="Navadno 41 2 3" xfId="1918" xr:uid="{5CB32AA7-F3BE-420B-875B-EBB3F0C1EEF4}"/>
    <cellStyle name="Navadno 41 2 3 2" xfId="1919" xr:uid="{3CEC9EBB-AD37-49FC-B8AF-499247C75222}"/>
    <cellStyle name="Navadno 41 2 3 3" xfId="1920" xr:uid="{626D94F5-2D1E-4BDB-96E6-96B6FB808D9C}"/>
    <cellStyle name="Navadno 41 3" xfId="1921" xr:uid="{FC17B2A4-B35B-4501-A78B-73D2C773A164}"/>
    <cellStyle name="Navadno 41 3 2" xfId="1922" xr:uid="{49FD6A1A-FD04-49DC-82FE-6FCC8B7C0BBF}"/>
    <cellStyle name="Navadno 41 3 3" xfId="1923" xr:uid="{8FB697BD-A865-4EBC-B3D3-0A0198923227}"/>
    <cellStyle name="Navadno 41 3 3 2" xfId="1924" xr:uid="{224ED7B2-3311-4810-9251-4E065B051594}"/>
    <cellStyle name="Navadno 41 3 3 3" xfId="1925" xr:uid="{0BE82D76-CC11-44E2-BEE2-1B1154F0DC2B}"/>
    <cellStyle name="Navadno 41 4" xfId="1926" xr:uid="{4320F2CE-8C74-4D89-ABC9-707057626068}"/>
    <cellStyle name="Navadno 41 5" xfId="1927" xr:uid="{8C4DF210-06E2-4D24-A4B2-B37F5517CCD0}"/>
    <cellStyle name="Navadno 41 5 2" xfId="1928" xr:uid="{757F9479-38AD-4FBD-AADE-A8CA0AE74ECD}"/>
    <cellStyle name="Navadno 41 5 3" xfId="1929" xr:uid="{140CC1C8-29A2-4C27-A0C6-F447D67FA0E0}"/>
    <cellStyle name="Navadno 42" xfId="1930" xr:uid="{60B7C6EC-DAD9-4401-B03B-1EC2E3B7EC01}"/>
    <cellStyle name="Navadno 42 2" xfId="1931" xr:uid="{B2D711B0-5FEA-4DEE-89E7-FFD5E997C5B9}"/>
    <cellStyle name="Navadno 42 3" xfId="1932" xr:uid="{49DF0CAD-4CA5-4EB6-A4CB-C48FF5FCEFE4}"/>
    <cellStyle name="Navadno 42 3 2" xfId="1933" xr:uid="{F6873C03-5D2E-4147-B9D0-3BEB5E08D0A4}"/>
    <cellStyle name="Navadno 42 3 3" xfId="1934" xr:uid="{6BD378B3-1306-466C-852F-42B5FBDF9D80}"/>
    <cellStyle name="Navadno 5" xfId="1935" xr:uid="{C312556B-9061-4205-800F-CC26B87B7EDA}"/>
    <cellStyle name="Navadno 5 2" xfId="1936" xr:uid="{81FD27E2-6962-4F6F-9B0B-0D4FEC76A900}"/>
    <cellStyle name="Navadno 5 3" xfId="1937" xr:uid="{D8D7349D-DDD0-44DE-9D4C-89614431AE35}"/>
    <cellStyle name="Navadno 5 3 2" xfId="1938" xr:uid="{926CCE20-1C51-4F4D-AB86-4FCA63EC3C44}"/>
    <cellStyle name="Navadno 5 3 3" xfId="1939" xr:uid="{920C9831-486F-44E2-8E3C-6DBFA85A72A5}"/>
    <cellStyle name="Navadno 5 4" xfId="1940" xr:uid="{9E48C699-AE70-4292-B4FC-B625126CF04F}"/>
    <cellStyle name="Navadno 5 4 2" xfId="1941" xr:uid="{CDC84960-6708-403B-A7D3-EB3431930D49}"/>
    <cellStyle name="Navadno 5 4 3" xfId="1942" xr:uid="{7C9F0AE4-4436-4FD9-9AFF-BB9C06B04367}"/>
    <cellStyle name="Navadno 5 4 3 2" xfId="1943" xr:uid="{CECCE5DD-DAB1-48FD-84A4-EC46D07DC2B3}"/>
    <cellStyle name="Navadno 5 4 3 3" xfId="1944" xr:uid="{9BE19E34-DE45-4456-A290-E2B7BCD18B3B}"/>
    <cellStyle name="Navadno 5 5" xfId="1945" xr:uid="{BB61589C-170B-4D2D-BFAC-FE6028C0DA10}"/>
    <cellStyle name="Navadno 6" xfId="1946" xr:uid="{46876DCA-A284-4295-AC7E-6D844F0775F3}"/>
    <cellStyle name="Navadno 6 2" xfId="1947" xr:uid="{51DB2B6A-BA32-4433-8514-602E61A535DE}"/>
    <cellStyle name="Navadno 6 3" xfId="1948" xr:uid="{0D65452C-3AFD-45D9-9448-2C4FAB2B8919}"/>
    <cellStyle name="Navadno 6 4" xfId="1949" xr:uid="{FD0195D3-E042-412E-96E1-E104F579F4E6}"/>
    <cellStyle name="Navadno 6 5" xfId="1950" xr:uid="{674CF763-8297-455D-803E-BF3AAFA9078D}"/>
    <cellStyle name="Navadno 6 5 2" xfId="1951" xr:uid="{B1A237D6-3D27-4AC0-BE5B-0912A239DF5E}"/>
    <cellStyle name="Navadno 6 6" xfId="1952" xr:uid="{AE6D9509-7983-4568-B020-A00F883B8D71}"/>
    <cellStyle name="Navadno 6 6 2" xfId="1953" xr:uid="{FB8ACD5B-D13E-4B43-B3CA-89B4CA9131B0}"/>
    <cellStyle name="Navadno 6 6 3" xfId="1954" xr:uid="{E11BE1EA-6C74-43EA-BAC3-E431FC1CD508}"/>
    <cellStyle name="Navadno 6 6 3 2" xfId="1955" xr:uid="{8FB6AE02-BAC8-46DD-AEE1-15B96B7DC06F}"/>
    <cellStyle name="Navadno 6 7" xfId="1956" xr:uid="{270EAB55-B271-40C6-95C4-C03367B4CDF0}"/>
    <cellStyle name="Navadno 7" xfId="1957" xr:uid="{51F9D01A-0D0A-4D04-9503-36BC00544688}"/>
    <cellStyle name="Navadno 7 2" xfId="1958" xr:uid="{73C5F6C1-C4F6-47DA-9FD9-063C07E4AF84}"/>
    <cellStyle name="Navadno 7 3" xfId="1959" xr:uid="{3B692A1D-19EF-4BD1-BE1C-0191893E6258}"/>
    <cellStyle name="Navadno 7 3 2" xfId="1960" xr:uid="{C379F9C3-57BF-4291-AAA2-EE68CF161B7C}"/>
    <cellStyle name="Navadno 7 4" xfId="1961" xr:uid="{FE21CB16-971F-4D51-ADCA-FE2C9698B303}"/>
    <cellStyle name="Navadno 7 4 2" xfId="1962" xr:uid="{8E40CE02-34FD-46F0-BAF8-F6456C83988E}"/>
    <cellStyle name="Navadno 7 4 3" xfId="1963" xr:uid="{85D63496-6C0A-4AA8-B848-43C26A8C2682}"/>
    <cellStyle name="Navadno 8" xfId="1964" xr:uid="{96EBC446-5156-4925-9CAA-ADCF771672CC}"/>
    <cellStyle name="Navadno 8 2" xfId="1965" xr:uid="{9D1AEA2A-BB85-4410-98C2-47987470D42F}"/>
    <cellStyle name="Navadno 8 2 2" xfId="1966" xr:uid="{AA2BF26D-A1F6-4237-A71B-76E48D747281}"/>
    <cellStyle name="Navadno 8 2 2 2" xfId="1967" xr:uid="{F4DDB8A7-75AE-47C5-ABB7-E519C795A42C}"/>
    <cellStyle name="Navadno 8 2 3" xfId="1968" xr:uid="{EECDADC1-1B17-45C1-81FD-D6AE621D81D0}"/>
    <cellStyle name="Navadno 8 2 4" xfId="1969" xr:uid="{69316737-B79E-4F7B-A74F-6F59B1A70472}"/>
    <cellStyle name="Navadno 8 3" xfId="1970" xr:uid="{38405B97-549D-4E9A-824D-8D6AF9DD3DA8}"/>
    <cellStyle name="Navadno 9" xfId="1971" xr:uid="{DBC4C20B-F409-4CE5-B6DF-91993DB9AF0A}"/>
    <cellStyle name="Navadno 9 2" xfId="1972" xr:uid="{66FF579B-8F21-4B46-A1C9-194F060A90A1}"/>
    <cellStyle name="Navadno 9 2 2" xfId="1973" xr:uid="{800F7873-E232-4C21-9E45-BC0102AB3160}"/>
    <cellStyle name="Navadno 9 2 2 2" xfId="1974" xr:uid="{65EC0185-96BB-4C99-B0A3-94D7F46382E5}"/>
    <cellStyle name="Navadno 9 2 2 2 2" xfId="1975" xr:uid="{4C0F1A8C-4FB7-45B6-91BF-31A8ABB63CDE}"/>
    <cellStyle name="Navadno 9 2 2 2 2 2" xfId="1976" xr:uid="{54A9F025-125C-440A-8B28-4A9163DBC3F5}"/>
    <cellStyle name="Navadno 9 2 2 2 3" xfId="1977" xr:uid="{D126A880-4ECE-4F52-BE7B-10BF60355838}"/>
    <cellStyle name="Navadno 9 2 2 3" xfId="1978" xr:uid="{E28E4AB1-229D-4F4B-BE89-FADC3212993E}"/>
    <cellStyle name="Navadno 9 2 2 3 2" xfId="1979" xr:uid="{3A835D38-80B3-415B-A63A-1957EAA0CD4D}"/>
    <cellStyle name="Navadno 9 2 2 4" xfId="1980" xr:uid="{ECD42BA1-844A-42D7-8AC4-EE7729BA34A8}"/>
    <cellStyle name="Navadno 9 2 3" xfId="1981" xr:uid="{84DFBFC8-8924-4AD9-84B4-55D3AB457F1B}"/>
    <cellStyle name="Navadno 9 2 3 2" xfId="1982" xr:uid="{9C5647C6-1E9F-4186-BCEC-75EE2B5BBE86}"/>
    <cellStyle name="Navadno 9 2 3 2 2" xfId="1983" xr:uid="{1D3C2638-4594-47CF-98FA-18190F6DA07B}"/>
    <cellStyle name="Navadno 9 2 3 3" xfId="1984" xr:uid="{D05D09DC-D2B4-4D77-B3B3-05992C584A47}"/>
    <cellStyle name="Navadno 9 2 4" xfId="1985" xr:uid="{1B91CA09-6C0A-4F7E-A42E-6666E09D3A0D}"/>
    <cellStyle name="Navadno 9 2 4 2" xfId="1986" xr:uid="{F55AEDBC-D816-41FF-8413-CB8A247235A3}"/>
    <cellStyle name="Navadno 9 2 5" xfId="1987" xr:uid="{68AFC51A-136C-431C-A576-26D924D5EDC0}"/>
    <cellStyle name="Navadno 9 3" xfId="1988" xr:uid="{59251D30-5241-437B-8193-DC3975AF91F3}"/>
    <cellStyle name="Navadno 9 3 2" xfId="1989" xr:uid="{3EEC90BC-16D1-4720-B51F-7AE6E5E9729C}"/>
    <cellStyle name="Navadno 9 3 2 2" xfId="1990" xr:uid="{753208F4-A8C3-4E80-A502-1751AC5734A5}"/>
    <cellStyle name="Navadno 9 3 2 2 2" xfId="1991" xr:uid="{64AF37BD-AE28-4E26-8C04-1BC19264E6DF}"/>
    <cellStyle name="Navadno 9 3 2 2 2 2" xfId="1992" xr:uid="{C09574CE-6EA3-4101-BFE8-3B73242DE9C3}"/>
    <cellStyle name="Navadno 9 3 2 2 3" xfId="1993" xr:uid="{4013F0FE-7A80-41D2-B5AB-1F45CDC3D9DE}"/>
    <cellStyle name="Navadno 9 3 2 3" xfId="1994" xr:uid="{B58316E1-8516-4B12-B1F5-D8BCAF32B6F0}"/>
    <cellStyle name="Navadno 9 3 2 3 2" xfId="1995" xr:uid="{0B49E6DE-073E-40B6-BFCE-DEF772EE93B4}"/>
    <cellStyle name="Navadno 9 3 2 4" xfId="1996" xr:uid="{D8F102E4-A9DD-48D2-9E16-5E3907B69B58}"/>
    <cellStyle name="Navadno 9 3 3" xfId="1997" xr:uid="{11F67286-1CDA-45C3-9548-D5167DB3F72D}"/>
    <cellStyle name="Navadno 9 3 3 2" xfId="1998" xr:uid="{CA30E821-2CE9-4A2A-ABAC-C929315E5DA3}"/>
    <cellStyle name="Navadno 9 3 3 2 2" xfId="1999" xr:uid="{5D36B299-3475-428A-89B8-77F56711EC0D}"/>
    <cellStyle name="Navadno 9 3 3 3" xfId="2000" xr:uid="{698E5345-2166-4F20-B20B-4EF5D79A8B29}"/>
    <cellStyle name="Navadno 9 3 4" xfId="2001" xr:uid="{BC6A2381-F415-45BA-A5EE-E579D0B2C3B5}"/>
    <cellStyle name="Navadno 9 3 4 2" xfId="2002" xr:uid="{D6DDA7DE-1522-4EF7-AB8D-E3B68CD3D876}"/>
    <cellStyle name="Navadno 9 3 5" xfId="2003" xr:uid="{65ADF36D-D02B-421A-AB07-C058632BA7BC}"/>
    <cellStyle name="Navadno 9 4" xfId="2004" xr:uid="{92E61BB3-91D1-4192-9F99-DCA514EB5C99}"/>
    <cellStyle name="Navadno 9 4 2" xfId="2005" xr:uid="{6EB5A85D-3904-42A9-965D-89D6C5C4F4C5}"/>
    <cellStyle name="Navadno 9 4 2 2" xfId="2006" xr:uid="{E33FC028-43A4-4C57-82AC-058B31EF7144}"/>
    <cellStyle name="Navadno 9 4 2 2 2" xfId="2007" xr:uid="{CC2E0110-129A-4AE7-96B6-3D3FF47FA4B5}"/>
    <cellStyle name="Navadno 9 4 2 3" xfId="2008" xr:uid="{0B054BD3-AD9F-40D6-B739-8CB8B076DD57}"/>
    <cellStyle name="Navadno 9 4 3" xfId="2009" xr:uid="{F024D4E5-2E45-4D58-949D-FA5786A4A020}"/>
    <cellStyle name="Navadno 9 4 3 2" xfId="2010" xr:uid="{C3A7068C-C3BB-47C8-95F1-723EEEC1C9A3}"/>
    <cellStyle name="Navadno 9 4 4" xfId="2011" xr:uid="{C1AF86A2-EB9E-486E-878A-D2FBFED781C7}"/>
    <cellStyle name="Navadno 9 5" xfId="2012" xr:uid="{C3A43FC0-66DE-4727-B751-6698B75C5D2B}"/>
    <cellStyle name="Navadno 9 5 2" xfId="2013" xr:uid="{74EA67FA-F2EC-4A34-89DE-86F558811CDD}"/>
    <cellStyle name="Navadno 9 5 2 2" xfId="2014" xr:uid="{6D6E6F4F-61D3-4967-9C19-2C22FEC6AF88}"/>
    <cellStyle name="Navadno 9 5 2 2 2" xfId="2015" xr:uid="{259DC5F6-E504-435B-BE99-0F300627F2AA}"/>
    <cellStyle name="Navadno 9 5 2 3" xfId="2016" xr:uid="{D383E681-7D95-4B08-942E-0D1894526BFB}"/>
    <cellStyle name="Navadno 9 5 3" xfId="2017" xr:uid="{C3BF178F-461F-441D-813B-A3A7E5F35B5E}"/>
    <cellStyle name="Navadno 9 5 3 2" xfId="2018" xr:uid="{939A619E-0D4F-4258-8B85-EE3798335C3F}"/>
    <cellStyle name="Navadno 9 5 4" xfId="2019" xr:uid="{513A2772-424C-4117-A6FE-4674526C75BB}"/>
    <cellStyle name="Navadno 9 6" xfId="2020" xr:uid="{A86609FE-F735-44D4-B181-77863E301B9F}"/>
    <cellStyle name="Navadno 9 6 2" xfId="2021" xr:uid="{56D9A864-12C1-4EFF-BE9C-0E7262F45EDE}"/>
    <cellStyle name="Navadno 9 6 2 2" xfId="2022" xr:uid="{52EA2B9C-C599-40FD-8F9C-E3F4CDD2AB3E}"/>
    <cellStyle name="Navadno 9 6 3" xfId="2023" xr:uid="{98D3C379-A8C4-40AD-8F80-FC03A7EFB012}"/>
    <cellStyle name="Navadno 9 7" xfId="2024" xr:uid="{AE96CCCE-7826-4454-8BF9-651C016D690F}"/>
    <cellStyle name="Navadno 9 7 2" xfId="2025" xr:uid="{3BA3A963-0373-485A-844A-AB1C32AB7B57}"/>
    <cellStyle name="Navadno 9 8" xfId="2026" xr:uid="{70394524-8259-4C9D-97EB-C37D4881ED89}"/>
    <cellStyle name="Navadno 9_SELNICA POPISI GOI ZBIR - FAZNO - z dopolnitvami marec 2013" xfId="2027" xr:uid="{1573EDA2-9D96-4190-AF68-E1F371145AEF}"/>
    <cellStyle name="Navadno_724_POPISI_MERCATOR_TRBOVLJE_PREZRAČEVANJE_PZI 2" xfId="4519" xr:uid="{C7D4885B-2395-429E-A3EE-5827D03D5485}"/>
    <cellStyle name="Navadno_POPIS" xfId="4511" xr:uid="{4BAC8C1C-8336-46D1-82C5-707AFC40E8CD}"/>
    <cellStyle name="Navadno_VODOVOD IN KANALIZACIJA" xfId="4517" xr:uid="{CDE44B41-9366-4BCE-A59C-FE63629EB8EF}"/>
    <cellStyle name="Navadno_VO-KA 2" xfId="4516" xr:uid="{77C0C2D7-AFB6-4FFB-8516-73B1AB649D5F}"/>
    <cellStyle name="Navadno_WC-obstoječ 2" xfId="4515" xr:uid="{0C5C5771-95EC-4716-BF8C-5CA5C7ED33CC}"/>
    <cellStyle name="Neutral" xfId="2028" xr:uid="{00CC542E-FAB7-4BA7-B8B2-084A110ADFA1}"/>
    <cellStyle name="Neutral 1" xfId="2029" xr:uid="{EC62D7DF-507A-410C-9C19-78A95A188033}"/>
    <cellStyle name="Neutral 2" xfId="2030" xr:uid="{D290F7DF-5D66-4176-997E-D1563F39AFF6}"/>
    <cellStyle name="Neutral 3" xfId="2031" xr:uid="{A6329556-2100-4004-9F45-75C636F51E07}"/>
    <cellStyle name="Neutral 4" xfId="2032" xr:uid="{032DBCC5-C9A3-4C21-A3C0-8F42DCE177F3}"/>
    <cellStyle name="Neutral 5" xfId="2033" xr:uid="{830B7B97-D20B-4A94-8EAB-C2AF0695D1A7}"/>
    <cellStyle name="Neutral 6" xfId="2034" xr:uid="{512D77CE-19E3-4D03-B5E1-44F0F2E6FD39}"/>
    <cellStyle name="Neutral 7" xfId="2035" xr:uid="{A1B67623-D3E9-4BCC-AADB-83CC91EEAE73}"/>
    <cellStyle name="Nevtralno 2" xfId="2036" xr:uid="{92F1B1FC-01E6-4DAF-87C6-E44267DEEAAE}"/>
    <cellStyle name="Nevtralno 3" xfId="2037" xr:uid="{7FEE6DD6-6E57-4EEF-A40B-B059EC64D2F6}"/>
    <cellStyle name="Normal" xfId="4510" xr:uid="{89A365B3-CFCE-46F7-A1A0-AEE43B44D051}"/>
    <cellStyle name="Normal 11" xfId="2038" xr:uid="{DDA193C8-3F6E-4AAA-915D-6DD5546E174C}"/>
    <cellStyle name="Normal 11 2" xfId="2039" xr:uid="{2E6A9F63-1520-4492-9F9F-1DC9BBDD00DB}"/>
    <cellStyle name="Normal 11 3" xfId="2040" xr:uid="{3D28C015-6608-4FE3-BEB8-8A5B2B24D289}"/>
    <cellStyle name="Normal 2" xfId="2041" xr:uid="{25761A72-BF9C-4A63-B31D-62CE889BD4EE}"/>
    <cellStyle name="Normal 2 2" xfId="2042" xr:uid="{E5E2473A-D57F-4AE5-8F31-CBF58A5CBB41}"/>
    <cellStyle name="Normal 2 2 2" xfId="2043" xr:uid="{253C5AC0-F9E0-43D4-8B09-7BADD6770B75}"/>
    <cellStyle name="Normal 2 3" xfId="2044" xr:uid="{D72E9B03-F3A7-413B-B658-607126BA1536}"/>
    <cellStyle name="Normal 3" xfId="2045" xr:uid="{CAF73FEB-FB8B-4C4A-8CEE-31CC20A9182A}"/>
    <cellStyle name="Normal 3 2" xfId="2046" xr:uid="{897A3AC3-6527-4BEE-B3A8-40385EC13487}"/>
    <cellStyle name="Normal 4" xfId="2047" xr:uid="{97EA3E50-D132-4E5F-B9FB-EECC027EAB16}"/>
    <cellStyle name="Normal 5" xfId="2048" xr:uid="{7FDA38B5-3EE1-4AC2-A15E-DF37AC90505A}"/>
    <cellStyle name="Normal 6" xfId="2049" xr:uid="{6DABB860-F988-4515-BA09-D38ACDD169DB}"/>
    <cellStyle name="Normal_02 Popis Vodovod+Kanalizacija" xfId="2050" xr:uid="{DD7F195F-97C0-488D-B63A-81563EC77C71}"/>
    <cellStyle name="Normal_popis OPH 1" xfId="4518" xr:uid="{5998ED38-5036-4156-8FE6-356E37BEECA5}"/>
    <cellStyle name="Note" xfId="2051" xr:uid="{A4F441ED-6A0E-4927-9154-34D9CAD649AA}"/>
    <cellStyle name="Note 1" xfId="2052" xr:uid="{10C358A5-97AB-4294-819B-CDCD37A90005}"/>
    <cellStyle name="Note 1 2" xfId="2053" xr:uid="{1DE7BD47-005D-42BB-8E0B-AF208B351263}"/>
    <cellStyle name="Note 1 3" xfId="2054" xr:uid="{87AFE563-D0AA-429B-A455-32F23A154E13}"/>
    <cellStyle name="Note 2" xfId="2055" xr:uid="{7E30CE55-CD16-45DB-AD2B-330026D40676}"/>
    <cellStyle name="Note 2 2" xfId="2056" xr:uid="{A33B17D8-2673-4269-B2B2-B782C4833ABA}"/>
    <cellStyle name="Note 2 3" xfId="2057" xr:uid="{D768C365-E4C2-4E87-A964-50BD1FFFC1D0}"/>
    <cellStyle name="Note 3" xfId="2058" xr:uid="{5A5EC347-0123-4598-A19B-9EBDB62CCE56}"/>
    <cellStyle name="Note 3 2" xfId="2059" xr:uid="{F79B8B97-E1A1-4E8F-A042-48071C1A8796}"/>
    <cellStyle name="Note 3 3" xfId="2060" xr:uid="{83478406-D7A2-483C-8438-EF78C6ACFF32}"/>
    <cellStyle name="Note 4" xfId="2061" xr:uid="{E746CBDA-4B46-4D0A-B19A-DFBD0F3ACD17}"/>
    <cellStyle name="Note 4 2" xfId="2062" xr:uid="{F12E290E-9308-468C-BE6F-71763D5E7590}"/>
    <cellStyle name="Note 4 3" xfId="2063" xr:uid="{F7807EE0-13E9-4F18-83F8-C90C93B3BBCB}"/>
    <cellStyle name="Note 5" xfId="2064" xr:uid="{290CE9C3-2CA2-4CD2-A57E-44C9A17A719E}"/>
    <cellStyle name="Note 5 2" xfId="2065" xr:uid="{5933BE0C-CCC8-4F70-A46C-54FD1E81C9DC}"/>
    <cellStyle name="Note 5 3" xfId="2066" xr:uid="{87BCEE4E-440C-4A2E-B671-29799C5C140A}"/>
    <cellStyle name="Note 6" xfId="2067" xr:uid="{28D1282D-2EF2-47DB-A73B-691597088C46}"/>
    <cellStyle name="Note 6 2" xfId="2068" xr:uid="{95BFC24E-A91A-4C97-B571-A292AD5D3E17}"/>
    <cellStyle name="Note 6 3" xfId="2069" xr:uid="{11FECF62-95BB-44BD-BD54-E6B3B3C42B7A}"/>
    <cellStyle name="Note 7" xfId="2070" xr:uid="{1FFE8AC5-9672-4106-A8D5-02ED138F401C}"/>
    <cellStyle name="Note 8" xfId="2071" xr:uid="{E887D837-50E8-48B8-B4E3-51EE8D5EDF15}"/>
    <cellStyle name="Note 9" xfId="2072" xr:uid="{94BAF4F1-BE75-4315-A0CE-16ED859310C2}"/>
    <cellStyle name="Odstotek 2" xfId="2073" xr:uid="{33D923A4-D520-4724-B0DB-0A808AB8A10A}"/>
    <cellStyle name="Odstotek 2 2" xfId="2074" xr:uid="{F04DD97F-0A5E-4D05-A3B5-AF26035F7F39}"/>
    <cellStyle name="Odstotek 2 3" xfId="2075" xr:uid="{0DD935F9-E556-4458-AEA8-96CCC835D603}"/>
    <cellStyle name="Odstotek 2 3 2" xfId="2076" xr:uid="{6CF9F109-68D8-48DA-A066-ABBE8A3B92BC}"/>
    <cellStyle name="Odstotek 2 3 3" xfId="2077" xr:uid="{86880737-4853-4367-90B4-F9260B77000F}"/>
    <cellStyle name="Odstotek 3" xfId="2078" xr:uid="{59B6C63E-755E-468C-BD8F-B1CDF5A973D5}"/>
    <cellStyle name="Opomba 2" xfId="2079" xr:uid="{D3687CBB-7CE4-41E0-B81B-26D55B8D19D7}"/>
    <cellStyle name="Opomba 3" xfId="2080" xr:uid="{CAB33C20-B2A4-48E1-844A-F9C78F1A68F1}"/>
    <cellStyle name="Opomba 3 2" xfId="2081" xr:uid="{805D8CEC-8D0D-4039-A1B3-D637A805CEAC}"/>
    <cellStyle name="Opomba 3 3" xfId="2082" xr:uid="{52673D33-22B7-4703-A495-6448D0AC7E4A}"/>
    <cellStyle name="Opomba 3 3 2" xfId="2083" xr:uid="{8AA1D4D1-AD3F-4C80-87CB-B92835E518A3}"/>
    <cellStyle name="Opomba 3 3 3" xfId="2084" xr:uid="{728C0147-15DF-4E86-9C14-19AD72B150ED}"/>
    <cellStyle name="Opozorilo 2" xfId="2085" xr:uid="{6D5DC65D-4D83-45C2-8AF2-85FEF9099B84}"/>
    <cellStyle name="Output 1" xfId="2086" xr:uid="{8406996E-DC5F-449F-90BF-5E66BF041C38}"/>
    <cellStyle name="Output 1 2" xfId="2087" xr:uid="{BB3A36D8-A00F-4799-9128-768EDE7C5E7E}"/>
    <cellStyle name="Output 2" xfId="2088" xr:uid="{8E1EFE34-B786-4930-A82A-38F688A39FF2}"/>
    <cellStyle name="Output 2 2" xfId="2089" xr:uid="{CB91E78A-07EA-4AD6-A002-EBA3C4FBF386}"/>
    <cellStyle name="Output 3" xfId="2090" xr:uid="{D9B1083B-D5CE-4215-8901-1A6E3468EC33}"/>
    <cellStyle name="Output 3 2" xfId="2091" xr:uid="{E2BEEC96-6BFC-4555-90DC-56857EE21335}"/>
    <cellStyle name="Output 4" xfId="2092" xr:uid="{6226F60D-0E41-4D07-B057-023450C9FDC3}"/>
    <cellStyle name="Output 4 2" xfId="2093" xr:uid="{C117D8E2-7A99-489F-B373-E18351C1BBD6}"/>
    <cellStyle name="Output 5" xfId="2094" xr:uid="{CC0245E3-88E4-4B5D-9800-0DF7261D81B1}"/>
    <cellStyle name="Output 5 2" xfId="2095" xr:uid="{74140B0A-2682-4B59-9BC6-8E9343244539}"/>
    <cellStyle name="Output 6" xfId="2096" xr:uid="{DD1E214F-A0D7-4674-85D4-FAD03E335F28}"/>
    <cellStyle name="Output 6 2" xfId="2097" xr:uid="{B15A6F51-838C-4AE1-AD52-FAE479178ACE}"/>
    <cellStyle name="Pojasnjevalno besedilo 2" xfId="2098" xr:uid="{4CC21C3E-F9E3-46CC-81A8-EAF14324B5D3}"/>
    <cellStyle name="Popis Evo" xfId="2099" xr:uid="{FEE8A186-F7FE-49A0-965D-2ACECE846583}"/>
    <cellStyle name="Popis Evo 2" xfId="2100" xr:uid="{3EE39851-22A4-46ED-921C-D0DF2B15B053}"/>
    <cellStyle name="Popis Evo 3" xfId="2101" xr:uid="{A88E06C1-EFBA-45DE-BF2E-3921B58F7411}"/>
    <cellStyle name="Poudarek1 2" xfId="2102" xr:uid="{8BA0CB40-830E-449F-934D-E5AB963D081C}"/>
    <cellStyle name="Poudarek1 2 2" xfId="2103" xr:uid="{174CF118-3013-46AD-A9A5-0E6EB429DDC5}"/>
    <cellStyle name="Poudarek1 3" xfId="2104" xr:uid="{FEF7A6BA-8523-49AF-8C6D-432A1A14C7CC}"/>
    <cellStyle name="Poudarek1 3 2" xfId="2105" xr:uid="{1A70917F-6615-4C9F-96F7-7DB57AD29B01}"/>
    <cellStyle name="Poudarek1 3 3" xfId="2106" xr:uid="{657A04B4-B02C-4C1B-A419-C395F7D03E31}"/>
    <cellStyle name="Poudarek1 3 3 2" xfId="2107" xr:uid="{2BD96F4B-DCB4-4F2F-850D-B1F579412613}"/>
    <cellStyle name="Poudarek1 3 3 3" xfId="2108" xr:uid="{2AE48541-9270-43B8-A264-06B4704B0CBD}"/>
    <cellStyle name="Poudarek2 2" xfId="2109" xr:uid="{2B7B703A-575D-4198-B502-6CC1433B4337}"/>
    <cellStyle name="Poudarek2 2 2" xfId="2110" xr:uid="{475C21DE-F03F-4B01-B6E7-B6C3994123F8}"/>
    <cellStyle name="Poudarek2 3" xfId="2111" xr:uid="{D3D9AA33-8F66-470B-B6F6-A16E654DB86C}"/>
    <cellStyle name="Poudarek2 3 2" xfId="2112" xr:uid="{5D91757E-B268-4C23-906D-C4B5156AA11C}"/>
    <cellStyle name="Poudarek2 3 2 2" xfId="2113" xr:uid="{AECB4B8A-A3E4-4D3F-BCE9-355A8CE2974D}"/>
    <cellStyle name="Poudarek2 3 2 3" xfId="2114" xr:uid="{01EF2DE2-8C86-441B-8F0D-C186AA874198}"/>
    <cellStyle name="Poudarek3 2" xfId="2115" xr:uid="{6D015110-FE7C-4F12-BB21-2B3B06772E64}"/>
    <cellStyle name="Poudarek3 2 2" xfId="2116" xr:uid="{78792FEC-EC73-48DD-93FD-2A15496851DF}"/>
    <cellStyle name="Poudarek3 3" xfId="2117" xr:uid="{ADBBB3E0-89A3-43C9-9C2E-76EFD48D26F0}"/>
    <cellStyle name="Poudarek3 3 2" xfId="2118" xr:uid="{388E9BB5-D8BE-4B2B-95D9-D3530491A762}"/>
    <cellStyle name="Poudarek3 3 3" xfId="2119" xr:uid="{67B4D491-E8BC-4853-9615-98A40134FFBF}"/>
    <cellStyle name="Poudarek3 3 3 2" xfId="2120" xr:uid="{28700A00-458A-4515-A69B-9B8C62563B4B}"/>
    <cellStyle name="Poudarek3 3 3 3" xfId="2121" xr:uid="{D0FBE309-8D36-44DF-927E-0BD145AB7569}"/>
    <cellStyle name="Poudarek4 2" xfId="2122" xr:uid="{402BEEE6-8DD8-4AF7-9E6D-700E50B6BD51}"/>
    <cellStyle name="Poudarek4 2 2" xfId="2123" xr:uid="{AF8F6BEB-9528-44FE-BE4C-B19930D726A5}"/>
    <cellStyle name="Poudarek5 2" xfId="2124" xr:uid="{15FE4A7A-8BE4-42D8-B202-C11E0C59FCA2}"/>
    <cellStyle name="Poudarek5 2 2" xfId="2125" xr:uid="{87807CF6-F670-4A7E-B977-63C40E1FDE9C}"/>
    <cellStyle name="Poudarek6 2" xfId="2126" xr:uid="{0DFA5D44-D730-4566-AB59-D7D8971E0A8C}"/>
    <cellStyle name="Poudarek6 2 2" xfId="2127" xr:uid="{64D2F935-D14A-4039-A742-80BE6637AE82}"/>
    <cellStyle name="Poudarek6 3" xfId="2128" xr:uid="{ACD6E314-A5CD-4FEE-9A47-0614E251C0CC}"/>
    <cellStyle name="Poudarek6 3 2" xfId="2129" xr:uid="{A56FD4FF-9C25-4645-B38E-2466A1CECD66}"/>
    <cellStyle name="Poudarek6 3 3" xfId="2130" xr:uid="{C0969D8E-CF7F-4733-A8CD-D8B76069DFFF}"/>
    <cellStyle name="Poudarek6 3 3 2" xfId="2131" xr:uid="{9FC90455-B099-489E-A6F2-5504E8F47B81}"/>
    <cellStyle name="Poudarek6 3 3 3" xfId="2132" xr:uid="{F45ACA95-F2F7-4D6D-BDC2-293FB7B53187}"/>
    <cellStyle name="Povezana celica 2" xfId="2133" xr:uid="{9007AF17-5935-444B-A6AF-50FCBB474DD0}"/>
    <cellStyle name="Povezana celica 3" xfId="2134" xr:uid="{C4753FD9-6275-423D-BC7C-FB15D1E408E0}"/>
    <cellStyle name="Preveri celico 2" xfId="2135" xr:uid="{A6CAE66E-94F4-4693-9F1C-32454688D889}"/>
    <cellStyle name="PRVA VRSTA Element delo 2" xfId="2136" xr:uid="{A2326A9B-C82E-4042-9DBF-BA907710F4B5}"/>
    <cellStyle name="PRVA VRSTA Element delo 2 2" xfId="2137" xr:uid="{9C6D8DD6-C79B-416C-B560-ACD756AB3916}"/>
    <cellStyle name="PRVA VRSTA Element delo 2 3" xfId="2138" xr:uid="{0580F28F-9ACE-466C-B865-BF5F2AC4E414}"/>
    <cellStyle name="PRVA VRSTA Element delo_Kolektor Koling_Unichem Logatec_požar,plin_331" xfId="2139" xr:uid="{B49AF9CC-E677-4C8E-AE57-EB8393BCA0D1}"/>
    <cellStyle name="Računanje 2" xfId="2140" xr:uid="{7F4CACC6-8947-40D7-95A6-E01C687184E8}"/>
    <cellStyle name="Računanje 2 2" xfId="2141" xr:uid="{2BCEF3A8-4F29-47B8-A7D8-A5790D60D09A}"/>
    <cellStyle name="Računanje 3" xfId="2142" xr:uid="{C717ACFE-AD96-414B-BCDB-89B31476E082}"/>
    <cellStyle name="Računanje 3 2" xfId="2143" xr:uid="{8E3C9353-1095-4F40-8EAF-C503DE837673}"/>
    <cellStyle name="S21" xfId="2144" xr:uid="{84DBE98E-E3E6-4624-9C76-19EBB10D7F01}"/>
    <cellStyle name="S21 2" xfId="2145" xr:uid="{C3FB9159-5552-45BA-BB0C-AC84878BAAD0}"/>
    <cellStyle name="S21 3" xfId="2146" xr:uid="{3445E5F8-EA0E-4562-825B-88236A88ED53}"/>
    <cellStyle name="S3" xfId="2147" xr:uid="{86C237E1-9CE6-4291-BA68-D9B806CEACC4}"/>
    <cellStyle name="S3 2" xfId="2148" xr:uid="{9F8F8E14-397C-4F9B-839C-DB07DB368BF8}"/>
    <cellStyle name="S3 3" xfId="2149" xr:uid="{8C993202-9545-4870-AA74-6248348052AC}"/>
    <cellStyle name="S3 4" xfId="2150" xr:uid="{BBB45641-2B91-4CEF-A831-AA5FE83CF559}"/>
    <cellStyle name="Skupaj" xfId="2151" xr:uid="{F84FB27D-D371-476B-8F7F-9B126B8F9138}"/>
    <cellStyle name="Skupaj 1" xfId="2152" xr:uid="{16B7FC62-F26E-4213-B535-5372CE4BDBCB}"/>
    <cellStyle name="Skupaj 2" xfId="2153" xr:uid="{F857F27C-A863-417F-AA44-2E461E968AB7}"/>
    <cellStyle name="Skupaj 3" xfId="2154" xr:uid="{174522B0-1C0B-4BE3-BB42-CE1F0D5F92D4}"/>
    <cellStyle name="Skupaj 4" xfId="2155" xr:uid="{44F08D74-2985-452C-A9A9-29DCD149CCB7}"/>
    <cellStyle name="Skupaj 5" xfId="2156" xr:uid="{57005687-4DD4-41DA-AE8E-3E648D35982F}"/>
    <cellStyle name="Skupaj 6" xfId="2157" xr:uid="{6716D824-6609-496E-9280-C9B4D58F0D88}"/>
    <cellStyle name="Slabo 2" xfId="2158" xr:uid="{559AEEB3-9042-49C3-BB5C-9E655221E0BE}"/>
    <cellStyle name="Slabo 2 2" xfId="2159" xr:uid="{47DA974A-0A54-4DFE-96F4-EEC9B4DF969F}"/>
    <cellStyle name="Slabo 3" xfId="2160" xr:uid="{BA127098-804A-436C-A1B1-E23DC2FE0D66}"/>
    <cellStyle name="Slabo 3 2" xfId="2161" xr:uid="{4CEAE301-6321-415E-A996-FFA354D84097}"/>
    <cellStyle name="Slabo 3 3" xfId="2162" xr:uid="{987076A7-1D44-4C81-BBFD-4E763A9229ED}"/>
    <cellStyle name="Slabo 3 3 2" xfId="2163" xr:uid="{CA1ADD64-546C-4343-8BB1-6F6366C46264}"/>
    <cellStyle name="Slabo 3 3 3" xfId="2164" xr:uid="{73C64FBC-A5F8-40D5-BDE4-DF56961FABF1}"/>
    <cellStyle name="Slog 1" xfId="2165" xr:uid="{A9C56966-C465-4980-88AB-810ACBBB2A14}"/>
    <cellStyle name="Slog 1 2" xfId="2166" xr:uid="{075F5F8A-C48E-4879-B4DA-AD862A8297AA}"/>
    <cellStyle name="Slog 1 3" xfId="2167" xr:uid="{536D1C44-C50F-486B-A0EC-EE75C14C7EE5}"/>
    <cellStyle name="Slog 1 4" xfId="2168" xr:uid="{B5A96B88-E53C-417B-90FD-3858D2D99A3D}"/>
    <cellStyle name="Slog 1 4 2" xfId="2169" xr:uid="{17CD0CF0-9C6A-49AD-AB00-77D5CC67A7DA}"/>
    <cellStyle name="Slog 1 4 3" xfId="2170" xr:uid="{EED92456-EBEB-4B13-A31E-73C091BAB1F0}"/>
    <cellStyle name="Style 1" xfId="2171" xr:uid="{AFF64BF3-00C3-4AC1-9D32-E20924D09A2D}"/>
    <cellStyle name="TableStyleLight1" xfId="2172" xr:uid="{65F21D5E-3D6C-415E-B062-EFF97BF97F74}"/>
    <cellStyle name="TableStyleLight1 2" xfId="2173" xr:uid="{1C60CDF4-B5B4-46D8-9521-D1304DCCB16A}"/>
    <cellStyle name="TableStyleLight1 2 2" xfId="2174" xr:uid="{B4F53497-2376-4972-A0F5-B434F6B133D3}"/>
    <cellStyle name="TableStyleLight1 2 2 2" xfId="2175" xr:uid="{8099246B-EE23-413F-87AE-DA4ACAD11A98}"/>
    <cellStyle name="Title 1" xfId="2176" xr:uid="{39431C1F-08C2-4B19-984E-03C033E46133}"/>
    <cellStyle name="Title 2" xfId="2177" xr:uid="{72E35F4F-2DF9-412F-B916-AD490902F3D8}"/>
    <cellStyle name="Title 3" xfId="2178" xr:uid="{EE47FB54-59A5-4875-8E61-8F4C832E7204}"/>
    <cellStyle name="Title 4" xfId="2179" xr:uid="{035BAAE3-D6A5-43AE-8516-D2CC50B1AC77}"/>
    <cellStyle name="Title 5" xfId="2180" xr:uid="{486CECCE-1F15-4D87-8A23-A689ABD9F8D5}"/>
    <cellStyle name="Title 6" xfId="2181" xr:uid="{C773812D-ACCE-4DA0-8CC2-9FCA6783813B}"/>
    <cellStyle name="Total" xfId="2182" xr:uid="{C1FCB180-318A-4FF0-A1A9-619E820011D6}"/>
    <cellStyle name="Total 1" xfId="2183" xr:uid="{B79B9E16-F928-4768-95E1-89D2E39F192B}"/>
    <cellStyle name="Total 2" xfId="2184" xr:uid="{EF9F2371-352E-43CA-A0C4-FA5D83DE1B2E}"/>
    <cellStyle name="Total 3" xfId="2185" xr:uid="{821B0FD7-930F-4659-8810-E839026C961A}"/>
    <cellStyle name="Total 4" xfId="2186" xr:uid="{44A05EE7-14A9-414B-B421-7D0C1AE4CA53}"/>
    <cellStyle name="Total 5" xfId="2187" xr:uid="{E189662E-3C11-45D9-B9C2-F4269A52E270}"/>
    <cellStyle name="Total 6" xfId="2188" xr:uid="{2D2F55FC-6A52-4616-9A85-77A6B7B17CBD}"/>
    <cellStyle name="Total 7" xfId="2189" xr:uid="{F7ABD2A4-CE5E-4060-8140-68BECC1F1743}"/>
    <cellStyle name="Valuta 10" xfId="2190" xr:uid="{79B68188-5644-4313-9466-9A8B15FA39E6}"/>
    <cellStyle name="Valuta 10 2" xfId="2191" xr:uid="{59D84136-0EA0-48EE-82DC-A4851D2131BE}"/>
    <cellStyle name="Valuta 10 2 2" xfId="2192" xr:uid="{35512CCB-AA7C-4501-8B74-434D556221D1}"/>
    <cellStyle name="Valuta 10 2 3" xfId="2193" xr:uid="{A8F2D038-B5EC-4613-AFB7-3293684C3C76}"/>
    <cellStyle name="Valuta 10 2 3 2" xfId="2194" xr:uid="{82279F7E-1482-424C-95A1-52C2023C6857}"/>
    <cellStyle name="Valuta 10 2 4" xfId="2195" xr:uid="{D862100C-D3DD-4314-89EF-AE740AB0DE48}"/>
    <cellStyle name="Valuta 10 2 5" xfId="2196" xr:uid="{03C29300-C46F-476B-9C95-B8496BB4034A}"/>
    <cellStyle name="Valuta 10 2 5 2" xfId="2197" xr:uid="{221C48B5-2B8A-4A35-A8A0-95C6A2EFE8AC}"/>
    <cellStyle name="Valuta 10 3" xfId="2198" xr:uid="{0356E8CD-01C9-46EE-BEB4-86BCAC5DC8D0}"/>
    <cellStyle name="Valuta 10 3 2" xfId="2199" xr:uid="{89B768C0-74F1-49D1-AAC8-21980EE3B421}"/>
    <cellStyle name="Valuta 10 3 3" xfId="2200" xr:uid="{AED654E2-625F-40AE-A235-1E24CF3BC2BB}"/>
    <cellStyle name="Valuta 10 3 3 2" xfId="2201" xr:uid="{6E1D5569-032F-44B0-8ED0-56E1BED3C8C5}"/>
    <cellStyle name="Valuta 10 3 4" xfId="2202" xr:uid="{EF61A259-CAA2-4192-AE98-ACD0C1F44FFB}"/>
    <cellStyle name="Valuta 10 3 5" xfId="2203" xr:uid="{2557EDD5-9C13-4279-AC09-078544081F4B}"/>
    <cellStyle name="Valuta 10 3 5 2" xfId="2204" xr:uid="{604E1986-6468-494C-B0D2-5E03C1A7820F}"/>
    <cellStyle name="Valuta 10 4" xfId="2205" xr:uid="{FA74DA3B-CCB2-4290-B896-3EEB49FB4EBD}"/>
    <cellStyle name="Valuta 10 4 2" xfId="2206" xr:uid="{57F25BD3-9F76-42E6-83C2-4E277C58EB0D}"/>
    <cellStyle name="Valuta 10 4 3" xfId="2207" xr:uid="{0939EF0C-9066-42C2-8ACB-9521D5D8906D}"/>
    <cellStyle name="Valuta 10 5" xfId="2208" xr:uid="{D03C0D4A-F1FC-444D-A356-D251895207A7}"/>
    <cellStyle name="Valuta 10 5 2" xfId="2209" xr:uid="{AEA96D28-9E42-4FA8-8904-DE51EC834DF5}"/>
    <cellStyle name="Valuta 10 6" xfId="2210" xr:uid="{28EA19BF-3D14-4A25-BCE5-B8D4343DE6DD}"/>
    <cellStyle name="Valuta 10 7" xfId="2211" xr:uid="{D0A6904E-FE09-412E-A136-F2906EC8668E}"/>
    <cellStyle name="Valuta 10 7 2" xfId="2212" xr:uid="{CCDD1090-4CC4-429E-AC58-698932982D26}"/>
    <cellStyle name="Valuta 11 2" xfId="2213" xr:uid="{26379E1E-0BA2-4997-BD05-13FE21C03C23}"/>
    <cellStyle name="Valuta 11 2 2" xfId="2214" xr:uid="{D68531A6-7CB4-4D6F-8373-13D6F7E566CC}"/>
    <cellStyle name="Valuta 11 2 3" xfId="2215" xr:uid="{77435AED-67C7-4FF2-8984-8592C070EE66}"/>
    <cellStyle name="Valuta 11 2 3 2" xfId="2216" xr:uid="{4CE17C8F-0ABD-4DF5-A932-DFFF25380210}"/>
    <cellStyle name="Valuta 11 2 4" xfId="2217" xr:uid="{10756C4E-EE94-4E82-AE22-902384AFE515}"/>
    <cellStyle name="Valuta 11 2 5" xfId="2218" xr:uid="{F41D0E19-1D45-4AF4-8946-0EF47D0852F3}"/>
    <cellStyle name="Valuta 11 2 5 2" xfId="2219" xr:uid="{B8A7F250-42C5-48B5-9C49-AED4C1AD7F6F}"/>
    <cellStyle name="Valuta 11 3" xfId="2220" xr:uid="{2CEC8BF1-E887-42A1-8994-9CB7400C0809}"/>
    <cellStyle name="Valuta 11 3 2" xfId="2221" xr:uid="{ACEC8911-5A38-4874-A6CB-FC36FF8871DB}"/>
    <cellStyle name="Valuta 11 3 3" xfId="2222" xr:uid="{52AAA733-2D25-4EB3-B0B9-BBF727704C5D}"/>
    <cellStyle name="Valuta 11 3 3 2" xfId="2223" xr:uid="{E1CDD5F2-4590-4231-B81E-670D269C484F}"/>
    <cellStyle name="Valuta 11 3 4" xfId="2224" xr:uid="{370B675C-4ECC-4809-B97E-F1493EB7A6B8}"/>
    <cellStyle name="Valuta 11 3 5" xfId="2225" xr:uid="{C42371EA-9C21-4B11-8A19-D928968DE12B}"/>
    <cellStyle name="Valuta 11 3 5 2" xfId="2226" xr:uid="{20B052ED-7150-4E7A-BD60-41D8B8009478}"/>
    <cellStyle name="Valuta 12 2" xfId="2227" xr:uid="{A10A9A06-9321-4CBF-83AD-A8732432ED64}"/>
    <cellStyle name="Valuta 12 2 2" xfId="2228" xr:uid="{EE91634F-6CD7-405D-BC6E-DA2D80091E9D}"/>
    <cellStyle name="Valuta 12 2 3" xfId="2229" xr:uid="{65B6E0F5-FCDC-4FED-806E-3DCB0BA0A8FF}"/>
    <cellStyle name="Valuta 12 2 3 2" xfId="2230" xr:uid="{D0A03983-6EF7-4778-8D00-04D50284CFFC}"/>
    <cellStyle name="Valuta 12 2 4" xfId="2231" xr:uid="{3EA917B9-BA26-4335-BC5C-90D65BB4D51D}"/>
    <cellStyle name="Valuta 12 2 5" xfId="2232" xr:uid="{28578941-F37A-4FE8-8AD5-E6E249F5418C}"/>
    <cellStyle name="Valuta 12 2 5 2" xfId="2233" xr:uid="{DBE9E78C-0C7E-4930-8CD7-ED4346523D77}"/>
    <cellStyle name="Valuta 12 3" xfId="2234" xr:uid="{892F8EB1-6F77-4FC7-B150-3039FD4B91BC}"/>
    <cellStyle name="Valuta 12 3 2" xfId="2235" xr:uid="{CCD9DF00-970E-41B4-BA92-7E0711FB0110}"/>
    <cellStyle name="Valuta 12 3 3" xfId="2236" xr:uid="{299B0444-76FC-4CC9-B007-C755107B1CA0}"/>
    <cellStyle name="Valuta 12 3 3 2" xfId="2237" xr:uid="{9C61F050-5226-4E8B-8799-2F780A2A8ECD}"/>
    <cellStyle name="Valuta 12 3 4" xfId="2238" xr:uid="{16BF92D9-5C86-46F4-A8AC-CCDF9EFEED7A}"/>
    <cellStyle name="Valuta 12 3 5" xfId="2239" xr:uid="{AFEF7BCC-D0DC-49ED-86B4-86EBE4EDC25F}"/>
    <cellStyle name="Valuta 12 3 5 2" xfId="2240" xr:uid="{B5EEEF93-2E47-4847-B4EF-C7BCEBE3D065}"/>
    <cellStyle name="Valuta 13 2" xfId="2241" xr:uid="{17B3E792-6CC7-486D-AF0F-148D8F914B53}"/>
    <cellStyle name="Valuta 13 2 2" xfId="2242" xr:uid="{C8D09725-46B9-4CA6-8BBB-B48D398DF349}"/>
    <cellStyle name="Valuta 13 2 3" xfId="2243" xr:uid="{62DE40AD-70B7-481E-BFC5-7AFEFCC2B821}"/>
    <cellStyle name="Valuta 13 2 3 2" xfId="2244" xr:uid="{CF935547-4616-474F-A720-2A8CBD8E7CCC}"/>
    <cellStyle name="Valuta 13 2 4" xfId="2245" xr:uid="{1BFA5E0D-C3CB-4B63-A46F-5DE655A7A168}"/>
    <cellStyle name="Valuta 13 2 5" xfId="2246" xr:uid="{6669D17B-0543-4C7A-BEF2-437BD41D5E4C}"/>
    <cellStyle name="Valuta 13 2 5 2" xfId="2247" xr:uid="{A20C066C-0B28-45DB-ABBC-656BF96AFEE5}"/>
    <cellStyle name="Valuta 13 3" xfId="2248" xr:uid="{84C09445-D41B-4D0F-82B5-B653D20120E0}"/>
    <cellStyle name="Valuta 13 3 2" xfId="2249" xr:uid="{3E06F1D1-E597-401F-87A1-57233D363242}"/>
    <cellStyle name="Valuta 13 3 3" xfId="2250" xr:uid="{F9265CB5-2F6D-4925-B9EA-230C315488BF}"/>
    <cellStyle name="Valuta 13 3 3 2" xfId="2251" xr:uid="{A3F96AB7-A2AC-4C48-858E-A2B1E0B90BE1}"/>
    <cellStyle name="Valuta 13 3 4" xfId="2252" xr:uid="{07B377C5-8DB0-444A-89BC-D5B55BEAD7D8}"/>
    <cellStyle name="Valuta 13 3 5" xfId="2253" xr:uid="{1C03E67A-0305-4BE2-9DB4-063B611337F2}"/>
    <cellStyle name="Valuta 13 3 5 2" xfId="2254" xr:uid="{0895F694-F66D-4294-A398-5E2FE609DC38}"/>
    <cellStyle name="Valuta 15" xfId="2255" xr:uid="{FE2391CC-C27E-4F36-967F-41B7CF3D5989}"/>
    <cellStyle name="Valuta 15 2" xfId="2256" xr:uid="{36C8E2D3-650B-4589-AC53-0FED463D3F34}"/>
    <cellStyle name="Valuta 15 2 2" xfId="2257" xr:uid="{BE74B5F3-AF19-435B-85A1-9C288CAA74E4}"/>
    <cellStyle name="Valuta 15 2 3" xfId="2258" xr:uid="{4C6F4E09-1923-477C-8CF4-7272F930F7B4}"/>
    <cellStyle name="Valuta 15 2 4" xfId="2259" xr:uid="{DF30E409-5769-44BB-8957-E9BD3F963C2F}"/>
    <cellStyle name="Valuta 15 3" xfId="2260" xr:uid="{2DD01843-CE01-4428-8DD7-2C7FC84F60B3}"/>
    <cellStyle name="Valuta 15 3 2" xfId="2261" xr:uid="{DEA16229-8AA5-40CA-AAEF-98DBD6FA840F}"/>
    <cellStyle name="Valuta 15 4" xfId="2262" xr:uid="{3E546B26-5215-4F93-80DD-995A5668FBF9}"/>
    <cellStyle name="Valuta 15 5" xfId="2263" xr:uid="{2A59A0B8-17B4-4E9A-896F-FBEA11D2E158}"/>
    <cellStyle name="Valuta 15 5 2" xfId="2264" xr:uid="{0E6B8719-AC96-4741-8BEF-911348B2FF0E}"/>
    <cellStyle name="Valuta 15_ogr hl" xfId="2265" xr:uid="{818664D7-81F4-495A-8E3D-9345AEF178F6}"/>
    <cellStyle name="Valuta 19" xfId="2266" xr:uid="{000916EA-9EE4-49B4-8E3B-03EDC48F22CC}"/>
    <cellStyle name="Valuta 19 2" xfId="2267" xr:uid="{2E5F1B8D-4C77-4E77-889A-EEB1965B0F72}"/>
    <cellStyle name="Valuta 19 3" xfId="2268" xr:uid="{68815DA3-620E-4EE2-BB41-CAD84DFE96A9}"/>
    <cellStyle name="Valuta 19 3 2" xfId="2269" xr:uid="{9CBB299D-FCBA-4B59-ACC2-75C0A735AA91}"/>
    <cellStyle name="Valuta 19 4" xfId="2270" xr:uid="{7529C3B0-5801-42F1-ADE1-0EC33835FDCE}"/>
    <cellStyle name="Valuta 19 5" xfId="2271" xr:uid="{724D9FAF-2D63-4C5D-915A-ABCEE19D665F}"/>
    <cellStyle name="Valuta 19 5 2" xfId="2272" xr:uid="{9EA6DB20-297F-43F9-906F-A842BB538818}"/>
    <cellStyle name="Valuta 2" xfId="2273" xr:uid="{DB56977F-46EC-44BE-ACF0-479429263CFE}"/>
    <cellStyle name="Valuta 2 1" xfId="2274" xr:uid="{7820C6E1-B59B-4351-8F95-71CA3BC68ADF}"/>
    <cellStyle name="Valuta 2 10" xfId="2275" xr:uid="{46CD5BA9-CBD4-414F-AADB-3ED903D03C33}"/>
    <cellStyle name="Valuta 2 2" xfId="2276" xr:uid="{888E5796-29A1-439C-B8DB-9A446CE2B661}"/>
    <cellStyle name="Valuta 2 2 2" xfId="2277" xr:uid="{09129385-9147-4B19-95F7-B90D48502F83}"/>
    <cellStyle name="Valuta 2 2 2 2" xfId="2278" xr:uid="{CCB0799C-0AC5-4B84-9874-DFFCA215F1FF}"/>
    <cellStyle name="Valuta 2 2 2 3" xfId="2279" xr:uid="{52D0B216-8DA4-4F58-837F-7B67B54B34F8}"/>
    <cellStyle name="Valuta 2 2 2 4" xfId="2280" xr:uid="{98CC7FC2-620B-42EF-B8CC-814FEA420964}"/>
    <cellStyle name="Valuta 2 2 3" xfId="2281" xr:uid="{43F6DA93-580F-438B-9E4F-2D294C8254D5}"/>
    <cellStyle name="Valuta 2 2 4" xfId="2282" xr:uid="{EFD922D5-6115-4628-ACF6-3B1B715D188C}"/>
    <cellStyle name="Valuta 2 2 4 2" xfId="2283" xr:uid="{6C577E30-ABAF-45FA-A0DD-2378ED6020C4}"/>
    <cellStyle name="Valuta 2 2 5" xfId="2284" xr:uid="{E705DED0-7618-414E-8860-EAA124A04C1E}"/>
    <cellStyle name="Valuta 2 2 6" xfId="2285" xr:uid="{B413AEA2-C5E5-4A1D-A422-F656EFB6DDE8}"/>
    <cellStyle name="Valuta 2 2 6 2" xfId="2286" xr:uid="{53D71C3E-1681-4C8F-8DBC-E8E04496EE41}"/>
    <cellStyle name="Valuta 2 3" xfId="2287" xr:uid="{CB7772DD-6B56-415F-B125-759D08746624}"/>
    <cellStyle name="Valuta 2 3 2" xfId="2288" xr:uid="{D77A5A85-8B0E-4B97-B6ED-9E658C332698}"/>
    <cellStyle name="Valuta 2 3 3" xfId="2289" xr:uid="{0AA77C6D-F234-4682-91DC-F93CD1C9C6E6}"/>
    <cellStyle name="Valuta 2 3 4" xfId="2290" xr:uid="{35F814B8-3049-45F3-8621-74EA98990AF0}"/>
    <cellStyle name="Valuta 2 3 4 2" xfId="2291" xr:uid="{8C04D11D-673B-4B83-9D5F-A2ADE12462BC}"/>
    <cellStyle name="Valuta 2 3 5" xfId="2292" xr:uid="{3F654AA5-585D-48CE-A1E6-4C75C2A21942}"/>
    <cellStyle name="Valuta 2 3 6" xfId="2293" xr:uid="{0CE07F58-D8F0-4D87-9C64-8D13A78CD961}"/>
    <cellStyle name="Valuta 2 3 6 2" xfId="2294" xr:uid="{D8AF586E-1B82-4B7E-B796-7E10D8ABD398}"/>
    <cellStyle name="Valuta 2 4" xfId="2295" xr:uid="{28E87C5C-C708-477E-A3F5-08F4C725204C}"/>
    <cellStyle name="Valuta 2 5" xfId="2296" xr:uid="{F7F2D186-2478-4CDA-9A51-F5E889F5D410}"/>
    <cellStyle name="Valuta 2 6" xfId="2297" xr:uid="{884CF495-795F-40A4-BA94-AB1F67DF7451}"/>
    <cellStyle name="Valuta 2 7" xfId="2298" xr:uid="{9E7C3623-2714-4B48-A0C0-FFE8BF30C9A1}"/>
    <cellStyle name="Valuta 2 7 2" xfId="2299" xr:uid="{DCDB7D18-3B9C-4991-B0A8-6940B3794B69}"/>
    <cellStyle name="Valuta 2 7 3" xfId="2300" xr:uid="{6388E40D-4DAA-458A-A83D-3E027617A62C}"/>
    <cellStyle name="Valuta 2 7 4" xfId="2301" xr:uid="{0345E395-F684-40DC-BF59-E7CDB50F4E4F}"/>
    <cellStyle name="Valuta 2 8" xfId="2302" xr:uid="{C6BC9C5C-2ACB-42DF-ADA5-1EA7940BDA02}"/>
    <cellStyle name="Valuta 2 9" xfId="2303" xr:uid="{C41BBF4D-8C65-4E70-AA30-98D042B06A50}"/>
    <cellStyle name="Valuta 3 2" xfId="2304" xr:uid="{733B87D1-1BCF-401F-AA79-57A93A027076}"/>
    <cellStyle name="Valuta 3 2 2" xfId="2305" xr:uid="{B487499F-B82E-422D-B1D3-CBB02FD75A5C}"/>
    <cellStyle name="Valuta 3 2 3" xfId="2306" xr:uid="{E2A4B96A-E6A7-4019-89DB-ED6C4DB47F37}"/>
    <cellStyle name="Valuta 3 2 3 2" xfId="2307" xr:uid="{4EAB0FA8-D4B0-407A-985B-48EE181335DD}"/>
    <cellStyle name="Valuta 3 2 4" xfId="2308" xr:uid="{8899194D-D396-447C-B641-60F847EB3581}"/>
    <cellStyle name="Valuta 3 2 5" xfId="2309" xr:uid="{BA813A33-C703-484F-85EE-9902BAF564A0}"/>
    <cellStyle name="Valuta 3 2 5 2" xfId="2310" xr:uid="{9BFBEA20-9DAF-4FC8-8FB5-CC009954091E}"/>
    <cellStyle name="Valuta 3 3" xfId="2311" xr:uid="{7DD25E78-7BC0-4F9E-8FAD-442248B49155}"/>
    <cellStyle name="Valuta 3 3 2" xfId="2312" xr:uid="{8978CF02-ECD5-4206-8C08-870F4311C442}"/>
    <cellStyle name="Valuta 3 3 3" xfId="2313" xr:uid="{F393EA24-DF3C-4122-9DDB-1EC51C252FB3}"/>
    <cellStyle name="Valuta 3 3 3 2" xfId="2314" xr:uid="{E189BD07-F764-40B3-BA22-141AC663B7B6}"/>
    <cellStyle name="Valuta 3 3 4" xfId="2315" xr:uid="{6D472B75-D09A-48B1-A4DD-4979B3AF5586}"/>
    <cellStyle name="Valuta 3 3 5" xfId="2316" xr:uid="{F00752C0-EE4A-4865-A813-4FEE5C543297}"/>
    <cellStyle name="Valuta 3 3 5 2" xfId="2317" xr:uid="{39370FD0-4DC5-4BAF-BE44-B8824049D011}"/>
    <cellStyle name="Valuta 3 4" xfId="2318" xr:uid="{409924D4-CD3E-4267-BE22-48A454F48A44}"/>
    <cellStyle name="Valuta 3 4 2" xfId="2319" xr:uid="{EF91C1AD-853F-4560-8372-FBCDBD063472}"/>
    <cellStyle name="Valuta 3 4 3" xfId="2320" xr:uid="{2A4D55E3-7100-405C-BF6C-F19E2AF9A1F8}"/>
    <cellStyle name="Valuta 3 4 3 2" xfId="2321" xr:uid="{C36D0BAB-7CC9-41B8-99FE-F8568FDF5788}"/>
    <cellStyle name="Valuta 3 4 4" xfId="2322" xr:uid="{20AC5DD1-F778-4869-B245-66850620A369}"/>
    <cellStyle name="Valuta 3 4 5" xfId="2323" xr:uid="{2A4B39F2-0955-49EE-8C73-7AED510B4FE7}"/>
    <cellStyle name="Valuta 3 4 5 2" xfId="2324" xr:uid="{0403A6F2-30BB-48F6-AB2E-B4584DED03EF}"/>
    <cellStyle name="Valuta 3 5" xfId="2325" xr:uid="{31EFA06E-B378-4ED4-9F9E-1B3228996CFE}"/>
    <cellStyle name="Valuta 3 5 2" xfId="2326" xr:uid="{E9A0F76C-5D77-4486-8ED0-B60493632F4E}"/>
    <cellStyle name="Valuta 3 5 3" xfId="2327" xr:uid="{31C7A3D3-76A3-4064-A10B-E5C6D0289AE0}"/>
    <cellStyle name="Valuta 3 5 3 2" xfId="2328" xr:uid="{DED240F6-ED42-43E4-91F0-94C4179CBD50}"/>
    <cellStyle name="Valuta 3 5 4" xfId="2329" xr:uid="{20C1F395-B00B-49F2-AE02-92B11144A529}"/>
    <cellStyle name="Valuta 3 5 5" xfId="2330" xr:uid="{33BCDF03-81A0-4980-A155-331C94D516D9}"/>
    <cellStyle name="Valuta 3 5 5 2" xfId="2331" xr:uid="{AD313D10-6E9B-4C25-BA54-4CB93A3370BF}"/>
    <cellStyle name="Valuta 3 6" xfId="2332" xr:uid="{03D30DA8-83AE-4F11-919D-E42E38E095D0}"/>
    <cellStyle name="Valuta 3 6 2" xfId="2333" xr:uid="{3DC32C5B-A6DC-4FC6-9E1D-85CDFD28039E}"/>
    <cellStyle name="Valuta 3 6 3" xfId="2334" xr:uid="{1171CCD6-6CDA-4568-8C38-04417F5C9BC6}"/>
    <cellStyle name="Valuta 3 6 3 2" xfId="2335" xr:uid="{92A70F7D-BF64-4004-A6ED-3A0579E8CDED}"/>
    <cellStyle name="Valuta 3 6 4" xfId="2336" xr:uid="{3E396F6B-C473-4062-A977-97AA9FADB37E}"/>
    <cellStyle name="Valuta 3 6 5" xfId="2337" xr:uid="{D65839E3-30C1-425E-8408-5592608FCBC8}"/>
    <cellStyle name="Valuta 3 6 5 2" xfId="2338" xr:uid="{64E7D219-A2A3-450F-86D4-D05D710C7AEE}"/>
    <cellStyle name="Valuta 3 7" xfId="2339" xr:uid="{FA60BBCF-4569-4E6D-9B72-8ED06AAF6D1F}"/>
    <cellStyle name="Valuta 3 7 2" xfId="2340" xr:uid="{2F3260B5-4F09-4F14-BD4F-C2B89E528265}"/>
    <cellStyle name="Valuta 3 7 3" xfId="2341" xr:uid="{E72198AB-1E18-42CA-80BF-A979BBF2F44B}"/>
    <cellStyle name="Valuta 3 7 3 2" xfId="2342" xr:uid="{5A3DE80D-F889-4084-8D3A-579845960DBF}"/>
    <cellStyle name="Valuta 3 7 4" xfId="2343" xr:uid="{86CDEA44-E681-4E03-ACE9-6023E1F07C23}"/>
    <cellStyle name="Valuta 3 7 5" xfId="2344" xr:uid="{EAB65CEF-25B8-4703-B2D2-56E01E08982F}"/>
    <cellStyle name="Valuta 3 7 5 2" xfId="2345" xr:uid="{CBDAAAC6-D386-4DDC-8CB8-A8E3FB4F1F9A}"/>
    <cellStyle name="Valuta 3 8" xfId="2346" xr:uid="{35F7EEA8-071A-4E4E-B152-7915A8FE57A3}"/>
    <cellStyle name="Valuta 3 8 2" xfId="2347" xr:uid="{3D2FFF20-1680-4A5B-B9BB-F081EB97AE47}"/>
    <cellStyle name="Valuta 3 8 3" xfId="2348" xr:uid="{C7E60755-EF63-424E-8C1A-0E6777E14A73}"/>
    <cellStyle name="Valuta 3 8 3 2" xfId="2349" xr:uid="{827310A7-B582-413E-80CD-5DB4B3647C1B}"/>
    <cellStyle name="Valuta 3 8 4" xfId="2350" xr:uid="{795F99A1-B366-4F00-8DC7-FC675F46A75E}"/>
    <cellStyle name="Valuta 3 8 5" xfId="2351" xr:uid="{959E1CCE-5028-4E3B-BBBC-6FFBEF089104}"/>
    <cellStyle name="Valuta 3 8 5 2" xfId="2352" xr:uid="{9DD904B3-1FD4-467D-9DA6-70A3CFA153C7}"/>
    <cellStyle name="Vejica [0] 2" xfId="2353" xr:uid="{FF7195B5-C873-4919-8143-A9EE3E4BD30D}"/>
    <cellStyle name="Vejica [0] 2 2" xfId="2354" xr:uid="{1412135A-A4B9-490F-BDE8-32212AEA457F}"/>
    <cellStyle name="Vejica [0] 2 3" xfId="2355" xr:uid="{8E545B0D-32B9-43CF-9424-72B3CAEFA432}"/>
    <cellStyle name="Vejica [0] 2 4" xfId="2356" xr:uid="{B8F7823A-DF24-486D-9F47-9405AE3C5A62}"/>
    <cellStyle name="Vejica [0] 2 5" xfId="2357" xr:uid="{6AD4B8B1-A48B-4C4A-B9E4-7F0EEF111499}"/>
    <cellStyle name="Vejica 10" xfId="2358" xr:uid="{C3CF3AD4-92F3-4EF2-8947-811537D49DFC}"/>
    <cellStyle name="Vejica 10 2" xfId="2359" xr:uid="{B54186EE-12E4-4D9D-82B0-3ADE1D4F2243}"/>
    <cellStyle name="Vejica 10 2 2" xfId="2360" xr:uid="{9B91B827-AE95-4C46-9A75-4048354E67DC}"/>
    <cellStyle name="Vejica 10 2 3" xfId="2361" xr:uid="{EECAEAEC-2FFE-49D3-AB22-3C4E306C7920}"/>
    <cellStyle name="Vejica 10 2 3 2" xfId="2362" xr:uid="{884CA789-46D5-4BE8-9D26-3ED8D01EF4C9}"/>
    <cellStyle name="Vejica 10 2 4" xfId="2363" xr:uid="{7DBB9930-7D37-4242-A687-85460BFDC8E9}"/>
    <cellStyle name="Vejica 10 2 5" xfId="2364" xr:uid="{52D02C08-9AAA-4335-9663-5CD9528E6221}"/>
    <cellStyle name="Vejica 10 2 5 2" xfId="2365" xr:uid="{F4719E51-CBBE-4A79-95C0-12415B03A3F1}"/>
    <cellStyle name="Vejica 10 3" xfId="2366" xr:uid="{F8E66A1B-57A8-4F4F-B89F-AE1BCC23D000}"/>
    <cellStyle name="Vejica 10 3 2" xfId="2367" xr:uid="{78AF6E7C-5B36-499E-A05B-AEFA19D0FE23}"/>
    <cellStyle name="Vejica 10 3 3" xfId="2368" xr:uid="{05DBD0F5-DF04-4416-B9A5-774011C8A0C0}"/>
    <cellStyle name="Vejica 10 3 3 2" xfId="2369" xr:uid="{A89044F4-5941-4E8B-AA12-EA7931B8B68D}"/>
    <cellStyle name="Vejica 10 3 4" xfId="2370" xr:uid="{AF8A2241-1CEE-47CA-85E5-3219A1BBE70C}"/>
    <cellStyle name="Vejica 10 3 5" xfId="2371" xr:uid="{CC127529-C7B7-4CC9-81D3-A75FBEADC8B8}"/>
    <cellStyle name="Vejica 10 3 5 2" xfId="2372" xr:uid="{2DB77E87-27F5-4CE8-87D7-A4990A902918}"/>
    <cellStyle name="Vejica 10 4" xfId="2373" xr:uid="{3E949253-78BB-42A7-A1B1-9BAFC6B34ECC}"/>
    <cellStyle name="Vejica 10 4 2" xfId="2374" xr:uid="{75BB3B68-BD56-4FDA-8388-C748045AF225}"/>
    <cellStyle name="Vejica 10 4 3" xfId="2375" xr:uid="{FDDAF5EF-8E1B-4B83-A5D4-B3AFDD63F0FD}"/>
    <cellStyle name="Vejica 10 5" xfId="2376" xr:uid="{F0A71755-FE68-4ADF-8274-77143D1381B5}"/>
    <cellStyle name="Vejica 10 5 2" xfId="2377" xr:uid="{B2A161B3-2904-4851-8ADB-A7B999B88614}"/>
    <cellStyle name="Vejica 10 6" xfId="2378" xr:uid="{4143AFD0-ECF9-4030-A9C1-FA0281F9F6E0}"/>
    <cellStyle name="Vejica 10 7" xfId="2379" xr:uid="{C30A1A23-A057-4F52-A4EE-0E7CFEE930AE}"/>
    <cellStyle name="Vejica 10 7 2" xfId="2380" xr:uid="{27E163A1-A656-4867-9141-D01733664A49}"/>
    <cellStyle name="Vejica 11" xfId="2381" xr:uid="{A4543952-4257-47D2-A0C1-18970078AB94}"/>
    <cellStyle name="Vejica 11 2" xfId="2382" xr:uid="{C439545C-9630-4207-B709-DE0C3F99DF83}"/>
    <cellStyle name="Vejica 11 2 2" xfId="2383" xr:uid="{D99ABB98-A520-4F27-BAD6-FCC538B7800D}"/>
    <cellStyle name="Vejica 11 2 3" xfId="2384" xr:uid="{B77B17C3-8453-43CB-B23D-5095677672FB}"/>
    <cellStyle name="Vejica 11 2 3 2" xfId="2385" xr:uid="{19F1539D-48CF-4496-AA1B-5AB92365C80C}"/>
    <cellStyle name="Vejica 11 2 4" xfId="2386" xr:uid="{4A7CA485-B7EF-40C1-A9B4-BCD2498FE246}"/>
    <cellStyle name="Vejica 11 2 5" xfId="2387" xr:uid="{EF96DBA6-EA33-47EE-8541-F8F59E901D9F}"/>
    <cellStyle name="Vejica 11 2 5 2" xfId="2388" xr:uid="{7AAFD423-00CF-4CC7-838B-B34EFA4F14DA}"/>
    <cellStyle name="Vejica 11 3" xfId="2389" xr:uid="{9E9D7A4B-E520-4E2C-9C16-4C9178A11A00}"/>
    <cellStyle name="Vejica 11 3 2" xfId="2390" xr:uid="{40A46615-659A-4BBD-84A6-75B2BA2BAFB3}"/>
    <cellStyle name="Vejica 11 3 3" xfId="2391" xr:uid="{E81270D8-5D22-4EAA-9A1D-5DC23D524DAE}"/>
    <cellStyle name="Vejica 11 3 3 2" xfId="2392" xr:uid="{0C5CB178-E80B-4B55-B808-C1F1236928FC}"/>
    <cellStyle name="Vejica 11 3 4" xfId="2393" xr:uid="{AD68DD97-2CB8-470E-907F-3A440369877D}"/>
    <cellStyle name="Vejica 11 3 5" xfId="2394" xr:uid="{C78BAA66-10EB-4DCA-A69C-1E62C48C7C37}"/>
    <cellStyle name="Vejica 11 3 5 2" xfId="2395" xr:uid="{76DD89B8-09B2-421B-BECC-CA8E821E889D}"/>
    <cellStyle name="Vejica 11 4" xfId="2396" xr:uid="{28F36545-6666-4936-8FEA-0387AA8C283E}"/>
    <cellStyle name="Vejica 11 5" xfId="2397" xr:uid="{4FA642DC-BC87-4919-BF07-52F00CFEDFE4}"/>
    <cellStyle name="Vejica 11 6" xfId="2398" xr:uid="{CDA22D10-201A-4037-AEA0-69D037DFB311}"/>
    <cellStyle name="Vejica 11 7" xfId="2399" xr:uid="{76632484-A341-45DA-BF5D-38BC4D0F9250}"/>
    <cellStyle name="Vejica 12" xfId="2400" xr:uid="{491CA896-967D-4D92-9912-00FCAAE352CF}"/>
    <cellStyle name="Vejica 12 2" xfId="2401" xr:uid="{DF8F042F-C12F-443F-A685-19447B02C839}"/>
    <cellStyle name="Vejica 12 2 2" xfId="2402" xr:uid="{25134B37-B2E4-4E93-A282-CACF47B03853}"/>
    <cellStyle name="Vejica 12 2 3" xfId="2403" xr:uid="{BE28ADCA-827F-4C2F-B5B8-D0AF16DF8580}"/>
    <cellStyle name="Vejica 12 2 3 2" xfId="2404" xr:uid="{9B9D2784-1B0B-40F0-AEDC-6D61108212FA}"/>
    <cellStyle name="Vejica 12 2 4" xfId="2405" xr:uid="{8C8D0ADB-7407-465C-9B66-8F934BCD5A27}"/>
    <cellStyle name="Vejica 12 2 5" xfId="2406" xr:uid="{77AD1AA5-C58B-4FA0-B1AD-F6DF9151FBDC}"/>
    <cellStyle name="Vejica 12 2 5 2" xfId="2407" xr:uid="{62F1CA5B-8E6E-48D7-9EC6-27EF35BD482F}"/>
    <cellStyle name="Vejica 12 3" xfId="2408" xr:uid="{CA1A7F26-BFC3-4AEF-99DC-6BB20B054BA4}"/>
    <cellStyle name="Vejica 12 3 2" xfId="2409" xr:uid="{D00CEDB3-CC6D-4BCC-8E7E-FA2A58EE1BF2}"/>
    <cellStyle name="Vejica 12 3 3" xfId="2410" xr:uid="{060FB982-1E41-45A9-83CF-01C88A2A6B3F}"/>
    <cellStyle name="Vejica 12 3 3 2" xfId="2411" xr:uid="{D3EA764B-4027-49A3-9349-44C524CD1675}"/>
    <cellStyle name="Vejica 12 3 4" xfId="2412" xr:uid="{958E2CC3-D927-478E-988C-5EC208E7B6D4}"/>
    <cellStyle name="Vejica 12 3 5" xfId="2413" xr:uid="{F3B6A4F8-C47E-44E3-AF1F-620DC8688362}"/>
    <cellStyle name="Vejica 12 3 5 2" xfId="2414" xr:uid="{8DCCE487-0FBF-490E-9694-42748CD2DD9E}"/>
    <cellStyle name="Vejica 12 4" xfId="2415" xr:uid="{AEF20050-E679-4308-A82B-07CC6064F0D5}"/>
    <cellStyle name="Vejica 12 5" xfId="2416" xr:uid="{6A586566-07F3-4453-8A58-39D88AD49670}"/>
    <cellStyle name="Vejica 12 6" xfId="2417" xr:uid="{37AFFE09-7E12-453D-A403-87E011309D04}"/>
    <cellStyle name="Vejica 12 7" xfId="2418" xr:uid="{93BE3EAE-DA5C-410F-BD30-0E3B691F6859}"/>
    <cellStyle name="Vejica 13" xfId="2419" xr:uid="{940E6717-34C1-49A2-97D0-EACDB1E1EDD7}"/>
    <cellStyle name="Vejica 13 2" xfId="2420" xr:uid="{0C4548A9-49DA-437B-8016-3D838AE5EA61}"/>
    <cellStyle name="Vejica 13 2 2" xfId="2421" xr:uid="{AE225C02-4BAD-4802-8C49-BA88F1557B8D}"/>
    <cellStyle name="Vejica 13 2 3" xfId="2422" xr:uid="{5B005E87-DB7C-4F46-84F8-27127818EC6E}"/>
    <cellStyle name="Vejica 13 2 3 2" xfId="2423" xr:uid="{17185C1B-67B2-4BF8-9A48-AD01B4B1FAF5}"/>
    <cellStyle name="Vejica 13 2 4" xfId="2424" xr:uid="{5D77DC10-FEFC-40A1-A52E-282113B89AAE}"/>
    <cellStyle name="Vejica 13 2 5" xfId="2425" xr:uid="{FE5BE2C4-6B55-4743-86C1-3A1347128A53}"/>
    <cellStyle name="Vejica 13 2 5 2" xfId="2426" xr:uid="{85ED7E54-F73B-4645-BB38-B40C638B926F}"/>
    <cellStyle name="Vejica 13 3" xfId="2427" xr:uid="{647387E1-50A5-4306-8C92-679F59F0CF0C}"/>
    <cellStyle name="Vejica 13 3 2" xfId="2428" xr:uid="{CAE824C1-03DE-45D0-BC5E-05617A2E0840}"/>
    <cellStyle name="Vejica 13 3 3" xfId="2429" xr:uid="{45CD8386-6920-495B-99F7-1FFE891020E0}"/>
    <cellStyle name="Vejica 13 3 3 2" xfId="2430" xr:uid="{4C0521E2-056C-4841-BF8B-86C53F695DC7}"/>
    <cellStyle name="Vejica 13 3 4" xfId="2431" xr:uid="{E2B67F0D-4BCB-4E4D-8D3B-C7D558A86DD4}"/>
    <cellStyle name="Vejica 13 3 5" xfId="2432" xr:uid="{614EC2B1-C1DD-44F2-97BB-E2F2EA0BBF1A}"/>
    <cellStyle name="Vejica 13 3 5 2" xfId="2433" xr:uid="{176E3DDC-DF14-4486-A2A5-A65BD8C09EBE}"/>
    <cellStyle name="Vejica 13 4" xfId="2434" xr:uid="{C8353868-FC34-4D59-A1DA-D5BF618836EC}"/>
    <cellStyle name="Vejica 13 5" xfId="2435" xr:uid="{9B067CF0-C099-4F36-8D87-66593C605D37}"/>
    <cellStyle name="Vejica 13 6" xfId="2436" xr:uid="{58542733-B772-47B7-A410-1F131415F0B0}"/>
    <cellStyle name="Vejica 13 7" xfId="2437" xr:uid="{1FDAF4FA-22EF-40DF-97A3-59FCC113DE58}"/>
    <cellStyle name="Vejica 14" xfId="2438" xr:uid="{FB8BA0C1-D67A-44EE-ADEC-E3E6A498ED21}"/>
    <cellStyle name="Vejica 14 2" xfId="2439" xr:uid="{026065F7-B50B-4B3E-9BB4-1CCA5A8EDE2E}"/>
    <cellStyle name="Vejica 14 3" xfId="2440" xr:uid="{53DCAAC4-2B82-4D14-9FF3-FF0248A53B2C}"/>
    <cellStyle name="Vejica 14 4" xfId="2441" xr:uid="{4293A748-DD1C-4AA3-9256-E58DABAC099B}"/>
    <cellStyle name="Vejica 14 5" xfId="2442" xr:uid="{400E89A9-733F-41C7-A73C-C8B52A440910}"/>
    <cellStyle name="Vejica 15" xfId="2443" xr:uid="{663A1353-F898-4616-8069-186D4445294F}"/>
    <cellStyle name="Vejica 15 2" xfId="2444" xr:uid="{34ABB1C3-5518-4B4E-8E22-BC1AF0FCA8C8}"/>
    <cellStyle name="Vejica 15 2 2" xfId="2445" xr:uid="{E5B295B8-2361-449E-BA88-1FC17DDE6DCB}"/>
    <cellStyle name="Vejica 15 2 3" xfId="2446" xr:uid="{3FA3CE11-A4B9-41DB-A3AB-B924F81B2A5D}"/>
    <cellStyle name="Vejica 15 2 3 2" xfId="2447" xr:uid="{810FF1DB-9A9A-462F-A2B8-55C5CB5F56FF}"/>
    <cellStyle name="Vejica 15 2 4" xfId="2448" xr:uid="{168338A3-3979-4731-B5C8-A2866322BA2E}"/>
    <cellStyle name="Vejica 15 2 5" xfId="2449" xr:uid="{85E31A95-28C9-4222-9F45-D13DAF06922C}"/>
    <cellStyle name="Vejica 15 2 5 2" xfId="2450" xr:uid="{3A24693A-289B-4DE2-94D2-9995AAC90DE4}"/>
    <cellStyle name="Vejica 15 3" xfId="2451" xr:uid="{D4914D94-2E5A-481A-9786-891632C0FE83}"/>
    <cellStyle name="Vejica 15 3 2" xfId="2452" xr:uid="{5249097F-493D-4A1E-9482-AE2D507B9253}"/>
    <cellStyle name="Vejica 15 3 3" xfId="2453" xr:uid="{1F76545A-BAAF-493C-ABAB-67017A8AB608}"/>
    <cellStyle name="Vejica 15 3 4" xfId="2454" xr:uid="{CA787DF3-61B1-4462-B4DE-E56D9306154D}"/>
    <cellStyle name="Vejica 15 4" xfId="2455" xr:uid="{340C40D8-36E5-4BB3-BB36-3BF38466EA15}"/>
    <cellStyle name="Vejica 15 4 2" xfId="2456" xr:uid="{43B99EBD-E08F-4833-9CE8-BEB28E08BAF3}"/>
    <cellStyle name="Vejica 15 5" xfId="2457" xr:uid="{519E7B54-253D-4725-BF2E-CFCFA5D27610}"/>
    <cellStyle name="Vejica 15 6" xfId="2458" xr:uid="{A73A8781-891D-40A5-9439-5C401B794942}"/>
    <cellStyle name="Vejica 15 6 2" xfId="2459" xr:uid="{6611DB7A-875D-4537-8BFD-7F1D7D4A8513}"/>
    <cellStyle name="Vejica 16" xfId="2460" xr:uid="{CD1CEDE3-F842-4977-9DDB-768C576E60EA}"/>
    <cellStyle name="Vejica 16 2" xfId="2461" xr:uid="{EAADBB98-7D69-4B01-96ED-3C7E7D7A8C8D}"/>
    <cellStyle name="Vejica 16 3" xfId="2462" xr:uid="{ACA006C3-9C80-4763-B2E4-33BEF873579B}"/>
    <cellStyle name="Vejica 16 4" xfId="2463" xr:uid="{629CB181-EF4F-46CE-B119-CCE53AC5DDD1}"/>
    <cellStyle name="Vejica 16 5" xfId="2464" xr:uid="{1DB9AB12-DFCC-43F1-B520-BD8D1B0452B7}"/>
    <cellStyle name="Vejica 17" xfId="2465" xr:uid="{15D0F81F-B8AA-4A11-A8F8-7820C66B74D9}"/>
    <cellStyle name="Vejica 17 10" xfId="2466" xr:uid="{910F8C09-5758-46EE-8382-084923F900F7}"/>
    <cellStyle name="Vejica 17 10 2" xfId="2467" xr:uid="{7D7D9484-1C6B-4279-A582-C01D1C1A80CA}"/>
    <cellStyle name="Vejica 17 11" xfId="2468" xr:uid="{27475DFF-13DC-4CB3-A3B0-D77017909CC0}"/>
    <cellStyle name="Vejica 17 11 2" xfId="2469" xr:uid="{DC3AA27A-FC7B-4C6D-9D60-B54FB0AF34E2}"/>
    <cellStyle name="Vejica 17 12" xfId="2470" xr:uid="{19419D99-6E6D-433E-8C23-1D23D22077F9}"/>
    <cellStyle name="Vejica 17 12 2" xfId="2471" xr:uid="{2E251400-3CEC-4966-BAF8-99C7155EFD0C}"/>
    <cellStyle name="Vejica 17 13" xfId="2472" xr:uid="{AC4EFCD9-6021-4A50-A99C-A2D526B46267}"/>
    <cellStyle name="Vejica 17 2" xfId="2473" xr:uid="{6CD00475-77A7-4AFF-8BD7-D89A712C5D47}"/>
    <cellStyle name="Vejica 17 2 2" xfId="2474" xr:uid="{167F19CF-93BE-413F-B0C2-EB71BCA8095B}"/>
    <cellStyle name="Vejica 17 2 2 2" xfId="2475" xr:uid="{F9F14122-7924-49CE-B9DE-296499928616}"/>
    <cellStyle name="Vejica 17 2 2 3" xfId="2476" xr:uid="{D106B55C-2DFD-43D0-AED1-D7AF79908452}"/>
    <cellStyle name="Vejica 17 2 2 3 2" xfId="2477" xr:uid="{8AD2820A-44F0-47E3-A9C9-01DD7B90C9D3}"/>
    <cellStyle name="Vejica 17 2 2 4" xfId="2478" xr:uid="{FEC69652-B8A0-410B-8A72-F802CD6DF758}"/>
    <cellStyle name="Vejica 17 2 2 4 2" xfId="2479" xr:uid="{62AFA299-B56E-4B75-A535-51419F62CAC8}"/>
    <cellStyle name="Vejica 17 2 2 5" xfId="2480" xr:uid="{82F5693B-7DB4-4FEC-A476-35CBD7DF75B8}"/>
    <cellStyle name="Vejica 17 2 2 5 2" xfId="2481" xr:uid="{52E5DD76-527B-408D-8157-C896CA5C81D8}"/>
    <cellStyle name="Vejica 17 2 2 6" xfId="2482" xr:uid="{57B2E9B1-BBA7-4182-BED6-C4B6118F3285}"/>
    <cellStyle name="Vejica 17 2 3" xfId="2483" xr:uid="{44BE2AF9-1136-4E21-BAB0-D14EDA9C60AC}"/>
    <cellStyle name="Vejica 17 2 4" xfId="2484" xr:uid="{7C841D92-000E-4799-9454-3766E85246DF}"/>
    <cellStyle name="Vejica 17 2 4 2" xfId="2485" xr:uid="{574E5A18-1BB5-4689-8BA0-69795556F06C}"/>
    <cellStyle name="Vejica 17 2 5" xfId="2486" xr:uid="{2142F304-CF7E-4276-80C1-2E23F4AF30A4}"/>
    <cellStyle name="Vejica 17 2 5 2" xfId="2487" xr:uid="{CD133F2F-AF8D-4F33-94B4-C2D2EF311A20}"/>
    <cellStyle name="Vejica 17 2 6" xfId="2488" xr:uid="{09B3DA7D-B275-46BA-9FF3-6FD8EA674203}"/>
    <cellStyle name="Vejica 17 2 6 2" xfId="2489" xr:uid="{0330C30E-D135-467E-A2E0-E91A3EDF0517}"/>
    <cellStyle name="Vejica 17 2 7" xfId="2490" xr:uid="{13D661F2-42A5-48A8-B7A2-54ED06A3FC65}"/>
    <cellStyle name="Vejica 17 2 8" xfId="2491" xr:uid="{C6ECE0AD-1E5C-49D0-990B-B236F4921DF0}"/>
    <cellStyle name="Vejica 17 3" xfId="2492" xr:uid="{0D5EF800-69ED-434A-92F0-4AD406FE36FF}"/>
    <cellStyle name="Vejica 17 3 2" xfId="2493" xr:uid="{EE79D209-DCB5-4FD3-939C-22986327724A}"/>
    <cellStyle name="Vejica 17 3 3" xfId="2494" xr:uid="{C1A799D6-B52C-4578-8131-91E1FF4211EB}"/>
    <cellStyle name="Vejica 17 3 4" xfId="2495" xr:uid="{30D8EC5D-63CE-42F3-A08A-2CFA3701D95D}"/>
    <cellStyle name="Vejica 17 4" xfId="2496" xr:uid="{4AEF3889-2D52-4EDC-B5C4-474F49E911D5}"/>
    <cellStyle name="Vejica 17 5" xfId="2497" xr:uid="{7A63279B-4E5D-49FA-B5D6-0397B4F872BA}"/>
    <cellStyle name="Vejica 17 5 2" xfId="2498" xr:uid="{CB83DA36-BE43-436C-B658-7EECED4CE005}"/>
    <cellStyle name="Vejica 17 6" xfId="2499" xr:uid="{8D22D976-2633-4874-8151-EE83A68DC5C9}"/>
    <cellStyle name="Vejica 17 6 2" xfId="2500" xr:uid="{290EDBB2-ACF1-464E-988F-AF66F95E84A1}"/>
    <cellStyle name="Vejica 17 6 2 2" xfId="2501" xr:uid="{2E8626D9-26EB-4E9C-8D7B-F72BDE1F1452}"/>
    <cellStyle name="Vejica 17 6 3" xfId="2502" xr:uid="{5EE417D6-A969-4955-9D1B-BF2B5584356D}"/>
    <cellStyle name="Vejica 17 6 3 2" xfId="2503" xr:uid="{AEDF8BC4-A79B-4112-9C59-1366339E67C5}"/>
    <cellStyle name="Vejica 17 6 3 2 2" xfId="2504" xr:uid="{325760C1-7A45-4D9C-A8E3-3B596DE3C05E}"/>
    <cellStyle name="Vejica 17 6 3 3" xfId="2505" xr:uid="{12F10361-6BB2-4EA5-866C-25756C1264E4}"/>
    <cellStyle name="Vejica 17 6 3 3 2" xfId="2506" xr:uid="{F4816704-FBB9-4BBB-95EB-282090152421}"/>
    <cellStyle name="Vejica 17 6 3 4" xfId="2507" xr:uid="{A93FF3A1-E6D1-4D3E-8B2C-AD0AC4C7926C}"/>
    <cellStyle name="Vejica 17 6 4" xfId="2508" xr:uid="{7DD3D927-EA45-4DCB-84B1-759F02BBBFE1}"/>
    <cellStyle name="Vejica 17 7" xfId="2509" xr:uid="{B4497C52-5598-4255-806C-03C08BD873C0}"/>
    <cellStyle name="Vejica 17 7 2" xfId="2510" xr:uid="{779309E9-BC68-4AFD-9A3C-7BD991BD9BEC}"/>
    <cellStyle name="Vejica 17 8" xfId="2511" xr:uid="{FCEF3BCF-6F07-45CA-BEB9-3F567AAC3529}"/>
    <cellStyle name="Vejica 17 8 2" xfId="2512" xr:uid="{88465126-A242-4511-9A4A-C32A21FD70F3}"/>
    <cellStyle name="Vejica 17 9" xfId="2513" xr:uid="{A1EF0232-CB64-4FB7-B58D-F5611AE2DD8A}"/>
    <cellStyle name="Vejica 18" xfId="2514" xr:uid="{34776BDC-629E-4FCE-9B4E-6F743FF2953C}"/>
    <cellStyle name="Vejica 18 10" xfId="2515" xr:uid="{FB510F29-D0DD-47B0-82BF-45C71D6D049A}"/>
    <cellStyle name="Vejica 18 10 2" xfId="2516" xr:uid="{F6D25C15-93C5-4A7F-946C-DE44D510BEEB}"/>
    <cellStyle name="Vejica 18 11" xfId="2517" xr:uid="{B5BC990A-B157-4DC1-B4BE-EC7A909D2819}"/>
    <cellStyle name="Vejica 18 11 2" xfId="2518" xr:uid="{0A0A5D58-49D9-4701-A01F-82F9A3E496F8}"/>
    <cellStyle name="Vejica 18 12" xfId="2519" xr:uid="{9A8E3807-08DC-41BE-B589-109B2C21F907}"/>
    <cellStyle name="Vejica 18 12 2" xfId="2520" xr:uid="{0CDFDBE0-1F1B-4A45-B22F-91AFE89D7113}"/>
    <cellStyle name="Vejica 18 13" xfId="2521" xr:uid="{4D547E55-0FE8-4D0D-A005-CE458BE87003}"/>
    <cellStyle name="Vejica 18 2" xfId="2522" xr:uid="{8A3C8292-3F5C-4853-89D8-950342772E89}"/>
    <cellStyle name="Vejica 18 2 2" xfId="2523" xr:uid="{F994E354-9A69-40DF-8283-E67A978824FF}"/>
    <cellStyle name="Vejica 18 2 2 2" xfId="2524" xr:uid="{C2838D1A-DC31-469F-B090-E8E68CF4EAFD}"/>
    <cellStyle name="Vejica 18 2 2 3" xfId="2525" xr:uid="{6E58A1B2-3D11-4506-AC42-20AC1EFC9665}"/>
    <cellStyle name="Vejica 18 2 2 3 2" xfId="2526" xr:uid="{58467DC7-3156-4A8D-ADDF-0FC7A82090B3}"/>
    <cellStyle name="Vejica 18 2 2 4" xfId="2527" xr:uid="{21F121AB-6A9F-44D5-8F69-E0C9DC0B0E0F}"/>
    <cellStyle name="Vejica 18 2 2 4 2" xfId="2528" xr:uid="{A0BC5A6D-1BB2-47BF-9DF6-BE071D5DA8C6}"/>
    <cellStyle name="Vejica 18 2 2 5" xfId="2529" xr:uid="{1C122D72-9377-4D81-B561-F6519D25592E}"/>
    <cellStyle name="Vejica 18 2 2 5 2" xfId="2530" xr:uid="{FA809ED4-AF6E-4420-BCB5-DE87A158E9C9}"/>
    <cellStyle name="Vejica 18 2 2 6" xfId="2531" xr:uid="{F42B7132-F3DF-4DC3-807C-62C408752033}"/>
    <cellStyle name="Vejica 18 2 3" xfId="2532" xr:uid="{46593EF0-F1BD-43CD-8F00-76AA50C0532C}"/>
    <cellStyle name="Vejica 18 2 4" xfId="2533" xr:uid="{3E252862-8916-49E2-8939-4B9D0B12CFAB}"/>
    <cellStyle name="Vejica 18 2 4 2" xfId="2534" xr:uid="{306B48FF-280F-4B3F-ADA0-0FEF6D511FAE}"/>
    <cellStyle name="Vejica 18 2 5" xfId="2535" xr:uid="{365FD024-0010-4C75-A651-FCEC1CAB4A88}"/>
    <cellStyle name="Vejica 18 2 5 2" xfId="2536" xr:uid="{F605FB64-483B-4301-829D-1AD191FCE587}"/>
    <cellStyle name="Vejica 18 2 6" xfId="2537" xr:uid="{16D6F6B9-E6CA-4FC7-83F9-64F157762EBE}"/>
    <cellStyle name="Vejica 18 2 6 2" xfId="2538" xr:uid="{049595A1-DDE1-47FC-8FC2-685BD47B2192}"/>
    <cellStyle name="Vejica 18 2 7" xfId="2539" xr:uid="{3E09C746-A699-4B89-834D-914F717262F7}"/>
    <cellStyle name="Vejica 18 2 8" xfId="2540" xr:uid="{2F4F6C2D-3D29-4029-BD03-6846AF736D98}"/>
    <cellStyle name="Vejica 18 3" xfId="2541" xr:uid="{0742CB11-B660-42FE-A41D-B3C62FEB0277}"/>
    <cellStyle name="Vejica 18 3 2" xfId="2542" xr:uid="{C6148C1C-00EE-436F-9BCC-6266F9861CA2}"/>
    <cellStyle name="Vejica 18 3 3" xfId="2543" xr:uid="{5B7D5B1A-0B81-484B-B0DB-4307A308121C}"/>
    <cellStyle name="Vejica 18 3 4" xfId="2544" xr:uid="{BDCC7377-716C-4164-B251-B8F3906E17D1}"/>
    <cellStyle name="Vejica 18 4" xfId="2545" xr:uid="{C2611AEA-BD5F-4AA0-AC17-9AE03716A6FC}"/>
    <cellStyle name="Vejica 18 5" xfId="2546" xr:uid="{1FAC721E-968D-4777-A87B-99CC5B2BFC11}"/>
    <cellStyle name="Vejica 18 5 2" xfId="2547" xr:uid="{18959F09-3D19-4D97-81B5-148AF78961C0}"/>
    <cellStyle name="Vejica 18 6" xfId="2548" xr:uid="{2FABD395-841D-4BF2-AB2E-7C86EDCB9289}"/>
    <cellStyle name="Vejica 18 6 2" xfId="2549" xr:uid="{B7670275-8CD3-439D-A2EF-B94D3AC1EF36}"/>
    <cellStyle name="Vejica 18 6 2 2" xfId="2550" xr:uid="{2AC3973C-FBB0-4DE0-AF15-813BB51F58D4}"/>
    <cellStyle name="Vejica 18 6 3" xfId="2551" xr:uid="{84634499-CB6E-4375-B874-0A38F33EEEC7}"/>
    <cellStyle name="Vejica 18 6 3 2" xfId="2552" xr:uid="{E95F0646-1C91-48C7-934C-F2DE129765D7}"/>
    <cellStyle name="Vejica 18 6 3 2 2" xfId="2553" xr:uid="{154B9F73-0D10-4F8B-9D5C-F4771FA2AA9D}"/>
    <cellStyle name="Vejica 18 6 3 3" xfId="2554" xr:uid="{58E736F5-AA2D-455A-9FC3-325DEF7433F9}"/>
    <cellStyle name="Vejica 18 6 3 3 2" xfId="2555" xr:uid="{9C53DFE8-1482-46A8-81D2-0730C1546C4C}"/>
    <cellStyle name="Vejica 18 6 3 4" xfId="2556" xr:uid="{91C860C0-F0A8-4C88-B058-32C4F04EF68D}"/>
    <cellStyle name="Vejica 18 6 4" xfId="2557" xr:uid="{77F26FEC-A44D-43FD-87B5-EE9C80BADF7E}"/>
    <cellStyle name="Vejica 18 7" xfId="2558" xr:uid="{62BF0FE1-431E-4022-85A0-E28B64F9E5D4}"/>
    <cellStyle name="Vejica 18 7 2" xfId="2559" xr:uid="{AD880ADE-336B-4CF3-BB9E-CDB9708EB77C}"/>
    <cellStyle name="Vejica 18 8" xfId="2560" xr:uid="{56190789-C8A8-483A-B82A-AF49244E4B9B}"/>
    <cellStyle name="Vejica 18 8 2" xfId="2561" xr:uid="{5D6292DC-D2FA-4843-B1A7-131E88D51066}"/>
    <cellStyle name="Vejica 18 9" xfId="2562" xr:uid="{B51A0D7E-6D1F-4604-AB3F-50BEFE281C83}"/>
    <cellStyle name="Vejica 19" xfId="2563" xr:uid="{22B2A443-9B5A-492F-88A1-2B0C217DB1AF}"/>
    <cellStyle name="Vejica 19 10" xfId="2564" xr:uid="{665DD494-123E-4126-9821-01E3A4AB208C}"/>
    <cellStyle name="Vejica 19 10 2" xfId="2565" xr:uid="{119449A2-86A1-477D-90E7-9BC38FE9CA88}"/>
    <cellStyle name="Vejica 19 11" xfId="2566" xr:uid="{39456511-D1C5-424C-9D19-4E455ABEFBE0}"/>
    <cellStyle name="Vejica 19 11 2" xfId="2567" xr:uid="{6EF7DBAF-DD8C-4B60-A741-C54A48139D9C}"/>
    <cellStyle name="Vejica 19 12" xfId="2568" xr:uid="{8C2D2213-9012-4D20-A563-7105046A7CBA}"/>
    <cellStyle name="Vejica 19 12 2" xfId="2569" xr:uid="{04252C31-1193-4293-91AA-2640041FD8F2}"/>
    <cellStyle name="Vejica 19 13" xfId="2570" xr:uid="{66872CC8-A6FC-4DF0-B4B4-38EC482D4CD6}"/>
    <cellStyle name="Vejica 19 2" xfId="2571" xr:uid="{2B171636-2C89-4CC5-BA2B-FCEAC25BA78D}"/>
    <cellStyle name="Vejica 19 2 2" xfId="2572" xr:uid="{D2223F50-3C0D-4960-8B82-BE9819564998}"/>
    <cellStyle name="Vejica 19 2 2 2" xfId="2573" xr:uid="{359484F3-9CF3-4FD2-992C-540725DB3FC5}"/>
    <cellStyle name="Vejica 19 2 2 3" xfId="2574" xr:uid="{ABF34349-3E6A-43E5-85E8-DCF1A84915E1}"/>
    <cellStyle name="Vejica 19 2 2 3 2" xfId="2575" xr:uid="{2574CEC9-59DA-45C9-AE19-F9854BA646C2}"/>
    <cellStyle name="Vejica 19 2 2 4" xfId="2576" xr:uid="{61F10BF9-FEAA-4791-8D27-492208A52813}"/>
    <cellStyle name="Vejica 19 2 2 4 2" xfId="2577" xr:uid="{9C967CDC-3B90-4E2E-AFB1-71151A0CD66E}"/>
    <cellStyle name="Vejica 19 2 2 5" xfId="2578" xr:uid="{CF330776-B5E6-4EB2-A024-ABAB8783ECDE}"/>
    <cellStyle name="Vejica 19 2 2 5 2" xfId="2579" xr:uid="{C6606075-0DCB-43BC-B396-84004AED232E}"/>
    <cellStyle name="Vejica 19 2 2 6" xfId="2580" xr:uid="{6E5E16D2-C94F-4106-8B38-157367B462B4}"/>
    <cellStyle name="Vejica 19 2 3" xfId="2581" xr:uid="{B1FC176A-057F-4DA0-B6CB-98357282FF91}"/>
    <cellStyle name="Vejica 19 2 4" xfId="2582" xr:uid="{C6749345-D2DD-4B92-8331-8BB7420AE07F}"/>
    <cellStyle name="Vejica 19 2 4 2" xfId="2583" xr:uid="{63D32152-7F42-4447-BF37-38C4A6D994CD}"/>
    <cellStyle name="Vejica 19 2 5" xfId="2584" xr:uid="{A29C3CCB-B5F4-4C97-A8EE-CD9790E738FB}"/>
    <cellStyle name="Vejica 19 2 5 2" xfId="2585" xr:uid="{252BEC21-A2E4-4784-8990-6E8D0AF35C3D}"/>
    <cellStyle name="Vejica 19 2 6" xfId="2586" xr:uid="{F768F836-B0D9-4FB7-B8F4-8A1BD7C3245D}"/>
    <cellStyle name="Vejica 19 2 6 2" xfId="2587" xr:uid="{92A9CDC9-177F-4C9E-9189-C43B1F6C4F6D}"/>
    <cellStyle name="Vejica 19 2 7" xfId="2588" xr:uid="{1C44D071-B21D-4DE2-8FE2-4C0FC4689EAB}"/>
    <cellStyle name="Vejica 19 2 8" xfId="2589" xr:uid="{1FA906AF-1C80-47C6-A3DE-5A2893A14B04}"/>
    <cellStyle name="Vejica 19 3" xfId="2590" xr:uid="{E501952F-2115-483E-AA0A-6885EC00A33F}"/>
    <cellStyle name="Vejica 19 3 2" xfId="2591" xr:uid="{475FBE52-249D-40E6-9F58-4EB3EF1B13E0}"/>
    <cellStyle name="Vejica 19 3 3" xfId="2592" xr:uid="{AB4813B7-D349-4B41-868D-67F98E612872}"/>
    <cellStyle name="Vejica 19 3 4" xfId="2593" xr:uid="{5EDF43C0-0A22-4334-B431-9D15AFBE2F9D}"/>
    <cellStyle name="Vejica 19 4" xfId="2594" xr:uid="{B5AE7D95-37D5-4F88-9EDB-F9BF475D6810}"/>
    <cellStyle name="Vejica 19 5" xfId="2595" xr:uid="{DD047B59-01B5-4258-9BA2-C6A7DDAEC5AC}"/>
    <cellStyle name="Vejica 19 5 2" xfId="2596" xr:uid="{8D3D5B60-3FE8-4808-BA3C-7F34D2C4B8D9}"/>
    <cellStyle name="Vejica 19 6" xfId="2597" xr:uid="{B1DF3F22-9318-4224-A656-C09F65CEF735}"/>
    <cellStyle name="Vejica 19 6 2" xfId="2598" xr:uid="{A32780DA-FFCF-4D3A-9A00-6C7D01E3B935}"/>
    <cellStyle name="Vejica 19 6 2 2" xfId="2599" xr:uid="{9B47E6B1-80A0-45E4-8AC9-38FADFED77A6}"/>
    <cellStyle name="Vejica 19 6 3" xfId="2600" xr:uid="{D0CF72B0-FD0F-460B-82F7-21F1E4FF3C59}"/>
    <cellStyle name="Vejica 19 6 3 2" xfId="2601" xr:uid="{F9DB57EA-F9F9-46E3-AAEA-E59859CC56ED}"/>
    <cellStyle name="Vejica 19 6 3 2 2" xfId="2602" xr:uid="{8ED3521C-439B-4F90-8093-7DB2DCB7D343}"/>
    <cellStyle name="Vejica 19 6 3 3" xfId="2603" xr:uid="{4BBA182B-9460-400B-B48C-4C81E3CCA843}"/>
    <cellStyle name="Vejica 19 6 3 3 2" xfId="2604" xr:uid="{EE1DDB61-7F0D-45F2-84C9-841E8398F97E}"/>
    <cellStyle name="Vejica 19 6 3 4" xfId="2605" xr:uid="{FE449185-AE02-441D-9DD1-F3E68D8D2CD8}"/>
    <cellStyle name="Vejica 19 6 4" xfId="2606" xr:uid="{4CB890D3-54F7-46C3-B883-8A7183EADC15}"/>
    <cellStyle name="Vejica 19 7" xfId="2607" xr:uid="{DB93B3FF-60B3-4F47-BA05-E133DCC02CCC}"/>
    <cellStyle name="Vejica 19 7 2" xfId="2608" xr:uid="{75170E59-A4D7-491B-8F0F-2507A4A156CA}"/>
    <cellStyle name="Vejica 19 8" xfId="2609" xr:uid="{5D4A7B77-091A-45FA-B6FA-309B8BDEB73B}"/>
    <cellStyle name="Vejica 19 8 2" xfId="2610" xr:uid="{D6190ACF-2EA3-48DC-BC3F-13AD4A4C55BD}"/>
    <cellStyle name="Vejica 19 9" xfId="2611" xr:uid="{6104B969-A912-404A-8D3E-2E9276D7D995}"/>
    <cellStyle name="Vejica 2" xfId="2612" xr:uid="{CFF3FEA9-FAF8-4D65-AF43-470BF23DFACD}"/>
    <cellStyle name="Vejica 2 10" xfId="2613" xr:uid="{640A07BA-52DB-420E-9708-E8F7BAE0658D}"/>
    <cellStyle name="Vejica 2 10 10" xfId="2614" xr:uid="{28C242A6-1E3C-46E1-AD58-BF6F8C63F104}"/>
    <cellStyle name="Vejica 2 10 2" xfId="2615" xr:uid="{302B1D95-B2E4-4B10-9921-0940C6212EA8}"/>
    <cellStyle name="Vejica 2 10 2 2" xfId="2616" xr:uid="{B0510919-FE40-4F5D-9F98-5C3972EF3393}"/>
    <cellStyle name="Vejica 2 10 2 2 2" xfId="2617" xr:uid="{EA7E1FCC-120F-489A-B9FB-7E3C67253F1B}"/>
    <cellStyle name="Vejica 2 10 2 2 3" xfId="2618" xr:uid="{EFAE14C7-E915-4357-BD68-C2D6FFAECB97}"/>
    <cellStyle name="Vejica 2 10 2 2 3 2" xfId="2619" xr:uid="{4CB5F361-319E-41D5-8D11-F1E0847B1A35}"/>
    <cellStyle name="Vejica 2 10 2 2 4" xfId="2620" xr:uid="{2E9A367B-5B14-4310-A6DC-F8CD1CCD31E1}"/>
    <cellStyle name="Vejica 2 10 2 2 4 2" xfId="2621" xr:uid="{B8F9695C-9138-4E20-87BA-84FC0D4F5427}"/>
    <cellStyle name="Vejica 2 10 2 2 5" xfId="2622" xr:uid="{5FBB985C-0617-4039-B283-56B54EC8D02A}"/>
    <cellStyle name="Vejica 2 10 2 2 5 2" xfId="2623" xr:uid="{86634E46-2E77-4F0A-95C4-0AE71AC55B82}"/>
    <cellStyle name="Vejica 2 10 2 2 6" xfId="2624" xr:uid="{B54B435B-FCBD-42A1-A748-2A68096EE99A}"/>
    <cellStyle name="Vejica 2 10 2 3" xfId="2625" xr:uid="{20D5EA19-C449-48A6-93D3-9484174141ED}"/>
    <cellStyle name="Vejica 2 10 2 4" xfId="2626" xr:uid="{56DBD0FF-7E09-4F6D-912F-7F44C259197A}"/>
    <cellStyle name="Vejica 2 10 2 4 2" xfId="2627" xr:uid="{C23EF4A4-868E-4A41-8984-AA7BB5AEDCB7}"/>
    <cellStyle name="Vejica 2 10 2 5" xfId="2628" xr:uid="{81C84778-0773-4F03-8109-928C0AF1DC18}"/>
    <cellStyle name="Vejica 2 10 2 5 2" xfId="2629" xr:uid="{477980C4-56CB-4C75-BF29-B094B583D232}"/>
    <cellStyle name="Vejica 2 10 2 6" xfId="2630" xr:uid="{2F8B5AB9-4E13-4608-99BF-422EF9250F3B}"/>
    <cellStyle name="Vejica 2 10 2 6 2" xfId="2631" xr:uid="{0601FFEB-CB37-4D9E-A9CD-DDAD93C00879}"/>
    <cellStyle name="Vejica 2 10 2 7" xfId="2632" xr:uid="{8090CE80-FDAF-4B1A-B17E-B7893755222B}"/>
    <cellStyle name="Vejica 2 10 2 7 2" xfId="2633" xr:uid="{1A434E3A-5113-4873-91A8-C850D46D148B}"/>
    <cellStyle name="Vejica 2 10 2 8" xfId="2634" xr:uid="{0998E5A6-00F3-47DD-A1B1-F0C52906A5CD}"/>
    <cellStyle name="Vejica 2 10 3" xfId="2635" xr:uid="{DC5F6A41-418C-4314-9018-1036B6623AF2}"/>
    <cellStyle name="Vejica 2 10 3 2" xfId="2636" xr:uid="{DFAE2021-87EA-4B0A-B4E2-C125986735B6}"/>
    <cellStyle name="Vejica 2 10 3 2 2" xfId="2637" xr:uid="{E3BFE669-A833-4C1F-AEDF-8DBFA291673B}"/>
    <cellStyle name="Vejica 2 10 3 2 3" xfId="2638" xr:uid="{0F88BDCA-A850-474B-8320-177F82722F24}"/>
    <cellStyle name="Vejica 2 10 3 2 3 2" xfId="2639" xr:uid="{BB705EAF-6C27-46FF-909B-63FCD74995EB}"/>
    <cellStyle name="Vejica 2 10 3 2 4" xfId="2640" xr:uid="{192C71D2-57B9-4AAA-8EBF-9557F1BCE53D}"/>
    <cellStyle name="Vejica 2 10 3 2 4 2" xfId="2641" xr:uid="{713EABA4-B4AF-4A1F-9CD7-24A32C126C4E}"/>
    <cellStyle name="Vejica 2 10 3 2 5" xfId="2642" xr:uid="{5FA7A939-5345-4FD8-820A-D2E0479E7386}"/>
    <cellStyle name="Vejica 2 10 3 2 5 2" xfId="2643" xr:uid="{E9209ED4-7AA6-4767-A42E-D05799A71E77}"/>
    <cellStyle name="Vejica 2 10 3 2 6" xfId="2644" xr:uid="{1CD9275F-2215-4F04-9236-E98F5E8BA274}"/>
    <cellStyle name="Vejica 2 10 3 3" xfId="2645" xr:uid="{AA9F27BC-8677-4A34-BBB4-E6ED28F1E36D}"/>
    <cellStyle name="Vejica 2 10 3 4" xfId="2646" xr:uid="{18300E2A-BE10-4EDE-B5E1-262345679808}"/>
    <cellStyle name="Vejica 2 10 3 4 2" xfId="2647" xr:uid="{017B053D-2DB5-43B3-8B24-8CDF412CC504}"/>
    <cellStyle name="Vejica 2 10 3 5" xfId="2648" xr:uid="{F221970B-8098-4BB3-A532-04EDC33BC7D9}"/>
    <cellStyle name="Vejica 2 10 3 5 2" xfId="2649" xr:uid="{0EB6B315-ABBF-4997-9D16-CCAD04B54440}"/>
    <cellStyle name="Vejica 2 10 3 6" xfId="2650" xr:uid="{34F17889-7048-4401-B301-ADA26ACDB78C}"/>
    <cellStyle name="Vejica 2 10 3 6 2" xfId="2651" xr:uid="{7E5E8FCC-2774-4BB8-8009-C17D8623778E}"/>
    <cellStyle name="Vejica 2 10 3 7" xfId="2652" xr:uid="{C600364D-F629-4A33-832A-37137B3DC486}"/>
    <cellStyle name="Vejica 2 10 4" xfId="2653" xr:uid="{744F6261-F598-47DD-9E85-2980C93593F7}"/>
    <cellStyle name="Vejica 2 10 4 2" xfId="2654" xr:uid="{27F6505D-8BCD-4718-9154-97DFA43B46D0}"/>
    <cellStyle name="Vejica 2 10 4 2 2" xfId="2655" xr:uid="{18A41CB9-B867-4C24-8EA9-2A31C568B8E5}"/>
    <cellStyle name="Vejica 2 10 4 2 3" xfId="2656" xr:uid="{D87CEDAF-ED7B-4175-A8EE-40119202A64A}"/>
    <cellStyle name="Vejica 2 10 4 2 3 2" xfId="2657" xr:uid="{AA70802E-2639-4871-B38B-A2B67CB6F15C}"/>
    <cellStyle name="Vejica 2 10 4 2 4" xfId="2658" xr:uid="{4DA1CD3A-BD10-4DE0-95BC-ABA37F4E88F8}"/>
    <cellStyle name="Vejica 2 10 4 2 4 2" xfId="2659" xr:uid="{4C93EE81-769A-4A0A-A593-0327C10574D1}"/>
    <cellStyle name="Vejica 2 10 4 2 5" xfId="2660" xr:uid="{0A4E08EA-70E2-4E81-9379-ECC8CB54E475}"/>
    <cellStyle name="Vejica 2 10 4 2 5 2" xfId="2661" xr:uid="{27DAD0BF-A85A-4B19-BAE4-CBC29867B509}"/>
    <cellStyle name="Vejica 2 10 4 2 6" xfId="2662" xr:uid="{B60B9788-A8C6-4FFA-B577-60DF82C1E457}"/>
    <cellStyle name="Vejica 2 10 4 3" xfId="2663" xr:uid="{00955E3D-9F96-480E-91E1-E1FAD9547867}"/>
    <cellStyle name="Vejica 2 10 4 4" xfId="2664" xr:uid="{A34CF390-C8AE-42A2-B5F4-8840435DD55F}"/>
    <cellStyle name="Vejica 2 10 4 4 2" xfId="2665" xr:uid="{3B45E36B-4DFC-459A-ADA0-75225EBBFAD7}"/>
    <cellStyle name="Vejica 2 10 4 5" xfId="2666" xr:uid="{D076A410-B65E-489C-903C-410CEBAA36AC}"/>
    <cellStyle name="Vejica 2 10 4 5 2" xfId="2667" xr:uid="{7C3E9DF6-7734-4787-A803-950A0FD3F217}"/>
    <cellStyle name="Vejica 2 10 4 6" xfId="2668" xr:uid="{28F992D7-A5E2-41EE-BB60-6AEE33A46DA4}"/>
    <cellStyle name="Vejica 2 10 4 6 2" xfId="2669" xr:uid="{DB0BFCEF-E13E-4348-A012-E891A03534E8}"/>
    <cellStyle name="Vejica 2 10 4 7" xfId="2670" xr:uid="{7145442E-AF91-4503-A732-6300AC061005}"/>
    <cellStyle name="Vejica 2 10 5" xfId="2671" xr:uid="{328A428E-4D69-4B31-A9AA-3C09A335B19D}"/>
    <cellStyle name="Vejica 2 10 5 2" xfId="2672" xr:uid="{06F7B005-AA1A-4D07-8EEE-1B7C762755C5}"/>
    <cellStyle name="Vejica 2 10 5 3" xfId="2673" xr:uid="{7ACF8F62-4E6B-4708-AAFE-1A7194DCC29A}"/>
    <cellStyle name="Vejica 2 10 5 3 2" xfId="2674" xr:uid="{444D5B8E-7E7F-4CC8-A81B-91357F1666AB}"/>
    <cellStyle name="Vejica 2 10 5 4" xfId="2675" xr:uid="{C4AA425C-19C7-4F24-B8D8-C1B739A7A9F7}"/>
    <cellStyle name="Vejica 2 10 5 4 2" xfId="2676" xr:uid="{BF27E9F4-B52C-4473-8CB6-ECFCF8899C27}"/>
    <cellStyle name="Vejica 2 10 5 5" xfId="2677" xr:uid="{71A94385-3371-429A-8F7E-75021D988EDB}"/>
    <cellStyle name="Vejica 2 10 5 5 2" xfId="2678" xr:uid="{DD893C14-62F0-44BF-A049-0F37348D5262}"/>
    <cellStyle name="Vejica 2 10 5 6" xfId="2679" xr:uid="{FEAA8D76-50AD-4818-8AD9-FD6BD101FF74}"/>
    <cellStyle name="Vejica 2 10 6" xfId="2680" xr:uid="{30EB2122-5F0F-4644-B06D-1AE8FF35F8E3}"/>
    <cellStyle name="Vejica 2 10 7" xfId="2681" xr:uid="{7929B520-C4AB-4748-8297-BA4AF5E5E1E8}"/>
    <cellStyle name="Vejica 2 10 7 2" xfId="2682" xr:uid="{88CC2130-8E5D-41DE-B241-390711B33D8B}"/>
    <cellStyle name="Vejica 2 10 8" xfId="2683" xr:uid="{CB2CDD52-8816-4C8C-9018-81422B90728D}"/>
    <cellStyle name="Vejica 2 10 8 2" xfId="2684" xr:uid="{651E74B0-61AC-4E72-B625-90D3B84A1057}"/>
    <cellStyle name="Vejica 2 10 9" xfId="2685" xr:uid="{8E86A5EF-D0F6-478A-8ED3-32C199FFC301}"/>
    <cellStyle name="Vejica 2 10 9 2" xfId="2686" xr:uid="{29FE4301-B0CB-45D8-BD4D-103E04EE9A5B}"/>
    <cellStyle name="Vejica 2 11" xfId="2687" xr:uid="{CCF15909-6149-497C-9C15-AAE794EC93F5}"/>
    <cellStyle name="Vejica 2 11 2" xfId="2688" xr:uid="{5C917E67-8FAE-49C8-B9D5-D64926FBC38C}"/>
    <cellStyle name="Vejica 2 11 2 2" xfId="2689" xr:uid="{89A4C2EA-2BA5-41EC-908C-A3255CC1691E}"/>
    <cellStyle name="Vejica 2 11 2 3" xfId="2690" xr:uid="{59EC752C-F6C4-4CD6-B49D-23A7AD640FBE}"/>
    <cellStyle name="Vejica 2 11 2 3 2" xfId="2691" xr:uid="{7710FF65-070A-4500-8DCF-32E02F9D579F}"/>
    <cellStyle name="Vejica 2 11 2 4" xfId="2692" xr:uid="{C5CC15C4-EFB8-4C3D-9C36-ADBFA5FA7163}"/>
    <cellStyle name="Vejica 2 11 2 4 2" xfId="2693" xr:uid="{7030BEFF-ADF8-47BC-9240-6A4F681148FC}"/>
    <cellStyle name="Vejica 2 11 2 5" xfId="2694" xr:uid="{4E5D37C1-A1E6-4E58-A436-87D3CE2E4244}"/>
    <cellStyle name="Vejica 2 11 2 5 2" xfId="2695" xr:uid="{EC9B97F1-160E-45C8-BD0A-32D83C50854D}"/>
    <cellStyle name="Vejica 2 11 2 6" xfId="2696" xr:uid="{AD35E274-E5FF-48D5-A3A7-BD75B37C86C5}"/>
    <cellStyle name="Vejica 2 11 3" xfId="2697" xr:uid="{0965C3A5-C68E-4098-8372-C63E1FB8DAE7}"/>
    <cellStyle name="Vejica 2 11 4" xfId="2698" xr:uid="{F74B780C-4ADD-461A-BC56-78F03A08B5F5}"/>
    <cellStyle name="Vejica 2 11 4 2" xfId="2699" xr:uid="{42A92FD4-ABED-41C4-B91C-6A38B88F4716}"/>
    <cellStyle name="Vejica 2 11 5" xfId="2700" xr:uid="{83D1E1DF-953C-4197-95A9-66DBC310AD6B}"/>
    <cellStyle name="Vejica 2 11 5 2" xfId="2701" xr:uid="{E82F366D-820E-4C85-819B-DB2718920EDC}"/>
    <cellStyle name="Vejica 2 11 6" xfId="2702" xr:uid="{F394801D-5D98-4722-B715-213C4CB9B228}"/>
    <cellStyle name="Vejica 2 11 6 2" xfId="2703" xr:uid="{3F8D29A3-A57A-4627-9CE5-9C72C87EFD19}"/>
    <cellStyle name="Vejica 2 11 7" xfId="2704" xr:uid="{7729757B-BADB-4DA6-8DE0-6D7E2025B7E2}"/>
    <cellStyle name="Vejica 2 12" xfId="2705" xr:uid="{2BDF837C-6E11-4A2B-9464-6FAF2DB9AF19}"/>
    <cellStyle name="Vejica 2 12 2" xfId="2706" xr:uid="{5623BE8D-C686-474A-B6FC-771E130076E0}"/>
    <cellStyle name="Vejica 2 12 2 2" xfId="2707" xr:uid="{CC0AF6C6-7E42-486E-949A-133E1A4C983F}"/>
    <cellStyle name="Vejica 2 12 2 3" xfId="2708" xr:uid="{452FC509-40AD-4101-AC5D-72CB793F4B58}"/>
    <cellStyle name="Vejica 2 12 2 3 2" xfId="2709" xr:uid="{1D534E78-F30A-4A2F-A3AC-FC57A0FFEBE3}"/>
    <cellStyle name="Vejica 2 12 2 4" xfId="2710" xr:uid="{53BE949B-D73D-4625-86F7-20553A29073D}"/>
    <cellStyle name="Vejica 2 12 2 4 2" xfId="2711" xr:uid="{8D2BC97A-3B26-4433-B5BA-C73CBB04A467}"/>
    <cellStyle name="Vejica 2 12 2 5" xfId="2712" xr:uid="{F47CB320-E3AD-4395-8DF2-ACF6979DE9B8}"/>
    <cellStyle name="Vejica 2 12 2 5 2" xfId="2713" xr:uid="{A0908122-18C3-4AA4-B0E1-C5D703E59071}"/>
    <cellStyle name="Vejica 2 12 2 6" xfId="2714" xr:uid="{F8D768FE-3173-4EDC-B9EB-92BD855F9148}"/>
    <cellStyle name="Vejica 2 12 3" xfId="2715" xr:uid="{B57346E6-CBB7-4AC2-91E5-2A7ED3FD64D4}"/>
    <cellStyle name="Vejica 2 12 4" xfId="2716" xr:uid="{1492C7D6-B249-4E4C-812A-DF7E6702EC45}"/>
    <cellStyle name="Vejica 2 12 4 2" xfId="2717" xr:uid="{B3169779-CD46-4345-98FA-EE89BF2D4A72}"/>
    <cellStyle name="Vejica 2 12 5" xfId="2718" xr:uid="{A99961EF-25EA-452A-94CC-E21D8599F400}"/>
    <cellStyle name="Vejica 2 12 5 2" xfId="2719" xr:uid="{A9CDBB3F-B9B5-4F5D-AB17-6BB323FBCFAD}"/>
    <cellStyle name="Vejica 2 12 6" xfId="2720" xr:uid="{D365F1C9-3D51-407E-9E1F-C20B6846E267}"/>
    <cellStyle name="Vejica 2 12 6 2" xfId="2721" xr:uid="{C98FDC24-EFBB-432B-BBAA-D85F4199232A}"/>
    <cellStyle name="Vejica 2 12 7" xfId="2722" xr:uid="{2E27BAB5-8537-463A-B6BA-88508A4D7B7E}"/>
    <cellStyle name="Vejica 2 13" xfId="2723" xr:uid="{77233E66-EA74-450A-85E3-35D09CEB5D94}"/>
    <cellStyle name="Vejica 2 13 2" xfId="2724" xr:uid="{BE1F1AA3-F490-40B8-89BC-826F70BD3C52}"/>
    <cellStyle name="Vejica 2 13 2 2" xfId="2725" xr:uid="{F765B6CA-FCF2-4F7D-A0DC-3BA5AD9E62EE}"/>
    <cellStyle name="Vejica 2 13 2 3" xfId="2726" xr:uid="{62CC6698-7DAC-4316-AF33-8710C3FB1802}"/>
    <cellStyle name="Vejica 2 13 2 3 2" xfId="2727" xr:uid="{8F2A6220-7309-4210-864B-A6C9C8DA815B}"/>
    <cellStyle name="Vejica 2 13 2 4" xfId="2728" xr:uid="{66F986E4-8218-41BF-A4B9-2624924D1320}"/>
    <cellStyle name="Vejica 2 13 2 4 2" xfId="2729" xr:uid="{DA14D66C-6228-4325-BFE8-13D1BB0EDE55}"/>
    <cellStyle name="Vejica 2 13 2 5" xfId="2730" xr:uid="{8C317715-BD97-45A3-AD41-B6F992122246}"/>
    <cellStyle name="Vejica 2 13 2 5 2" xfId="2731" xr:uid="{224DE954-0839-48AC-9D53-E89615C49CE7}"/>
    <cellStyle name="Vejica 2 13 2 6" xfId="2732" xr:uid="{495E4D6C-BC45-4B51-AC2F-C632A412E025}"/>
    <cellStyle name="Vejica 2 13 3" xfId="2733" xr:uid="{8823B4AE-E3B4-45D6-8DC4-F3432D6C51DF}"/>
    <cellStyle name="Vejica 2 13 4" xfId="2734" xr:uid="{4B2C9445-76E1-4B40-A63B-453FBE8F6777}"/>
    <cellStyle name="Vejica 2 13 4 2" xfId="2735" xr:uid="{2C50B41D-5285-4D8D-B132-2F5F81CE3CE2}"/>
    <cellStyle name="Vejica 2 13 5" xfId="2736" xr:uid="{03AE023B-1508-49A5-A036-033FFA484764}"/>
    <cellStyle name="Vejica 2 13 5 2" xfId="2737" xr:uid="{3D719E2A-74C9-4251-A606-53ECE12CA9C1}"/>
    <cellStyle name="Vejica 2 13 6" xfId="2738" xr:uid="{D9E37CA3-498F-42AB-98E3-2A81182F8DEE}"/>
    <cellStyle name="Vejica 2 13 6 2" xfId="2739" xr:uid="{9122E0ED-E6DF-4EEE-8447-EA101D58E0E1}"/>
    <cellStyle name="Vejica 2 13 7" xfId="2740" xr:uid="{E36602CF-7E41-4AEE-B11B-B7438075436A}"/>
    <cellStyle name="Vejica 2 14" xfId="2741" xr:uid="{BA1677DA-D4C7-4BD3-8142-3C5C650F1274}"/>
    <cellStyle name="Vejica 2 15" xfId="2742" xr:uid="{3134D9B7-1516-4B00-805F-0C0528D02BA0}"/>
    <cellStyle name="Vejica 2 16" xfId="2743" xr:uid="{20EC8EC1-2E04-4BF9-8AF8-3B765864EC75}"/>
    <cellStyle name="Vejica 2 16 2" xfId="2744" xr:uid="{058D63B4-660E-4B7B-8378-C0237FE93582}"/>
    <cellStyle name="Vejica 2 17" xfId="2745" xr:uid="{37B3F623-CF84-420A-89F5-01F8AB8D93A2}"/>
    <cellStyle name="Vejica 2 17 2" xfId="2746" xr:uid="{B5D040B3-B8CC-48FC-871C-B1DE785FBE6F}"/>
    <cellStyle name="Vejica 2 18" xfId="2747" xr:uid="{D39E8730-675C-4F7A-9F2B-7EB27AD7EED9}"/>
    <cellStyle name="Vejica 2 18 2" xfId="2748" xr:uid="{5016456C-EDFD-4367-88F3-3C714946CDD0}"/>
    <cellStyle name="Vejica 2 18 2 2" xfId="2749" xr:uid="{FADD2AF5-2646-4C3F-A73A-D11029A33049}"/>
    <cellStyle name="Vejica 2 2" xfId="2750" xr:uid="{D4D0C022-F069-4769-A1DB-3363105240BE}"/>
    <cellStyle name="Vejica 2 2 2" xfId="2751" xr:uid="{A003B478-31F5-40DF-9CAC-0997A38A9F7E}"/>
    <cellStyle name="Vejica 2 2 2 10" xfId="2752" xr:uid="{4A5DC459-5007-4513-9741-E0C3CD4C7F17}"/>
    <cellStyle name="Vejica 2 2 2 2" xfId="2753" xr:uid="{2CF8A2D3-B0D9-44D8-A61E-45694286203E}"/>
    <cellStyle name="Vejica 2 2 2 2 2" xfId="2754" xr:uid="{34A713C7-95C3-4F18-AB7C-F0B884D4CDFF}"/>
    <cellStyle name="Vejica 2 2 2 2 2 2" xfId="2755" xr:uid="{8439930F-DD5C-4DA3-A793-30A8399A1FB9}"/>
    <cellStyle name="Vejica 2 2 2 2 2 2 2" xfId="2756" xr:uid="{7B4514EB-A8EE-440E-BC2E-0D3551D39C75}"/>
    <cellStyle name="Vejica 2 2 2 2 2 2 3" xfId="2757" xr:uid="{40549654-0883-496E-AD92-32B276C3D863}"/>
    <cellStyle name="Vejica 2 2 2 2 2 2 3 2" xfId="2758" xr:uid="{75171AB5-3972-4CE8-BEE8-08DE6684A9B1}"/>
    <cellStyle name="Vejica 2 2 2 2 2 2 4" xfId="2759" xr:uid="{5C6F581B-3EE0-4CDB-BC42-83382DD18BA7}"/>
    <cellStyle name="Vejica 2 2 2 2 2 2 4 2" xfId="2760" xr:uid="{6AAC36AE-DD22-4293-BB17-FAC0E27D0F07}"/>
    <cellStyle name="Vejica 2 2 2 2 2 2 5" xfId="2761" xr:uid="{056DBD84-57FD-434C-8868-CB82940710F4}"/>
    <cellStyle name="Vejica 2 2 2 2 2 2 5 2" xfId="2762" xr:uid="{E87E1014-92D1-4D3C-9A56-0099C902E97E}"/>
    <cellStyle name="Vejica 2 2 2 2 2 2 6" xfId="2763" xr:uid="{86CED7FF-633C-44C4-8884-412BE8DB12F1}"/>
    <cellStyle name="Vejica 2 2 2 2 2 3" xfId="2764" xr:uid="{08B99D11-95A3-486D-9D8E-F4ED943F0DA5}"/>
    <cellStyle name="Vejica 2 2 2 2 2 4" xfId="2765" xr:uid="{13C2BF7B-8FB6-4D47-9C82-CAC91EFE677F}"/>
    <cellStyle name="Vejica 2 2 2 2 2 4 2" xfId="2766" xr:uid="{DD23BABD-4841-4666-A33E-E44F9428935A}"/>
    <cellStyle name="Vejica 2 2 2 2 2 5" xfId="2767" xr:uid="{18F20F08-29A9-43F9-8273-146C1F0E4961}"/>
    <cellStyle name="Vejica 2 2 2 2 2 5 2" xfId="2768" xr:uid="{4CDD68A2-6F7E-40C1-B5BE-3FA9E59980D4}"/>
    <cellStyle name="Vejica 2 2 2 2 2 6" xfId="2769" xr:uid="{06B3FBC9-EEED-4C22-A9A0-979258E706B6}"/>
    <cellStyle name="Vejica 2 2 2 2 2 6 2" xfId="2770" xr:uid="{445E107F-8F76-4D84-9112-EAD9B097D408}"/>
    <cellStyle name="Vejica 2 2 2 2 2 7" xfId="2771" xr:uid="{9F53E3CE-3E32-435F-9B2E-65B87780EF6F}"/>
    <cellStyle name="Vejica 2 2 2 2 3" xfId="2772" xr:uid="{A08B8B11-EBEE-49BF-9641-F4017C918729}"/>
    <cellStyle name="Vejica 2 2 2 2 3 2" xfId="2773" xr:uid="{8D7DBEB1-76C2-40ED-AC29-6A6075945665}"/>
    <cellStyle name="Vejica 2 2 2 2 3 3" xfId="2774" xr:uid="{47F95FCF-334D-4F18-BBD0-A9A27E16C2F2}"/>
    <cellStyle name="Vejica 2 2 2 2 3 3 2" xfId="2775" xr:uid="{1DC38F3D-4338-42BE-9A74-592D248DDED4}"/>
    <cellStyle name="Vejica 2 2 2 2 3 4" xfId="2776" xr:uid="{0796AEC8-9C36-4D40-8777-6663DFDDE2A0}"/>
    <cellStyle name="Vejica 2 2 2 2 3 4 2" xfId="2777" xr:uid="{8A1028E2-8689-4228-AC15-E8646D7A9682}"/>
    <cellStyle name="Vejica 2 2 2 2 3 5" xfId="2778" xr:uid="{C2B02260-DE39-486D-BF26-7B6CA3955258}"/>
    <cellStyle name="Vejica 2 2 2 2 3 5 2" xfId="2779" xr:uid="{235BC70E-C14B-4EFD-A13D-EFF9CB40A5F3}"/>
    <cellStyle name="Vejica 2 2 2 2 3 6" xfId="2780" xr:uid="{F4FF3A49-247F-4664-886F-F38FC9109F08}"/>
    <cellStyle name="Vejica 2 2 2 2 4" xfId="2781" xr:uid="{7D497F90-007C-4563-94C5-9F15E486FEAF}"/>
    <cellStyle name="Vejica 2 2 2 2 5" xfId="2782" xr:uid="{0452455A-271A-447F-A0A8-0A69C2737149}"/>
    <cellStyle name="Vejica 2 2 2 2 5 2" xfId="2783" xr:uid="{1FD5BCDD-76A2-4A38-9C6E-1F88FBE415EC}"/>
    <cellStyle name="Vejica 2 2 2 2 6" xfId="2784" xr:uid="{47666888-4E7A-4592-A041-0901A5F3BF5C}"/>
    <cellStyle name="Vejica 2 2 2 2 6 2" xfId="2785" xr:uid="{5F0104E4-1EF1-4FD2-B465-8E3748FF879F}"/>
    <cellStyle name="Vejica 2 2 2 2 7" xfId="2786" xr:uid="{6EBFC725-D69B-4428-8E97-92BB0C560181}"/>
    <cellStyle name="Vejica 2 2 2 2 7 2" xfId="2787" xr:uid="{5AD1A77C-4906-48E0-B11F-50AED1BBCA0F}"/>
    <cellStyle name="Vejica 2 2 2 2 8" xfId="2788" xr:uid="{F51F2C6A-5BAC-46A7-B7B5-7800393414EE}"/>
    <cellStyle name="Vejica 2 2 2 3" xfId="2789" xr:uid="{10491FAF-C807-4A0B-98EB-4F5DAA41142F}"/>
    <cellStyle name="Vejica 2 2 2 3 2" xfId="2790" xr:uid="{127A9E80-0ABA-43AD-87D4-56DC730D4985}"/>
    <cellStyle name="Vejica 2 2 2 3 2 2" xfId="2791" xr:uid="{3DB84906-9C4B-4B7B-8F04-C29CE23EA351}"/>
    <cellStyle name="Vejica 2 2 2 3 2 2 2" xfId="2792" xr:uid="{82EF872B-614D-4E93-8DDA-F610076AC46C}"/>
    <cellStyle name="Vejica 2 2 2 3 2 2 3" xfId="2793" xr:uid="{610A2169-E438-4779-9230-E3CA9BE06E3A}"/>
    <cellStyle name="Vejica 2 2 2 3 2 2 3 2" xfId="2794" xr:uid="{E667F708-896B-417D-87BD-76E85D20DBE6}"/>
    <cellStyle name="Vejica 2 2 2 3 2 2 4" xfId="2795" xr:uid="{24FCF687-1F7A-43FD-BC4A-EE6A322F05F2}"/>
    <cellStyle name="Vejica 2 2 2 3 2 2 4 2" xfId="2796" xr:uid="{872EF0CA-9C7E-4748-B073-B30504759060}"/>
    <cellStyle name="Vejica 2 2 2 3 2 2 5" xfId="2797" xr:uid="{360825F6-96E2-4AE7-8363-31BD1641B242}"/>
    <cellStyle name="Vejica 2 2 2 3 2 2 5 2" xfId="2798" xr:uid="{B7195F4E-3E93-4220-BE79-9B6EE1F8B67A}"/>
    <cellStyle name="Vejica 2 2 2 3 2 2 6" xfId="2799" xr:uid="{44438A1F-8B0C-4F5C-A2C3-E81592616F4B}"/>
    <cellStyle name="Vejica 2 2 2 3 2 3" xfId="2800" xr:uid="{958EB03E-095A-40E0-ABD1-9C9330CFC5B1}"/>
    <cellStyle name="Vejica 2 2 2 3 2 4" xfId="2801" xr:uid="{28172110-60AD-4B26-BB38-3CD62B087D28}"/>
    <cellStyle name="Vejica 2 2 2 3 2 4 2" xfId="2802" xr:uid="{CCF5D5F7-9B54-40A7-8A28-498600158579}"/>
    <cellStyle name="Vejica 2 2 2 3 2 5" xfId="2803" xr:uid="{2E0CA6F6-8184-4A5E-9B67-67640D30AF6D}"/>
    <cellStyle name="Vejica 2 2 2 3 2 5 2" xfId="2804" xr:uid="{D3C790A9-B919-4FF1-97C4-832070D56DB7}"/>
    <cellStyle name="Vejica 2 2 2 3 2 6" xfId="2805" xr:uid="{FA2BCE5A-B128-4CE5-8CDA-8DC9B2A6EB6D}"/>
    <cellStyle name="Vejica 2 2 2 3 2 6 2" xfId="2806" xr:uid="{F64DBB16-837A-4711-8640-349D66E7237B}"/>
    <cellStyle name="Vejica 2 2 2 3 2 7" xfId="2807" xr:uid="{52034272-72B2-4FE1-B537-22CE4715AD35}"/>
    <cellStyle name="Vejica 2 2 2 3 3" xfId="2808" xr:uid="{066BC9B7-AA5D-4DF7-8956-8248DCBEB129}"/>
    <cellStyle name="Vejica 2 2 2 3 3 2" xfId="2809" xr:uid="{9B60ECAB-41C9-41BD-9C84-2E613AC75D67}"/>
    <cellStyle name="Vejica 2 2 2 3 3 3" xfId="2810" xr:uid="{AA65DC9C-19DD-4D82-93DB-E9516E71E7D3}"/>
    <cellStyle name="Vejica 2 2 2 3 3 3 2" xfId="2811" xr:uid="{17387439-2987-487C-A539-5F41999E6116}"/>
    <cellStyle name="Vejica 2 2 2 3 3 4" xfId="2812" xr:uid="{F7939988-0E30-452C-A85B-A3B3E7678B68}"/>
    <cellStyle name="Vejica 2 2 2 3 3 4 2" xfId="2813" xr:uid="{C3AAEDDF-57F7-4489-87A9-E555CA29524C}"/>
    <cellStyle name="Vejica 2 2 2 3 3 5" xfId="2814" xr:uid="{88C50EFE-D58D-4499-84C5-F33094D42058}"/>
    <cellStyle name="Vejica 2 2 2 3 3 5 2" xfId="2815" xr:uid="{2D6A3B99-3E9D-425E-9AEB-4109CA743598}"/>
    <cellStyle name="Vejica 2 2 2 3 3 6" xfId="2816" xr:uid="{CFB5A888-B306-4420-9BE3-EA5872565C3F}"/>
    <cellStyle name="Vejica 2 2 2 3 4" xfId="2817" xr:uid="{48335F42-4373-4889-A39B-9F7D5A2D261D}"/>
    <cellStyle name="Vejica 2 2 2 3 5" xfId="2818" xr:uid="{B5503306-6F8A-4FD9-9DA0-9A45BE98B9DD}"/>
    <cellStyle name="Vejica 2 2 2 3 5 2" xfId="2819" xr:uid="{BAAC2722-9743-484D-BF67-BC42948D9453}"/>
    <cellStyle name="Vejica 2 2 2 3 6" xfId="2820" xr:uid="{7C4678F2-6B53-47E2-AA2D-B8C9556E5525}"/>
    <cellStyle name="Vejica 2 2 2 3 6 2" xfId="2821" xr:uid="{6A14717F-E1AB-4329-8954-2C21FF24BA19}"/>
    <cellStyle name="Vejica 2 2 2 3 7" xfId="2822" xr:uid="{C0E0E955-1F1E-4779-BB49-2FC695DCF98D}"/>
    <cellStyle name="Vejica 2 2 2 3 7 2" xfId="2823" xr:uid="{F7AD537A-EF9D-4D22-A060-A63787642095}"/>
    <cellStyle name="Vejica 2 2 2 3 8" xfId="2824" xr:uid="{C1649B9D-08C2-40F1-87F0-585899824AB5}"/>
    <cellStyle name="Vejica 2 2 2 4" xfId="2825" xr:uid="{FD7622E1-9E85-416F-BCBC-5E035BCFEBE5}"/>
    <cellStyle name="Vejica 2 2 2 4 2" xfId="2826" xr:uid="{04649EAB-9B23-4937-A210-32FF5B7604E0}"/>
    <cellStyle name="Vejica 2 2 2 4 2 2" xfId="2827" xr:uid="{DD3217A6-6D30-419A-8EDA-62F6A7BF1448}"/>
    <cellStyle name="Vejica 2 2 2 4 2 3" xfId="2828" xr:uid="{65B8F480-7215-435A-82EC-811CAD22B7EB}"/>
    <cellStyle name="Vejica 2 2 2 4 2 3 2" xfId="2829" xr:uid="{18CA789C-BD82-4805-A9ED-864F175B32AD}"/>
    <cellStyle name="Vejica 2 2 2 4 2 4" xfId="2830" xr:uid="{DA20FC72-4C4E-4EB0-B5C7-8A8180F49075}"/>
    <cellStyle name="Vejica 2 2 2 4 2 4 2" xfId="2831" xr:uid="{D9F093D6-9589-4139-8B26-5D20CC0A2904}"/>
    <cellStyle name="Vejica 2 2 2 4 2 5" xfId="2832" xr:uid="{BE8C297F-BC5E-490F-83FD-C5478877012E}"/>
    <cellStyle name="Vejica 2 2 2 4 2 5 2" xfId="2833" xr:uid="{FEA52B5F-6FE8-444D-BEBD-1A1B5AE0ED6A}"/>
    <cellStyle name="Vejica 2 2 2 4 2 6" xfId="2834" xr:uid="{36C33006-6C76-403F-B0CB-2EA012203249}"/>
    <cellStyle name="Vejica 2 2 2 4 3" xfId="2835" xr:uid="{F4FFFB54-B27E-45B9-BE39-7B41F060A337}"/>
    <cellStyle name="Vejica 2 2 2 4 4" xfId="2836" xr:uid="{1AB5C69F-4C9F-4F11-839A-109DBDAED434}"/>
    <cellStyle name="Vejica 2 2 2 4 4 2" xfId="2837" xr:uid="{FD310874-906C-4EAB-8F95-DC300264FD3F}"/>
    <cellStyle name="Vejica 2 2 2 4 5" xfId="2838" xr:uid="{2F67CBE1-2EA8-4BD1-B177-A8EF7F17B0D4}"/>
    <cellStyle name="Vejica 2 2 2 4 5 2" xfId="2839" xr:uid="{8870D947-9F81-48BD-B805-43E255DB707E}"/>
    <cellStyle name="Vejica 2 2 2 4 6" xfId="2840" xr:uid="{A4E1DB49-8EAD-4275-934E-9DCC6001DF2E}"/>
    <cellStyle name="Vejica 2 2 2 4 6 2" xfId="2841" xr:uid="{A22D5E77-73BA-479E-B990-8C53BD9B7AF6}"/>
    <cellStyle name="Vejica 2 2 2 4 7" xfId="2842" xr:uid="{3CC6F329-7B83-4E93-B2DC-F89AC79D74FE}"/>
    <cellStyle name="Vejica 2 2 2 5" xfId="2843" xr:uid="{3A58634C-8191-4AAE-8070-42426F30AE4A}"/>
    <cellStyle name="Vejica 2 2 2 5 2" xfId="2844" xr:uid="{52D47D64-8EC3-46FE-8AD4-2E68CBBAED62}"/>
    <cellStyle name="Vejica 2 2 2 5 3" xfId="2845" xr:uid="{4DCF614E-7B3E-48B4-A651-039915BDF657}"/>
    <cellStyle name="Vejica 2 2 2 5 3 2" xfId="2846" xr:uid="{CA773B9D-6D2C-407A-9E43-2C1016926343}"/>
    <cellStyle name="Vejica 2 2 2 5 4" xfId="2847" xr:uid="{9B26FF15-6143-4985-A4D2-EFC6FCC76D51}"/>
    <cellStyle name="Vejica 2 2 2 5 4 2" xfId="2848" xr:uid="{86E074F3-1C16-42BA-94F6-DA8F900D9CF4}"/>
    <cellStyle name="Vejica 2 2 2 5 5" xfId="2849" xr:uid="{525C2748-5F3C-4D49-9B09-DB5D608662B9}"/>
    <cellStyle name="Vejica 2 2 2 5 5 2" xfId="2850" xr:uid="{704D50EA-C8C2-4FBC-B5AC-983E05FDC6EF}"/>
    <cellStyle name="Vejica 2 2 2 5 6" xfId="2851" xr:uid="{A45D6A95-6FD4-4D04-87B8-8607BD45254F}"/>
    <cellStyle name="Vejica 2 2 2 6" xfId="2852" xr:uid="{3E0BAD17-764D-41FB-96C4-F8448CF72E54}"/>
    <cellStyle name="Vejica 2 2 2 7" xfId="2853" xr:uid="{EC0D4211-B636-4BE2-854E-B222A397F45F}"/>
    <cellStyle name="Vejica 2 2 2 7 2" xfId="2854" xr:uid="{4802B9E9-D085-49EF-8DF1-0B5756163A7D}"/>
    <cellStyle name="Vejica 2 2 2 8" xfId="2855" xr:uid="{67ADB711-99AF-470A-B2DB-1B1B3771B3A1}"/>
    <cellStyle name="Vejica 2 2 2 8 2" xfId="2856" xr:uid="{481795CF-1448-47C8-8A4F-2F2145DE55D9}"/>
    <cellStyle name="Vejica 2 2 2 9" xfId="2857" xr:uid="{F266475D-335D-40A9-9F2B-29E6CD0F44D3}"/>
    <cellStyle name="Vejica 2 2 2 9 2" xfId="2858" xr:uid="{C265D7CE-A80F-4A0C-9EA1-073FDAE2BF5A}"/>
    <cellStyle name="Vejica 2 2 3" xfId="2859" xr:uid="{C74E8B23-6932-4DE7-96F6-89D3A0D4B82F}"/>
    <cellStyle name="Vejica 2 2 4" xfId="2860" xr:uid="{73CA5D90-4C31-4531-9834-6FE874ADBD5E}"/>
    <cellStyle name="Vejica 2 2 4 2" xfId="2861" xr:uid="{0DADBB3E-123E-48C7-BD66-4479A7BCF4F9}"/>
    <cellStyle name="Vejica 2 2 5" xfId="2862" xr:uid="{A44A4E8D-689C-4131-9974-883E83023435}"/>
    <cellStyle name="Vejica 2 2 6" xfId="2863" xr:uid="{473486D2-B355-4847-9411-74CD10DE756D}"/>
    <cellStyle name="Vejica 2 2 6 2" xfId="2864" xr:uid="{DC4CAF16-08B3-46F3-964D-406085DCFB94}"/>
    <cellStyle name="Vejica 2 3" xfId="2865" xr:uid="{47914E8F-83AC-443C-8F59-416D730519BC}"/>
    <cellStyle name="Vejica 2 3 10" xfId="2866" xr:uid="{ADD49115-F1F5-4039-9BC1-02106AB90AB4}"/>
    <cellStyle name="Vejica 2 3 10 2" xfId="2867" xr:uid="{FC57347A-2966-4928-9EC3-D3BAA982A2DC}"/>
    <cellStyle name="Vejica 2 3 11" xfId="2868" xr:uid="{9576896B-4511-43F6-95C7-13A47842FCB2}"/>
    <cellStyle name="Vejica 2 3 2" xfId="2869" xr:uid="{D46ADB39-838D-4A6F-83DA-B572CFED238C}"/>
    <cellStyle name="Vejica 2 3 2 2" xfId="2870" xr:uid="{AE3718B0-C6FD-4B74-BC1A-7464651D196E}"/>
    <cellStyle name="Vejica 2 3 2 3" xfId="2871" xr:uid="{4E5B2CCF-B96B-493A-808F-6B4E5380FC0F}"/>
    <cellStyle name="Vejica 2 3 2 3 2" xfId="2872" xr:uid="{A08BB14B-6AEA-4B32-B451-CD86023F6513}"/>
    <cellStyle name="Vejica 2 3 2 4" xfId="2873" xr:uid="{E6298BD0-A8A4-443E-BF4E-60F1B134C178}"/>
    <cellStyle name="Vejica 2 3 2 5" xfId="2874" xr:uid="{97EA1EDC-C3E7-4F79-88E0-952A56C8ACF5}"/>
    <cellStyle name="Vejica 2 3 2 5 2" xfId="2875" xr:uid="{56670DEB-4119-4647-B50B-9405D267CB05}"/>
    <cellStyle name="Vejica 2 3 3" xfId="2876" xr:uid="{20422F7A-2ECF-4C03-A20D-E30E0B040865}"/>
    <cellStyle name="Vejica 2 3 3 2" xfId="2877" xr:uid="{A6AECC1E-B797-46EB-B6F1-DE6C1B4D216D}"/>
    <cellStyle name="Vejica 2 3 3 2 2" xfId="2878" xr:uid="{9F03673D-EE31-4D90-8DCD-2CC991004CD8}"/>
    <cellStyle name="Vejica 2 3 3 2 2 2" xfId="2879" xr:uid="{A05AA5AD-DEB8-4276-94DC-9F669156C6AF}"/>
    <cellStyle name="Vejica 2 3 3 2 2 3" xfId="2880" xr:uid="{42F91FC3-6CC0-41E1-95CD-B6B8C9C23558}"/>
    <cellStyle name="Vejica 2 3 3 2 2 3 2" xfId="2881" xr:uid="{6C9A7799-9FFD-49A2-BA4E-B6FD7924483A}"/>
    <cellStyle name="Vejica 2 3 3 2 2 4" xfId="2882" xr:uid="{5750B0BD-456F-47A5-BEFE-364EA6432234}"/>
    <cellStyle name="Vejica 2 3 3 2 2 4 2" xfId="2883" xr:uid="{2E41B4ED-CBAC-480B-911A-3DEF833B43EE}"/>
    <cellStyle name="Vejica 2 3 3 2 2 5" xfId="2884" xr:uid="{16416BDA-BE78-4628-A23E-E477A5CF1987}"/>
    <cellStyle name="Vejica 2 3 3 2 2 5 2" xfId="2885" xr:uid="{DCF6F9E0-9E21-40E9-9ED9-A7B0C1AC5261}"/>
    <cellStyle name="Vejica 2 3 3 2 2 6" xfId="2886" xr:uid="{E48C0C88-34E4-40C3-B06D-D3C7562B8081}"/>
    <cellStyle name="Vejica 2 3 3 2 3" xfId="2887" xr:uid="{CE92603B-843C-4D09-AB16-17B2E6AB3327}"/>
    <cellStyle name="Vejica 2 3 3 2 4" xfId="2888" xr:uid="{99E014CC-CA90-467D-A1E4-B112531962D1}"/>
    <cellStyle name="Vejica 2 3 3 2 4 2" xfId="2889" xr:uid="{E46071AE-08D1-46ED-A375-A5C4791E0E9D}"/>
    <cellStyle name="Vejica 2 3 3 2 5" xfId="2890" xr:uid="{7153B310-621C-4438-BBA6-634FEE03F46A}"/>
    <cellStyle name="Vejica 2 3 3 2 5 2" xfId="2891" xr:uid="{3C2E382A-6CE5-4EFD-ADD2-D8FDAFB3D72C}"/>
    <cellStyle name="Vejica 2 3 3 2 6" xfId="2892" xr:uid="{093FDFF4-D619-40B3-88E1-373C0158B88A}"/>
    <cellStyle name="Vejica 2 3 3 2 6 2" xfId="2893" xr:uid="{5EBC6D31-047B-4FCE-A9A6-1B3976EA2EEC}"/>
    <cellStyle name="Vejica 2 3 3 2 7" xfId="2894" xr:uid="{8747EC49-11E4-4E01-AC3E-6F8E5C82F778}"/>
    <cellStyle name="Vejica 2 3 3 3" xfId="2895" xr:uid="{AF6A8418-82C4-4B6F-A6B6-9D230EFB6872}"/>
    <cellStyle name="Vejica 2 3 3 3 2" xfId="2896" xr:uid="{8206D24D-BA26-430E-A595-4B6DF0CC5889}"/>
    <cellStyle name="Vejica 2 3 3 3 3" xfId="2897" xr:uid="{3DC1C95E-65B6-40EB-B7DE-33D714221BAC}"/>
    <cellStyle name="Vejica 2 3 3 3 3 2" xfId="2898" xr:uid="{6E3D3BAA-A3C8-4959-AFE9-70D1088E1E43}"/>
    <cellStyle name="Vejica 2 3 3 3 4" xfId="2899" xr:uid="{B8521B6F-F6CB-44EC-AB2C-B54EF5F56405}"/>
    <cellStyle name="Vejica 2 3 3 3 4 2" xfId="2900" xr:uid="{AB8B35FA-C9E9-4AB7-9B70-041434EADA2C}"/>
    <cellStyle name="Vejica 2 3 3 3 5" xfId="2901" xr:uid="{6F805FFC-A94C-4C7A-875A-54DBB9384C85}"/>
    <cellStyle name="Vejica 2 3 3 3 5 2" xfId="2902" xr:uid="{F636E737-4FAC-47B5-9D89-6327FF4E2A10}"/>
    <cellStyle name="Vejica 2 3 3 3 6" xfId="2903" xr:uid="{7F505E83-4573-4CDE-A31C-402C3AF2C32A}"/>
    <cellStyle name="Vejica 2 3 3 4" xfId="2904" xr:uid="{38AC77D3-3C35-4491-AA9B-8AC5A25F74DC}"/>
    <cellStyle name="Vejica 2 3 3 5" xfId="2905" xr:uid="{0102C5F7-BC1B-42A2-9918-98B220F0FEA2}"/>
    <cellStyle name="Vejica 2 3 3 5 2" xfId="2906" xr:uid="{0940F40A-DA04-47E2-B6E1-16633C1D4785}"/>
    <cellStyle name="Vejica 2 3 3 6" xfId="2907" xr:uid="{E62B6AC3-93FF-476A-BFF3-2B55D63937F4}"/>
    <cellStyle name="Vejica 2 3 3 6 2" xfId="2908" xr:uid="{E64D980B-3A87-4D9B-9975-BD336A30E7F1}"/>
    <cellStyle name="Vejica 2 3 3 7" xfId="2909" xr:uid="{44E8D857-C1F5-4EFD-A63F-EE9E1971356A}"/>
    <cellStyle name="Vejica 2 3 3 7 2" xfId="2910" xr:uid="{F7BF2684-9692-4345-9837-71BBC1AE5FFF}"/>
    <cellStyle name="Vejica 2 3 3 8" xfId="2911" xr:uid="{4E228AB9-9093-4053-90AD-ABF816507233}"/>
    <cellStyle name="Vejica 2 3 4" xfId="2912" xr:uid="{32C6CC87-A19A-4AA4-A120-F2D54718CCA3}"/>
    <cellStyle name="Vejica 2 3 4 2" xfId="2913" xr:uid="{304BEEB8-469D-464C-A299-30C92B77FF52}"/>
    <cellStyle name="Vejica 2 3 4 2 2" xfId="2914" xr:uid="{653A1124-2189-42FE-8AC3-2D54A496ED37}"/>
    <cellStyle name="Vejica 2 3 4 2 2 2" xfId="2915" xr:uid="{DD297355-AB58-4472-B532-A5E8D952AFAE}"/>
    <cellStyle name="Vejica 2 3 4 2 2 3" xfId="2916" xr:uid="{3B37381E-A5C9-4374-A4CB-8D0266BF9160}"/>
    <cellStyle name="Vejica 2 3 4 2 2 3 2" xfId="2917" xr:uid="{A8B5753F-D105-4967-BAC6-0CBEC99F02A8}"/>
    <cellStyle name="Vejica 2 3 4 2 2 4" xfId="2918" xr:uid="{971358D3-C1A3-4529-848B-919EDFF04D27}"/>
    <cellStyle name="Vejica 2 3 4 2 2 4 2" xfId="2919" xr:uid="{0F47ADA3-5859-4120-9DBC-119C9027FE08}"/>
    <cellStyle name="Vejica 2 3 4 2 2 5" xfId="2920" xr:uid="{9706A88E-1D08-42EB-8317-1DD99C88D85C}"/>
    <cellStyle name="Vejica 2 3 4 2 2 5 2" xfId="2921" xr:uid="{19D371A4-BFA7-422B-9B35-ADAB27E8BD99}"/>
    <cellStyle name="Vejica 2 3 4 2 2 6" xfId="2922" xr:uid="{98C2DC04-284D-44C0-85BF-EC27B2CCF069}"/>
    <cellStyle name="Vejica 2 3 4 2 3" xfId="2923" xr:uid="{EB10BEC1-07C2-4091-83B4-C686F2CB51E0}"/>
    <cellStyle name="Vejica 2 3 4 2 4" xfId="2924" xr:uid="{7BFB434B-DA4A-408D-88CC-38D0B4DEBE7F}"/>
    <cellStyle name="Vejica 2 3 4 2 4 2" xfId="2925" xr:uid="{54AFB057-D627-4A29-899A-BFA1F09468CE}"/>
    <cellStyle name="Vejica 2 3 4 2 5" xfId="2926" xr:uid="{498E9CED-0DF8-45F0-B3B2-710DA6E417C5}"/>
    <cellStyle name="Vejica 2 3 4 2 5 2" xfId="2927" xr:uid="{5709B2DF-E886-4E8B-A7F0-C6AA2645A111}"/>
    <cellStyle name="Vejica 2 3 4 2 6" xfId="2928" xr:uid="{9EFB97AC-97D9-40C6-834B-2E1649E1B6E5}"/>
    <cellStyle name="Vejica 2 3 4 2 6 2" xfId="2929" xr:uid="{65175D23-FAAA-4D05-89CA-D84CC49D0E1A}"/>
    <cellStyle name="Vejica 2 3 4 2 7" xfId="2930" xr:uid="{569D97B2-01FB-43C2-8A3A-76EC1FC86756}"/>
    <cellStyle name="Vejica 2 3 4 3" xfId="2931" xr:uid="{EA91D330-3176-49E9-9650-166C8166E171}"/>
    <cellStyle name="Vejica 2 3 4 3 2" xfId="2932" xr:uid="{17836AD0-75FA-4CE8-A768-2171A255474D}"/>
    <cellStyle name="Vejica 2 3 4 3 3" xfId="2933" xr:uid="{9CA019B2-90D4-49C2-9D78-7760116DC387}"/>
    <cellStyle name="Vejica 2 3 4 3 3 2" xfId="2934" xr:uid="{32939E9D-3B41-476A-89D9-7343CD8E5186}"/>
    <cellStyle name="Vejica 2 3 4 3 4" xfId="2935" xr:uid="{9096B935-ED47-4978-8257-3B0CCE2803F9}"/>
    <cellStyle name="Vejica 2 3 4 3 4 2" xfId="2936" xr:uid="{FEBD605E-FD33-44FE-80E2-D24759522070}"/>
    <cellStyle name="Vejica 2 3 4 3 5" xfId="2937" xr:uid="{2CBB2631-04CB-444C-B1A9-BAFF02E4DB11}"/>
    <cellStyle name="Vejica 2 3 4 3 5 2" xfId="2938" xr:uid="{169FE5FC-0572-42BD-A2ED-638582B1EE3E}"/>
    <cellStyle name="Vejica 2 3 4 3 6" xfId="2939" xr:uid="{9A872B28-91E0-4DDF-B6CD-AAA8537D1147}"/>
    <cellStyle name="Vejica 2 3 4 4" xfId="2940" xr:uid="{6718E0BE-2B59-48FE-8940-AD4E98F30D51}"/>
    <cellStyle name="Vejica 2 3 4 5" xfId="2941" xr:uid="{EDA74932-DD5D-45E9-9BA7-BD309A9D1BFF}"/>
    <cellStyle name="Vejica 2 3 4 5 2" xfId="2942" xr:uid="{11094CF8-B83B-4B40-94CE-09C51D3BB734}"/>
    <cellStyle name="Vejica 2 3 4 6" xfId="2943" xr:uid="{E5FB44F0-2A15-4AEC-BA40-8126E6E068FA}"/>
    <cellStyle name="Vejica 2 3 4 6 2" xfId="2944" xr:uid="{FCF453EF-CF25-4FE0-B20F-6F0B6699E10D}"/>
    <cellStyle name="Vejica 2 3 4 7" xfId="2945" xr:uid="{F9EC1171-0638-44BD-8A12-ABF4AB76B09B}"/>
    <cellStyle name="Vejica 2 3 4 7 2" xfId="2946" xr:uid="{829EF91D-2C2B-45DB-99CF-7BEC10E9C537}"/>
    <cellStyle name="Vejica 2 3 4 8" xfId="2947" xr:uid="{6963C650-0BBF-4DA5-8555-4D8BABFE5A3F}"/>
    <cellStyle name="Vejica 2 3 5" xfId="2948" xr:uid="{8DE0C4D1-DB93-41C8-832E-373620A93554}"/>
    <cellStyle name="Vejica 2 3 5 2" xfId="2949" xr:uid="{836B0A08-0573-4CC0-AEA3-3E0AB760B249}"/>
    <cellStyle name="Vejica 2 3 5 2 2" xfId="2950" xr:uid="{D7C6D79D-5336-48D9-B993-B7E355D29DCB}"/>
    <cellStyle name="Vejica 2 3 5 2 3" xfId="2951" xr:uid="{AD6F9E6F-4076-45CD-B5ED-39E1D1D3267B}"/>
    <cellStyle name="Vejica 2 3 5 2 3 2" xfId="2952" xr:uid="{0A639688-6D8F-4B39-9A7C-1F8AB57DC2A3}"/>
    <cellStyle name="Vejica 2 3 5 2 4" xfId="2953" xr:uid="{6F70713E-64BF-4F4D-9825-8FD16FCF0D21}"/>
    <cellStyle name="Vejica 2 3 5 2 4 2" xfId="2954" xr:uid="{03E0CEAA-86E5-476E-BE97-D3F7E8115616}"/>
    <cellStyle name="Vejica 2 3 5 2 5" xfId="2955" xr:uid="{F20BFB33-40F8-4FE7-A5D6-B647F9807FC5}"/>
    <cellStyle name="Vejica 2 3 5 2 5 2" xfId="2956" xr:uid="{3B43AE8D-0990-4723-9ECE-9B2BBFDD7A54}"/>
    <cellStyle name="Vejica 2 3 5 2 6" xfId="2957" xr:uid="{47B34642-8FCE-4F0E-86E1-795EA046E49B}"/>
    <cellStyle name="Vejica 2 3 5 3" xfId="2958" xr:uid="{765FA386-4423-4C17-BC93-294A315E8FD5}"/>
    <cellStyle name="Vejica 2 3 5 4" xfId="2959" xr:uid="{2A00BCED-CA90-4A25-ACDD-3B6AD412CBBF}"/>
    <cellStyle name="Vejica 2 3 5 4 2" xfId="2960" xr:uid="{75337580-B485-4242-8C92-5E5694EF9848}"/>
    <cellStyle name="Vejica 2 3 5 5" xfId="2961" xr:uid="{4CB63C58-AAC0-4037-817F-6AD47026A1BA}"/>
    <cellStyle name="Vejica 2 3 5 5 2" xfId="2962" xr:uid="{69818B1B-B9BF-4ABE-BF47-DFA682EB0C04}"/>
    <cellStyle name="Vejica 2 3 5 6" xfId="2963" xr:uid="{6DB499EF-BB3C-4111-9843-164A38306B18}"/>
    <cellStyle name="Vejica 2 3 5 6 2" xfId="2964" xr:uid="{B81AAFF0-BC39-4B62-B7CB-336B1A00754E}"/>
    <cellStyle name="Vejica 2 3 5 7" xfId="2965" xr:uid="{7413F188-81AD-49CC-8381-3685F1ED729E}"/>
    <cellStyle name="Vejica 2 3 6" xfId="2966" xr:uid="{6FBC4E55-0D25-4BFE-B1F1-9CD8B8D3CBEB}"/>
    <cellStyle name="Vejica 2 3 6 2" xfId="2967" xr:uid="{208515EA-6204-4A5B-9E30-37A8DA2C70D5}"/>
    <cellStyle name="Vejica 2 3 6 3" xfId="2968" xr:uid="{FCC9E93E-E4BE-4BBB-B1E3-1DE14858E058}"/>
    <cellStyle name="Vejica 2 3 6 3 2" xfId="2969" xr:uid="{AAA28A37-9055-49C6-8461-128FD3AAD441}"/>
    <cellStyle name="Vejica 2 3 6 4" xfId="2970" xr:uid="{65F9D66C-F742-466A-90DF-FE6688A5B8C3}"/>
    <cellStyle name="Vejica 2 3 6 4 2" xfId="2971" xr:uid="{0BC58AB4-D559-4DC9-A59F-1C80DB3C1B25}"/>
    <cellStyle name="Vejica 2 3 6 5" xfId="2972" xr:uid="{E92EE0C8-47D2-41C6-8A24-FC9855226CB0}"/>
    <cellStyle name="Vejica 2 3 6 5 2" xfId="2973" xr:uid="{CE9C5946-7B94-4049-AF66-11BADF980BDF}"/>
    <cellStyle name="Vejica 2 3 6 6" xfId="2974" xr:uid="{D49D99C8-BAF1-4175-8656-7DBBF83DE0D2}"/>
    <cellStyle name="Vejica 2 3 7" xfId="2975" xr:uid="{380C17D1-64C1-4EF3-A890-D61DB2C41A97}"/>
    <cellStyle name="Vejica 2 3 8" xfId="2976" xr:uid="{4E83E63B-E98A-446C-8212-BC4D0D58BE24}"/>
    <cellStyle name="Vejica 2 3 8 2" xfId="2977" xr:uid="{DF31EFC4-5D6F-4410-83E8-0D1634E1418C}"/>
    <cellStyle name="Vejica 2 3 9" xfId="2978" xr:uid="{43E4990A-D200-413C-8E68-A48175D91EE8}"/>
    <cellStyle name="Vejica 2 3 9 2" xfId="2979" xr:uid="{A8BDFC78-1E97-4F15-A1AF-4AD864DA827D}"/>
    <cellStyle name="Vejica 2 4" xfId="2980" xr:uid="{AECD934A-0314-4282-874A-B743517E0B11}"/>
    <cellStyle name="Vejica 2 4 10" xfId="2981" xr:uid="{5A48306D-DCF9-4540-BD7F-F98F939F0B37}"/>
    <cellStyle name="Vejica 2 4 2" xfId="2982" xr:uid="{0D64A9DF-83A2-4B13-86BA-F25FE909388C}"/>
    <cellStyle name="Vejica 2 4 2 2" xfId="2983" xr:uid="{93B1095A-52D0-4892-9615-BC46670C4F89}"/>
    <cellStyle name="Vejica 2 4 2 2 2" xfId="2984" xr:uid="{018FA4F0-60F2-4D7A-8D43-0DA913B3C0B2}"/>
    <cellStyle name="Vejica 2 4 2 2 2 2" xfId="2985" xr:uid="{95F75E43-5112-497D-A47F-643683C9A0F2}"/>
    <cellStyle name="Vejica 2 4 2 2 2 3" xfId="2986" xr:uid="{AC19E259-D1B5-4C58-9851-3AA2323B3347}"/>
    <cellStyle name="Vejica 2 4 2 2 2 3 2" xfId="2987" xr:uid="{05271EB7-7C3F-45CE-8A85-68F2BE2C23E2}"/>
    <cellStyle name="Vejica 2 4 2 2 2 4" xfId="2988" xr:uid="{A4B81FDB-57A3-4EA0-BB4D-08F9DDFDB8CD}"/>
    <cellStyle name="Vejica 2 4 2 2 2 4 2" xfId="2989" xr:uid="{A3D9BD38-25EC-4724-9377-C01AAF43BACA}"/>
    <cellStyle name="Vejica 2 4 2 2 2 5" xfId="2990" xr:uid="{E48CABE7-983A-45E4-83C3-8EF5E7584E7B}"/>
    <cellStyle name="Vejica 2 4 2 2 2 5 2" xfId="2991" xr:uid="{FA1C0296-F27B-4CF2-AB07-7DB0CC573978}"/>
    <cellStyle name="Vejica 2 4 2 2 2 6" xfId="2992" xr:uid="{51AD2044-803A-4A40-9881-E1494E979777}"/>
    <cellStyle name="Vejica 2 4 2 2 3" xfId="2993" xr:uid="{DFDE4B84-EA5E-48AE-9168-6198F5845084}"/>
    <cellStyle name="Vejica 2 4 2 2 4" xfId="2994" xr:uid="{37D96C15-8830-4388-9F2C-D7B2B5EA4577}"/>
    <cellStyle name="Vejica 2 4 2 2 4 2" xfId="2995" xr:uid="{A9A4F403-8E0B-447A-849A-F55C7AB27A82}"/>
    <cellStyle name="Vejica 2 4 2 2 5" xfId="2996" xr:uid="{97EE4E9A-C7C0-47CE-928D-1833856073D7}"/>
    <cellStyle name="Vejica 2 4 2 2 5 2" xfId="2997" xr:uid="{5519DE81-618E-49FB-8179-D04683E36BD9}"/>
    <cellStyle name="Vejica 2 4 2 2 6" xfId="2998" xr:uid="{DE04AF7E-26FF-47D2-97FA-2505E8EABB0C}"/>
    <cellStyle name="Vejica 2 4 2 2 6 2" xfId="2999" xr:uid="{582A04F9-06D5-4658-810B-09D523C4F704}"/>
    <cellStyle name="Vejica 2 4 2 2 7" xfId="3000" xr:uid="{3FD5F821-CD48-449D-85E7-C8F7B6EED7C9}"/>
    <cellStyle name="Vejica 2 4 2 3" xfId="3001" xr:uid="{AE832BF0-1014-471A-A5ED-5C139AC6EFBE}"/>
    <cellStyle name="Vejica 2 4 2 3 2" xfId="3002" xr:uid="{89D931C3-310A-4DB0-B7D1-FC5692B8E256}"/>
    <cellStyle name="Vejica 2 4 2 3 3" xfId="3003" xr:uid="{C4D2855F-3034-410D-A9F1-975666D34EF7}"/>
    <cellStyle name="Vejica 2 4 2 3 3 2" xfId="3004" xr:uid="{4D070243-B1A4-4CA8-B651-754B8B7C394F}"/>
    <cellStyle name="Vejica 2 4 2 3 4" xfId="3005" xr:uid="{879247B8-310E-4930-B92D-E32FCBB1F02F}"/>
    <cellStyle name="Vejica 2 4 2 3 4 2" xfId="3006" xr:uid="{E89DDB51-702C-44F3-9B22-95A190302502}"/>
    <cellStyle name="Vejica 2 4 2 3 5" xfId="3007" xr:uid="{385E02D8-B5C1-495B-88A3-1F7EE768C07F}"/>
    <cellStyle name="Vejica 2 4 2 3 5 2" xfId="3008" xr:uid="{DD04714A-AEF9-4236-ABFF-62C2142D5709}"/>
    <cellStyle name="Vejica 2 4 2 3 6" xfId="3009" xr:uid="{B4790682-E47E-4B18-959B-57FBDB9FA21C}"/>
    <cellStyle name="Vejica 2 4 2 4" xfId="3010" xr:uid="{EC60E6A0-9AD2-4359-A543-1C95E4C33609}"/>
    <cellStyle name="Vejica 2 4 2 5" xfId="3011" xr:uid="{1CCC040C-885F-41CB-9FA7-A0F927824697}"/>
    <cellStyle name="Vejica 2 4 2 5 2" xfId="3012" xr:uid="{152BAE83-D6AA-4BE4-92AE-D852F3237F60}"/>
    <cellStyle name="Vejica 2 4 2 6" xfId="3013" xr:uid="{D9F8E97D-6F02-41B5-9BB4-9FEED19B7596}"/>
    <cellStyle name="Vejica 2 4 2 6 2" xfId="3014" xr:uid="{D821BA62-A65B-4948-A51C-DD8BDCA6A8A5}"/>
    <cellStyle name="Vejica 2 4 2 7" xfId="3015" xr:uid="{A41EC00D-74F0-4C5A-9CC2-2C9991539F9A}"/>
    <cellStyle name="Vejica 2 4 2 7 2" xfId="3016" xr:uid="{86C32FC4-9978-4516-89A8-A03FCECD5FF2}"/>
    <cellStyle name="Vejica 2 4 2 8" xfId="3017" xr:uid="{65D866C9-C899-4355-AF2A-CE4984E888AE}"/>
    <cellStyle name="Vejica 2 4 3" xfId="3018" xr:uid="{B05887D6-A935-4745-86FE-2DE9CA6A30F6}"/>
    <cellStyle name="Vejica 2 4 3 2" xfId="3019" xr:uid="{AFA38D4E-1436-41C9-B2E0-7A9ECAFCBC62}"/>
    <cellStyle name="Vejica 2 4 3 2 2" xfId="3020" xr:uid="{F59653D0-6D72-405D-9812-DEDA3D19C02E}"/>
    <cellStyle name="Vejica 2 4 3 2 2 2" xfId="3021" xr:uid="{EDF950D1-B1C1-4D32-9096-03867ABB575D}"/>
    <cellStyle name="Vejica 2 4 3 2 2 3" xfId="3022" xr:uid="{5100DBA2-FE4A-40A6-A058-E19626D0FE54}"/>
    <cellStyle name="Vejica 2 4 3 2 2 3 2" xfId="3023" xr:uid="{CAD6C341-12EE-4ED5-A7A1-EB3316BE2364}"/>
    <cellStyle name="Vejica 2 4 3 2 2 4" xfId="3024" xr:uid="{914E59D1-4566-45BE-9A44-7B2FBBBF020B}"/>
    <cellStyle name="Vejica 2 4 3 2 2 4 2" xfId="3025" xr:uid="{90F8A6C3-DB36-445B-9895-733C93609E5F}"/>
    <cellStyle name="Vejica 2 4 3 2 2 5" xfId="3026" xr:uid="{63A36FBE-21FB-406E-8313-5D4B96A8E7CA}"/>
    <cellStyle name="Vejica 2 4 3 2 2 5 2" xfId="3027" xr:uid="{7ACA062A-8A7F-400F-B7E1-0A3E74C3A4E0}"/>
    <cellStyle name="Vejica 2 4 3 2 2 6" xfId="3028" xr:uid="{D93FED5E-CAF3-4678-BAB6-FC07620161CD}"/>
    <cellStyle name="Vejica 2 4 3 2 3" xfId="3029" xr:uid="{4E5D35A4-DD9B-45AB-8EA6-CA984939B9F2}"/>
    <cellStyle name="Vejica 2 4 3 2 4" xfId="3030" xr:uid="{B4993CD0-818C-40B3-8105-FA2626A64C88}"/>
    <cellStyle name="Vejica 2 4 3 2 4 2" xfId="3031" xr:uid="{00CC8D39-2F74-4729-808D-B0873695ACEA}"/>
    <cellStyle name="Vejica 2 4 3 2 5" xfId="3032" xr:uid="{277EC0FD-1D72-489B-ACA9-B0C7BA769D8C}"/>
    <cellStyle name="Vejica 2 4 3 2 5 2" xfId="3033" xr:uid="{A478DE0D-8B87-4BCC-9816-2B99BA1B52FB}"/>
    <cellStyle name="Vejica 2 4 3 2 6" xfId="3034" xr:uid="{DCEDCA61-0DA3-4333-916B-01E4BFBBC046}"/>
    <cellStyle name="Vejica 2 4 3 2 6 2" xfId="3035" xr:uid="{CC093512-F2BD-4E91-8685-38ED02820256}"/>
    <cellStyle name="Vejica 2 4 3 2 7" xfId="3036" xr:uid="{6666D612-F7B5-4AC9-AF6B-B66270D0B29C}"/>
    <cellStyle name="Vejica 2 4 3 3" xfId="3037" xr:uid="{16AC3E45-2C1D-43FE-9E2C-8F576DBDCD0F}"/>
    <cellStyle name="Vejica 2 4 3 3 2" xfId="3038" xr:uid="{54998A1A-D051-4E9A-8056-FD8559B00AA6}"/>
    <cellStyle name="Vejica 2 4 3 3 3" xfId="3039" xr:uid="{BE7382F4-A254-40EE-A460-1A7B3CC6AD3E}"/>
    <cellStyle name="Vejica 2 4 3 3 3 2" xfId="3040" xr:uid="{F36A1FDA-EA13-40F1-AA7E-807EBB9F1801}"/>
    <cellStyle name="Vejica 2 4 3 3 4" xfId="3041" xr:uid="{4EDAB0EA-9C8A-4F11-A201-CD4077DDEB76}"/>
    <cellStyle name="Vejica 2 4 3 3 4 2" xfId="3042" xr:uid="{D31F1BD5-A822-4A4B-908F-3EAED3BCE528}"/>
    <cellStyle name="Vejica 2 4 3 3 5" xfId="3043" xr:uid="{96DFC4A2-4EFE-4BBA-B675-6410807000C6}"/>
    <cellStyle name="Vejica 2 4 3 3 5 2" xfId="3044" xr:uid="{CBB32131-30BE-43E4-BC36-60B3CCF178E1}"/>
    <cellStyle name="Vejica 2 4 3 3 6" xfId="3045" xr:uid="{4063C3DC-7D6F-433B-A869-84F9200A42CB}"/>
    <cellStyle name="Vejica 2 4 3 4" xfId="3046" xr:uid="{29ED67EB-EB2B-438C-A8F2-CCD138512FAD}"/>
    <cellStyle name="Vejica 2 4 3 5" xfId="3047" xr:uid="{9F8F268E-797C-4FB0-A1A5-8A573FC0CE1B}"/>
    <cellStyle name="Vejica 2 4 3 5 2" xfId="3048" xr:uid="{2E7A8031-853B-4402-A9BB-285054F18795}"/>
    <cellStyle name="Vejica 2 4 3 6" xfId="3049" xr:uid="{06F9063F-E4BF-4439-8DC9-DED83CF4E3F9}"/>
    <cellStyle name="Vejica 2 4 3 6 2" xfId="3050" xr:uid="{FF5DB999-3FCB-4C28-8555-609A280F79B2}"/>
    <cellStyle name="Vejica 2 4 3 7" xfId="3051" xr:uid="{AE9B6C1A-9E3D-4C48-A235-FA624C419386}"/>
    <cellStyle name="Vejica 2 4 3 7 2" xfId="3052" xr:uid="{CD8D8989-45E6-4BB6-B3F7-12A4918BEE66}"/>
    <cellStyle name="Vejica 2 4 3 8" xfId="3053" xr:uid="{8DA66EBF-070A-4E69-BCCB-11736D4BC745}"/>
    <cellStyle name="Vejica 2 4 4" xfId="3054" xr:uid="{AE617C3B-4C5C-484D-8B40-F1BE4E5D410A}"/>
    <cellStyle name="Vejica 2 4 4 2" xfId="3055" xr:uid="{0FD883A0-945D-4C2D-B3BA-B5067CF57276}"/>
    <cellStyle name="Vejica 2 4 4 2 2" xfId="3056" xr:uid="{0B82D675-6947-4E6A-ABA3-DE28602EAC36}"/>
    <cellStyle name="Vejica 2 4 4 2 3" xfId="3057" xr:uid="{509FE39A-D058-4A35-B23B-813D592C9506}"/>
    <cellStyle name="Vejica 2 4 4 2 3 2" xfId="3058" xr:uid="{53172FA8-133D-4675-A364-C6722FC983AF}"/>
    <cellStyle name="Vejica 2 4 4 2 4" xfId="3059" xr:uid="{DEB0358B-FC67-4A67-BC3D-6BCC4319F55B}"/>
    <cellStyle name="Vejica 2 4 4 2 4 2" xfId="3060" xr:uid="{B3AD8D47-1E25-4EBC-977A-F9FCDDE137AE}"/>
    <cellStyle name="Vejica 2 4 4 2 5" xfId="3061" xr:uid="{FB9C55E4-7C90-46EF-B6B2-0BF8031CF198}"/>
    <cellStyle name="Vejica 2 4 4 2 5 2" xfId="3062" xr:uid="{7EFADC20-5FC8-463C-B7DF-C5A455DA1CDC}"/>
    <cellStyle name="Vejica 2 4 4 2 6" xfId="3063" xr:uid="{F5493A1A-D4C6-465E-ABDC-0A3AD1805F19}"/>
    <cellStyle name="Vejica 2 4 4 3" xfId="3064" xr:uid="{734F8E62-171E-47ED-98D6-281D09249591}"/>
    <cellStyle name="Vejica 2 4 4 4" xfId="3065" xr:uid="{65823245-050A-4CA1-833A-64DE5D5F1A42}"/>
    <cellStyle name="Vejica 2 4 4 4 2" xfId="3066" xr:uid="{368D18D6-D6BD-4607-83D0-A39DE23BB8F9}"/>
    <cellStyle name="Vejica 2 4 4 5" xfId="3067" xr:uid="{9269CCAE-2C7B-4915-A4E6-0207C386A7A0}"/>
    <cellStyle name="Vejica 2 4 4 5 2" xfId="3068" xr:uid="{F179618C-6BAE-4665-BA29-7141CB93FBCC}"/>
    <cellStyle name="Vejica 2 4 4 6" xfId="3069" xr:uid="{C36D9B25-5D03-4813-9946-A625D692B770}"/>
    <cellStyle name="Vejica 2 4 4 6 2" xfId="3070" xr:uid="{BE2B6814-592A-4FAB-9B79-EAEE7819990B}"/>
    <cellStyle name="Vejica 2 4 4 7" xfId="3071" xr:uid="{67B67C49-8D77-4B7E-9D92-755F4947E3BB}"/>
    <cellStyle name="Vejica 2 4 5" xfId="3072" xr:uid="{D2FD12C7-5BF4-43B0-A2CD-9C603B7E9D3C}"/>
    <cellStyle name="Vejica 2 4 5 2" xfId="3073" xr:uid="{6123FE4D-0E89-4A6D-8E7B-76CD811A1692}"/>
    <cellStyle name="Vejica 2 4 5 3" xfId="3074" xr:uid="{C8FF590C-741F-4B4D-88AD-E5E55289125D}"/>
    <cellStyle name="Vejica 2 4 5 3 2" xfId="3075" xr:uid="{F26789DA-FBAF-466E-A8D6-B646FE3F5FC7}"/>
    <cellStyle name="Vejica 2 4 5 4" xfId="3076" xr:uid="{D9BE3682-AE84-4CD2-A0D8-45F6C3BCA329}"/>
    <cellStyle name="Vejica 2 4 5 4 2" xfId="3077" xr:uid="{F04715A4-0A63-47C7-B3EC-F66C5428E311}"/>
    <cellStyle name="Vejica 2 4 5 5" xfId="3078" xr:uid="{5C04ED12-E01E-4F62-950C-0303AC365CFD}"/>
    <cellStyle name="Vejica 2 4 5 5 2" xfId="3079" xr:uid="{F950F64C-CA63-440D-8BA0-A18ADC7F8A8A}"/>
    <cellStyle name="Vejica 2 4 5 6" xfId="3080" xr:uid="{2A505C1C-A14E-46B2-9859-2B1267E5892D}"/>
    <cellStyle name="Vejica 2 4 6" xfId="3081" xr:uid="{14200C10-F603-4644-9B58-26D69900C5AD}"/>
    <cellStyle name="Vejica 2 4 7" xfId="3082" xr:uid="{E37A25A3-1D96-4623-8D6F-F82AA4858660}"/>
    <cellStyle name="Vejica 2 4 7 2" xfId="3083" xr:uid="{DB9CA922-899F-4057-B2C8-3664690453F7}"/>
    <cellStyle name="Vejica 2 4 8" xfId="3084" xr:uid="{EDD9CAC4-2A0F-43EB-9F72-3984576D8C0F}"/>
    <cellStyle name="Vejica 2 4 8 2" xfId="3085" xr:uid="{F4DF6E1F-38DF-4410-80D4-582213812C12}"/>
    <cellStyle name="Vejica 2 4 9" xfId="3086" xr:uid="{359CDF2E-9369-4795-B6D9-A367B9787818}"/>
    <cellStyle name="Vejica 2 4 9 2" xfId="3087" xr:uid="{0F75EB8A-8578-4A68-89D3-E01D209F2642}"/>
    <cellStyle name="Vejica 2 5" xfId="3088" xr:uid="{0679AA83-05A0-4C6D-B88A-2EC80D5F8500}"/>
    <cellStyle name="Vejica 2 5 10" xfId="3089" xr:uid="{C1C88631-7A47-43B5-849A-B15537014447}"/>
    <cellStyle name="Vejica 2 5 2" xfId="3090" xr:uid="{727FCDC5-7EBC-48F5-85F3-A892632AD478}"/>
    <cellStyle name="Vejica 2 5 2 2" xfId="3091" xr:uid="{93F8DD07-528C-4F8E-9C65-3908ABCB7611}"/>
    <cellStyle name="Vejica 2 5 2 2 2" xfId="3092" xr:uid="{9D2CEECE-D0F0-48BA-9E23-99AAA9E43E1D}"/>
    <cellStyle name="Vejica 2 5 2 2 2 2" xfId="3093" xr:uid="{12B42332-4677-4AB3-9B18-8FC0B4245E51}"/>
    <cellStyle name="Vejica 2 5 2 2 2 3" xfId="3094" xr:uid="{D8C10BD6-8D44-4277-B131-AAB3546519C2}"/>
    <cellStyle name="Vejica 2 5 2 2 2 3 2" xfId="3095" xr:uid="{79E049DB-1833-4FA8-9DA2-5D9A7538C728}"/>
    <cellStyle name="Vejica 2 5 2 2 2 4" xfId="3096" xr:uid="{35A4A9D9-AF46-4596-B826-53DA4C7914D4}"/>
    <cellStyle name="Vejica 2 5 2 2 2 4 2" xfId="3097" xr:uid="{158136CE-8642-4228-A9FF-C90B211E5908}"/>
    <cellStyle name="Vejica 2 5 2 2 2 5" xfId="3098" xr:uid="{42AE8442-3F3A-47A5-AA47-0C52C64C699F}"/>
    <cellStyle name="Vejica 2 5 2 2 2 5 2" xfId="3099" xr:uid="{0DE41DCC-223C-4F17-BF2A-5CE412092929}"/>
    <cellStyle name="Vejica 2 5 2 2 2 6" xfId="3100" xr:uid="{E01D7C32-8C22-42DE-82D1-2D691AC63A47}"/>
    <cellStyle name="Vejica 2 5 2 2 3" xfId="3101" xr:uid="{C67E8C87-F613-4CF2-AB3B-4122980F7CB6}"/>
    <cellStyle name="Vejica 2 5 2 2 4" xfId="3102" xr:uid="{6DC69FF1-6409-4C19-9D14-865D539F7312}"/>
    <cellStyle name="Vejica 2 5 2 2 4 2" xfId="3103" xr:uid="{B2F6FB30-BE94-49E8-BD1C-7A43CE38338E}"/>
    <cellStyle name="Vejica 2 5 2 2 5" xfId="3104" xr:uid="{410A139E-E6A6-4DF0-AE4D-8D945B848D09}"/>
    <cellStyle name="Vejica 2 5 2 2 5 2" xfId="3105" xr:uid="{A2EA562B-E29E-4A85-87AD-9C433B893F6D}"/>
    <cellStyle name="Vejica 2 5 2 2 6" xfId="3106" xr:uid="{F61AD6CA-0124-41F8-BCB7-F7AEB25D3E2B}"/>
    <cellStyle name="Vejica 2 5 2 2 6 2" xfId="3107" xr:uid="{3E34478E-BCCF-4C4E-9116-CE7AC9BDDE6C}"/>
    <cellStyle name="Vejica 2 5 2 2 7" xfId="3108" xr:uid="{5F9A5115-244C-4109-BE52-B1F0BC1BF148}"/>
    <cellStyle name="Vejica 2 5 2 3" xfId="3109" xr:uid="{6DB4417C-50B2-47B0-BAB5-C19CC357C6A1}"/>
    <cellStyle name="Vejica 2 5 2 3 2" xfId="3110" xr:uid="{21322EAB-A814-48BB-8007-7DB08CEF1263}"/>
    <cellStyle name="Vejica 2 5 2 3 3" xfId="3111" xr:uid="{53CCE368-13A2-49A6-9A4F-9218A5C47B83}"/>
    <cellStyle name="Vejica 2 5 2 3 3 2" xfId="3112" xr:uid="{7502366E-2540-4EEF-A86C-B7BD5869A600}"/>
    <cellStyle name="Vejica 2 5 2 3 4" xfId="3113" xr:uid="{9BED467D-1D0D-4AAE-8F4A-F15D519C0C75}"/>
    <cellStyle name="Vejica 2 5 2 3 4 2" xfId="3114" xr:uid="{D77B8BC0-EA81-4258-B493-602760CD3411}"/>
    <cellStyle name="Vejica 2 5 2 3 5" xfId="3115" xr:uid="{BB2F2860-E56A-42CD-A9E9-C86E10CEB92C}"/>
    <cellStyle name="Vejica 2 5 2 3 5 2" xfId="3116" xr:uid="{369569CE-A263-4675-97A4-AB3D675DE11A}"/>
    <cellStyle name="Vejica 2 5 2 3 6" xfId="3117" xr:uid="{40072950-ED01-4354-979C-B36B3032ED73}"/>
    <cellStyle name="Vejica 2 5 2 4" xfId="3118" xr:uid="{234A9800-64D1-4D4A-97D6-7C2626FF1B23}"/>
    <cellStyle name="Vejica 2 5 2 5" xfId="3119" xr:uid="{48D934D5-1E7F-4E11-AB1B-4B379F3D82B4}"/>
    <cellStyle name="Vejica 2 5 2 5 2" xfId="3120" xr:uid="{6DAFA034-CB57-4E07-8E28-01FF217A1191}"/>
    <cellStyle name="Vejica 2 5 2 6" xfId="3121" xr:uid="{A80AD472-BD13-42B0-970A-DBA450579264}"/>
    <cellStyle name="Vejica 2 5 2 6 2" xfId="3122" xr:uid="{6E132157-0267-47C6-8712-524E385D3143}"/>
    <cellStyle name="Vejica 2 5 2 7" xfId="3123" xr:uid="{1C73700D-5AEF-49D8-946B-798CE6577A77}"/>
    <cellStyle name="Vejica 2 5 2 7 2" xfId="3124" xr:uid="{0E392E19-057C-4F4B-A6ED-957BE5ED56B3}"/>
    <cellStyle name="Vejica 2 5 2 8" xfId="3125" xr:uid="{79F5E760-AED6-4F32-98BD-C6D096F42888}"/>
    <cellStyle name="Vejica 2 5 3" xfId="3126" xr:uid="{A93A2310-E5C5-4460-AD43-5EB1618349D1}"/>
    <cellStyle name="Vejica 2 5 3 2" xfId="3127" xr:uid="{EAFB6D56-3F5E-4617-85B4-EBF378CE4C1A}"/>
    <cellStyle name="Vejica 2 5 3 2 2" xfId="3128" xr:uid="{DC272AD0-E34E-4303-9DFF-EA84EACBFA49}"/>
    <cellStyle name="Vejica 2 5 3 2 2 2" xfId="3129" xr:uid="{0E077291-53CA-498B-BC46-B163B3A4E709}"/>
    <cellStyle name="Vejica 2 5 3 2 2 3" xfId="3130" xr:uid="{B3369D0D-86F8-4292-A1C7-C9F9B4E41F46}"/>
    <cellStyle name="Vejica 2 5 3 2 2 3 2" xfId="3131" xr:uid="{7683BA37-9532-4D46-9DD6-751564B3DEF7}"/>
    <cellStyle name="Vejica 2 5 3 2 2 4" xfId="3132" xr:uid="{B0377263-F7BF-4233-83DB-36A9A4D3B8DA}"/>
    <cellStyle name="Vejica 2 5 3 2 2 4 2" xfId="3133" xr:uid="{D7BF7211-2803-4846-A544-5A88CEC588A2}"/>
    <cellStyle name="Vejica 2 5 3 2 2 5" xfId="3134" xr:uid="{88F26589-2083-438C-A679-ACBF2CADDFE7}"/>
    <cellStyle name="Vejica 2 5 3 2 2 5 2" xfId="3135" xr:uid="{6666BCD6-E657-4699-9444-FEB2121230FE}"/>
    <cellStyle name="Vejica 2 5 3 2 2 6" xfId="3136" xr:uid="{8AB7B201-9563-4524-A0CA-A3A5D93810F5}"/>
    <cellStyle name="Vejica 2 5 3 2 3" xfId="3137" xr:uid="{59F2B506-9DB5-4EA8-9594-BCA7A5897F3A}"/>
    <cellStyle name="Vejica 2 5 3 2 4" xfId="3138" xr:uid="{D5048948-5E8D-4485-BDF4-576B67404BFA}"/>
    <cellStyle name="Vejica 2 5 3 2 4 2" xfId="3139" xr:uid="{3B65108F-62A5-4BD6-ADF8-09E01722F7D3}"/>
    <cellStyle name="Vejica 2 5 3 2 5" xfId="3140" xr:uid="{AD5ABA0B-2981-4655-89E3-C6CB76012A5C}"/>
    <cellStyle name="Vejica 2 5 3 2 5 2" xfId="3141" xr:uid="{6256D3B2-5A12-4660-AE0F-A62F48FF01ED}"/>
    <cellStyle name="Vejica 2 5 3 2 6" xfId="3142" xr:uid="{379D67C2-2F33-4320-BE0E-C655C1C7EB64}"/>
    <cellStyle name="Vejica 2 5 3 2 6 2" xfId="3143" xr:uid="{5054BE17-D439-4337-A1E2-CE88E30779CD}"/>
    <cellStyle name="Vejica 2 5 3 2 7" xfId="3144" xr:uid="{DBBC6D1A-7D0E-4A88-915F-4A5F4B7BA46C}"/>
    <cellStyle name="Vejica 2 5 3 3" xfId="3145" xr:uid="{C42C14D7-C725-4B52-94D8-B05FD7317D79}"/>
    <cellStyle name="Vejica 2 5 3 3 2" xfId="3146" xr:uid="{E91F5B11-CB0F-40EB-B472-FBB9C468A231}"/>
    <cellStyle name="Vejica 2 5 3 3 3" xfId="3147" xr:uid="{5D085210-5675-48E6-9BD1-AC3D8E2EADD9}"/>
    <cellStyle name="Vejica 2 5 3 3 3 2" xfId="3148" xr:uid="{E2EBC813-3257-40F7-8C13-6769010C73E8}"/>
    <cellStyle name="Vejica 2 5 3 3 4" xfId="3149" xr:uid="{DFC95C9C-468D-4104-82A4-544B26C75D90}"/>
    <cellStyle name="Vejica 2 5 3 3 4 2" xfId="3150" xr:uid="{FF1BA9BB-7636-4160-8E85-783E74CB186C}"/>
    <cellStyle name="Vejica 2 5 3 3 5" xfId="3151" xr:uid="{5B620C89-50C0-4D12-8DF7-7343DA74BC5A}"/>
    <cellStyle name="Vejica 2 5 3 3 5 2" xfId="3152" xr:uid="{B6BCBB94-C64B-4E86-A75F-E8A1C07106A4}"/>
    <cellStyle name="Vejica 2 5 3 3 6" xfId="3153" xr:uid="{1E18D989-198F-45F3-81AF-2353439D51FE}"/>
    <cellStyle name="Vejica 2 5 3 4" xfId="3154" xr:uid="{618D8A6E-662E-4D9B-A8C2-851A33B3CA57}"/>
    <cellStyle name="Vejica 2 5 3 5" xfId="3155" xr:uid="{A546FECA-2F9C-4980-9828-5A7A10A11041}"/>
    <cellStyle name="Vejica 2 5 3 5 2" xfId="3156" xr:uid="{01CFFDDF-860A-48C3-8C2B-0995F3E25852}"/>
    <cellStyle name="Vejica 2 5 3 6" xfId="3157" xr:uid="{B94C5173-950A-4FD2-BFA4-C6B4AD739D5F}"/>
    <cellStyle name="Vejica 2 5 3 6 2" xfId="3158" xr:uid="{9C14BE57-3131-490E-85CE-392CB1F85A54}"/>
    <cellStyle name="Vejica 2 5 3 7" xfId="3159" xr:uid="{5B5D5572-7EC2-451E-B989-598062A11E14}"/>
    <cellStyle name="Vejica 2 5 3 7 2" xfId="3160" xr:uid="{E556CBB2-0144-434B-B6E2-A462ED69BC7D}"/>
    <cellStyle name="Vejica 2 5 3 8" xfId="3161" xr:uid="{94120E48-FDAF-494A-9DA8-79BA9FC59D45}"/>
    <cellStyle name="Vejica 2 5 4" xfId="3162" xr:uid="{84CC6C72-4663-4464-8E05-16408B6B7830}"/>
    <cellStyle name="Vejica 2 5 4 2" xfId="3163" xr:uid="{10FB7FDF-5F25-4F6E-B1AD-7CD58EA6CBE5}"/>
    <cellStyle name="Vejica 2 5 4 2 2" xfId="3164" xr:uid="{CD7B945A-6E73-4696-BAF6-137082F1A995}"/>
    <cellStyle name="Vejica 2 5 4 2 3" xfId="3165" xr:uid="{B891188D-7CEB-4CA4-939E-6E7A36F73D58}"/>
    <cellStyle name="Vejica 2 5 4 2 3 2" xfId="3166" xr:uid="{5D9EEBC6-F1C9-423F-B0BA-EE9239924EEC}"/>
    <cellStyle name="Vejica 2 5 4 2 4" xfId="3167" xr:uid="{DF292C1D-5C8C-447A-85B3-9DCC63E7BBF8}"/>
    <cellStyle name="Vejica 2 5 4 2 4 2" xfId="3168" xr:uid="{5CB62DDE-FCF9-4FFB-984D-7729AF4B17CF}"/>
    <cellStyle name="Vejica 2 5 4 2 5" xfId="3169" xr:uid="{9009F750-F48F-42A0-8F82-29F5E97F4A58}"/>
    <cellStyle name="Vejica 2 5 4 2 5 2" xfId="3170" xr:uid="{C5B85868-675F-44C6-9CCF-31D5146D150A}"/>
    <cellStyle name="Vejica 2 5 4 2 6" xfId="3171" xr:uid="{34B5A18B-A42F-4F04-BE5F-B697F1186C43}"/>
    <cellStyle name="Vejica 2 5 4 3" xfId="3172" xr:uid="{2E31DA9A-C4B8-425D-8F6B-9E50CDCD2F57}"/>
    <cellStyle name="Vejica 2 5 4 4" xfId="3173" xr:uid="{AA490A42-A24F-4F46-94AF-910C578CD849}"/>
    <cellStyle name="Vejica 2 5 4 4 2" xfId="3174" xr:uid="{4EEC5014-1F21-4189-88E9-667C48E170D3}"/>
    <cellStyle name="Vejica 2 5 4 5" xfId="3175" xr:uid="{247D262E-88AC-4CDF-B0D6-71E8974442B6}"/>
    <cellStyle name="Vejica 2 5 4 5 2" xfId="3176" xr:uid="{B9A8BC6B-B852-479B-AA1E-2B03C7929928}"/>
    <cellStyle name="Vejica 2 5 4 6" xfId="3177" xr:uid="{74F5D57E-A3C9-49AD-8BB2-CCBC6F1917B4}"/>
    <cellStyle name="Vejica 2 5 4 6 2" xfId="3178" xr:uid="{C7369F32-50B4-4BD3-AF5B-65DD2DDB89D4}"/>
    <cellStyle name="Vejica 2 5 4 7" xfId="3179" xr:uid="{6C224FFE-DE4E-4F5E-8BAD-4EF3E20CD445}"/>
    <cellStyle name="Vejica 2 5 5" xfId="3180" xr:uid="{6D94D6FE-5D8D-4713-ABEC-BA8DE76770B8}"/>
    <cellStyle name="Vejica 2 5 5 2" xfId="3181" xr:uid="{0CA64BD2-0664-426C-825A-87E14C4F863F}"/>
    <cellStyle name="Vejica 2 5 5 3" xfId="3182" xr:uid="{85E99D84-2355-4F67-9022-D134BE9F0F36}"/>
    <cellStyle name="Vejica 2 5 5 3 2" xfId="3183" xr:uid="{37B8D401-1368-4610-8EBF-BA4577E14B51}"/>
    <cellStyle name="Vejica 2 5 5 4" xfId="3184" xr:uid="{89E138F2-6B65-49C0-B2DB-19B27131A157}"/>
    <cellStyle name="Vejica 2 5 5 4 2" xfId="3185" xr:uid="{66DBC242-F955-44D1-9FDE-B175FAB8961A}"/>
    <cellStyle name="Vejica 2 5 5 5" xfId="3186" xr:uid="{E8279881-CD99-449F-90E0-7AE291575007}"/>
    <cellStyle name="Vejica 2 5 5 5 2" xfId="3187" xr:uid="{902336DD-88A1-4CA6-9DE2-7736C02C1EB0}"/>
    <cellStyle name="Vejica 2 5 5 6" xfId="3188" xr:uid="{8F2E2FB8-9ECE-4C2B-94E9-5C285D176CE1}"/>
    <cellStyle name="Vejica 2 5 6" xfId="3189" xr:uid="{83F2419C-C46C-408A-9BFE-0840B4A88497}"/>
    <cellStyle name="Vejica 2 5 7" xfId="3190" xr:uid="{37FFD756-061A-459E-96D4-2DBD0DE5FA16}"/>
    <cellStyle name="Vejica 2 5 7 2" xfId="3191" xr:uid="{DAD486E0-C51E-48FD-A840-B96AE0A43B69}"/>
    <cellStyle name="Vejica 2 5 8" xfId="3192" xr:uid="{7C4B46C7-67C2-4A09-8D81-C16F52CB9487}"/>
    <cellStyle name="Vejica 2 5 8 2" xfId="3193" xr:uid="{BBE3EB86-1010-4AFA-8612-C42A15F397F7}"/>
    <cellStyle name="Vejica 2 5 9" xfId="3194" xr:uid="{54C8E448-FACA-47DB-B50A-AB8368958B23}"/>
    <cellStyle name="Vejica 2 5 9 2" xfId="3195" xr:uid="{8B2A7E25-A7F9-43EB-A9EE-BB7590678261}"/>
    <cellStyle name="Vejica 2 6" xfId="3196" xr:uid="{BFE7FA7D-90BB-4F09-ADA3-FE7354C90E47}"/>
    <cellStyle name="Vejica 2 6 10" xfId="3197" xr:uid="{300892BC-E053-447D-9461-79B7DC4428C6}"/>
    <cellStyle name="Vejica 2 6 2" xfId="3198" xr:uid="{0EF00052-7273-450F-B207-C3312064798C}"/>
    <cellStyle name="Vejica 2 6 2 2" xfId="3199" xr:uid="{977CB5EE-C709-40F4-A0C4-3BB44D450A0E}"/>
    <cellStyle name="Vejica 2 6 2 2 2" xfId="3200" xr:uid="{AFEC3B65-0AFC-4DB3-A7B0-EDCA8FC74928}"/>
    <cellStyle name="Vejica 2 6 2 2 2 2" xfId="3201" xr:uid="{ACFEF8F1-2A57-4C73-B75F-21B017272A42}"/>
    <cellStyle name="Vejica 2 6 2 2 2 3" xfId="3202" xr:uid="{A5F4D092-A5D6-4758-BB30-BD38A803953C}"/>
    <cellStyle name="Vejica 2 6 2 2 2 3 2" xfId="3203" xr:uid="{80198B8D-8D29-4FA2-9BBE-950AD9EE7985}"/>
    <cellStyle name="Vejica 2 6 2 2 2 4" xfId="3204" xr:uid="{FEB1CA9B-223D-448F-9D82-0946B1BE9E35}"/>
    <cellStyle name="Vejica 2 6 2 2 2 4 2" xfId="3205" xr:uid="{45B49DFA-25EB-4029-B12C-D603B5288CE4}"/>
    <cellStyle name="Vejica 2 6 2 2 2 5" xfId="3206" xr:uid="{BD501C78-5BE5-4B09-8EC4-C7B0900634B3}"/>
    <cellStyle name="Vejica 2 6 2 2 2 5 2" xfId="3207" xr:uid="{3E728C1F-5B2D-4CD4-BD57-F87A1A09E034}"/>
    <cellStyle name="Vejica 2 6 2 2 2 6" xfId="3208" xr:uid="{A6B2B2C0-5612-4C9B-9047-3524DF48E105}"/>
    <cellStyle name="Vejica 2 6 2 2 3" xfId="3209" xr:uid="{B965B3C7-08F9-4EB7-829A-4C186B264EDB}"/>
    <cellStyle name="Vejica 2 6 2 2 4" xfId="3210" xr:uid="{A2D351D9-920B-4692-8F84-4FF09DDCA198}"/>
    <cellStyle name="Vejica 2 6 2 2 4 2" xfId="3211" xr:uid="{1AEFBFF3-7AAC-4D9F-AE30-B586D1305181}"/>
    <cellStyle name="Vejica 2 6 2 2 5" xfId="3212" xr:uid="{FA77191D-D7F8-4ADD-8863-608E694785E5}"/>
    <cellStyle name="Vejica 2 6 2 2 5 2" xfId="3213" xr:uid="{2504F352-ADD3-4BCF-A8BA-CBDDDBCEAD90}"/>
    <cellStyle name="Vejica 2 6 2 2 6" xfId="3214" xr:uid="{002CB28D-C994-4857-B8FD-0275F1A2C5B1}"/>
    <cellStyle name="Vejica 2 6 2 2 6 2" xfId="3215" xr:uid="{AA6D5FA5-46F5-49FA-9798-068F6997E327}"/>
    <cellStyle name="Vejica 2 6 2 2 7" xfId="3216" xr:uid="{25D26044-23FB-4431-92A4-D3FA11EF3CC5}"/>
    <cellStyle name="Vejica 2 6 2 3" xfId="3217" xr:uid="{44EE54BD-C7E1-4A5D-B984-CD19ACD0168F}"/>
    <cellStyle name="Vejica 2 6 2 3 2" xfId="3218" xr:uid="{B6CBF5DA-8003-46BF-A591-E9CD2A261D0D}"/>
    <cellStyle name="Vejica 2 6 2 3 3" xfId="3219" xr:uid="{9234BF2A-907D-4AFF-B444-1C078459FEC6}"/>
    <cellStyle name="Vejica 2 6 2 3 3 2" xfId="3220" xr:uid="{1A4831A7-7C52-4BE7-AACB-06871DBB6DDF}"/>
    <cellStyle name="Vejica 2 6 2 3 4" xfId="3221" xr:uid="{3CD601FF-5C8A-4709-BF04-7FD43725B02A}"/>
    <cellStyle name="Vejica 2 6 2 3 4 2" xfId="3222" xr:uid="{B3756BF5-2031-41BD-8693-753AD26068C1}"/>
    <cellStyle name="Vejica 2 6 2 3 5" xfId="3223" xr:uid="{5958F139-CB0E-4C48-999E-7C455FA1DCE7}"/>
    <cellStyle name="Vejica 2 6 2 3 5 2" xfId="3224" xr:uid="{6AEF3CD1-9C77-4135-A5FC-A38AF8EBE1B7}"/>
    <cellStyle name="Vejica 2 6 2 3 6" xfId="3225" xr:uid="{30684987-2C67-41AB-9700-0FEF864804F1}"/>
    <cellStyle name="Vejica 2 6 2 4" xfId="3226" xr:uid="{B5336460-E66E-4AD3-8549-11C0BAE29CF1}"/>
    <cellStyle name="Vejica 2 6 2 5" xfId="3227" xr:uid="{2AFDA9E1-5015-44F6-A2D7-D78D90C8CA00}"/>
    <cellStyle name="Vejica 2 6 2 5 2" xfId="3228" xr:uid="{8D324985-D099-4649-8791-B9186F57D89F}"/>
    <cellStyle name="Vejica 2 6 2 6" xfId="3229" xr:uid="{0B0F85C2-AC7D-4C3F-9E21-82E41F95EC8B}"/>
    <cellStyle name="Vejica 2 6 2 6 2" xfId="3230" xr:uid="{9760C483-284B-4EFB-BE3B-F985C2FD656E}"/>
    <cellStyle name="Vejica 2 6 2 7" xfId="3231" xr:uid="{D04E9DCA-A225-48BF-B1BA-0E358EEEBAE2}"/>
    <cellStyle name="Vejica 2 6 2 7 2" xfId="3232" xr:uid="{1F7B1384-FAC5-4B77-9A60-567FE2551BCA}"/>
    <cellStyle name="Vejica 2 6 2 8" xfId="3233" xr:uid="{51B17216-78F0-41E8-9225-C172ADB80898}"/>
    <cellStyle name="Vejica 2 6 3" xfId="3234" xr:uid="{5E369C20-1A73-4FA4-82B8-5AFBFB4215F5}"/>
    <cellStyle name="Vejica 2 6 3 2" xfId="3235" xr:uid="{D3FABF0B-AFE4-45C2-BCD5-11317E1F322E}"/>
    <cellStyle name="Vejica 2 6 3 2 2" xfId="3236" xr:uid="{EE1DFE54-1AEA-4846-BBAD-C0C95007D06A}"/>
    <cellStyle name="Vejica 2 6 3 2 2 2" xfId="3237" xr:uid="{4A78F0EE-D17D-491C-9A23-7CAB5427FD91}"/>
    <cellStyle name="Vejica 2 6 3 2 2 3" xfId="3238" xr:uid="{C286D746-6F86-4745-ABF1-17C1427C05BB}"/>
    <cellStyle name="Vejica 2 6 3 2 2 3 2" xfId="3239" xr:uid="{1D75D1F7-176A-4D69-8BD3-E3710068073B}"/>
    <cellStyle name="Vejica 2 6 3 2 2 4" xfId="3240" xr:uid="{B319CB13-D8C7-4678-B396-A16C7A633C0D}"/>
    <cellStyle name="Vejica 2 6 3 2 2 4 2" xfId="3241" xr:uid="{2449A82B-3C45-4E19-BA57-900382D46B37}"/>
    <cellStyle name="Vejica 2 6 3 2 2 5" xfId="3242" xr:uid="{786F16EB-DE7D-44EF-8EE7-DBF6D6161ED9}"/>
    <cellStyle name="Vejica 2 6 3 2 2 5 2" xfId="3243" xr:uid="{17D5341E-D37D-45F3-9BFD-1C463247CBE8}"/>
    <cellStyle name="Vejica 2 6 3 2 2 6" xfId="3244" xr:uid="{F58B7FFF-AF83-4D19-B12C-CDEC2211A271}"/>
    <cellStyle name="Vejica 2 6 3 2 3" xfId="3245" xr:uid="{5EFE6C7B-6FDD-4718-ACB8-D3C3A56F708E}"/>
    <cellStyle name="Vejica 2 6 3 2 4" xfId="3246" xr:uid="{1C549E3C-FE12-4172-8793-7304FF92B92F}"/>
    <cellStyle name="Vejica 2 6 3 2 4 2" xfId="3247" xr:uid="{4E8B739D-A158-4492-ADEC-56091A886BC7}"/>
    <cellStyle name="Vejica 2 6 3 2 5" xfId="3248" xr:uid="{4B4E3021-5945-49AB-A29C-72E0A1090734}"/>
    <cellStyle name="Vejica 2 6 3 2 5 2" xfId="3249" xr:uid="{13353088-DA65-44DA-806A-13BFB20B9BAD}"/>
    <cellStyle name="Vejica 2 6 3 2 6" xfId="3250" xr:uid="{95320ED2-317E-4526-B4D8-F07E7BBEEE31}"/>
    <cellStyle name="Vejica 2 6 3 2 6 2" xfId="3251" xr:uid="{BFF244B3-7F5B-4F21-BBED-7E78A5758DCC}"/>
    <cellStyle name="Vejica 2 6 3 2 7" xfId="3252" xr:uid="{411134C6-721E-4E38-B29F-B9BA8CB0172E}"/>
    <cellStyle name="Vejica 2 6 3 3" xfId="3253" xr:uid="{A2806E8C-A775-487A-B994-5533A3E6FD66}"/>
    <cellStyle name="Vejica 2 6 3 3 2" xfId="3254" xr:uid="{95110648-33CE-441F-8A45-0FC69EDCF93C}"/>
    <cellStyle name="Vejica 2 6 3 3 3" xfId="3255" xr:uid="{02BDB573-1037-4AD9-A204-484CC530A379}"/>
    <cellStyle name="Vejica 2 6 3 3 3 2" xfId="3256" xr:uid="{71A68AB8-278E-42B4-BDF4-E1FABD397174}"/>
    <cellStyle name="Vejica 2 6 3 3 4" xfId="3257" xr:uid="{58A73361-3353-4BC6-9868-07CA2C059BF0}"/>
    <cellStyle name="Vejica 2 6 3 3 4 2" xfId="3258" xr:uid="{AF5BBDB2-CCEB-4199-9145-64F8D1067A19}"/>
    <cellStyle name="Vejica 2 6 3 3 5" xfId="3259" xr:uid="{80A7C35C-BA26-4D79-AA28-474AEF21B2E3}"/>
    <cellStyle name="Vejica 2 6 3 3 5 2" xfId="3260" xr:uid="{204D3EA6-9CA3-426E-98A7-6A68F64E3B1D}"/>
    <cellStyle name="Vejica 2 6 3 3 6" xfId="3261" xr:uid="{4092D25F-2218-4635-80BC-C5B1BE739236}"/>
    <cellStyle name="Vejica 2 6 3 4" xfId="3262" xr:uid="{517FFE08-E498-48AB-B6D7-7245B3F120F9}"/>
    <cellStyle name="Vejica 2 6 3 5" xfId="3263" xr:uid="{46E15A01-F8D3-4E8E-B843-5DEEEE122DFA}"/>
    <cellStyle name="Vejica 2 6 3 5 2" xfId="3264" xr:uid="{E3B2C490-60EB-44D3-B6AB-FD15C68E25CF}"/>
    <cellStyle name="Vejica 2 6 3 6" xfId="3265" xr:uid="{3AFE5D51-E0E8-4A09-BD62-DF14AF1B380C}"/>
    <cellStyle name="Vejica 2 6 3 6 2" xfId="3266" xr:uid="{F81FEE68-AF85-4BE8-BD9E-363DB0B5846D}"/>
    <cellStyle name="Vejica 2 6 3 7" xfId="3267" xr:uid="{B94667BD-0FE6-4F09-B51F-CE5F6EAC24A6}"/>
    <cellStyle name="Vejica 2 6 3 7 2" xfId="3268" xr:uid="{77145883-F8B2-4D3F-B784-D9EF106E7971}"/>
    <cellStyle name="Vejica 2 6 3 8" xfId="3269" xr:uid="{20623D2F-1602-4DD8-A50F-FA53C83F6E77}"/>
    <cellStyle name="Vejica 2 6 4" xfId="3270" xr:uid="{5D46206A-324C-48E7-ACF5-6AC8B1B78E85}"/>
    <cellStyle name="Vejica 2 6 4 2" xfId="3271" xr:uid="{9156D3E1-2D47-4B9A-8D1F-308E654B9F19}"/>
    <cellStyle name="Vejica 2 6 4 2 2" xfId="3272" xr:uid="{34BE3013-0D6D-4FCD-8C22-C2AE1598EDB5}"/>
    <cellStyle name="Vejica 2 6 4 2 3" xfId="3273" xr:uid="{99CDEEAF-FC98-4222-BF55-99CB029CFDE8}"/>
    <cellStyle name="Vejica 2 6 4 2 3 2" xfId="3274" xr:uid="{22CC6BB2-2088-444D-ADF5-270F8FCD1658}"/>
    <cellStyle name="Vejica 2 6 4 2 4" xfId="3275" xr:uid="{7C6FCFD7-9200-4CAC-B622-790E817F38BC}"/>
    <cellStyle name="Vejica 2 6 4 2 4 2" xfId="3276" xr:uid="{8104D105-2C71-473B-92FC-5FB3C40E76D1}"/>
    <cellStyle name="Vejica 2 6 4 2 5" xfId="3277" xr:uid="{83F31394-8E31-4EBD-9AE8-DA0374C8D8AF}"/>
    <cellStyle name="Vejica 2 6 4 2 5 2" xfId="3278" xr:uid="{94832A02-FDA8-43AE-A12B-BE142BEE5F9C}"/>
    <cellStyle name="Vejica 2 6 4 2 6" xfId="3279" xr:uid="{29495C90-237D-4874-978B-6F304FFA123C}"/>
    <cellStyle name="Vejica 2 6 4 3" xfId="3280" xr:uid="{9DAAB1A7-C39C-47EC-8C0B-D836DFF8FEAE}"/>
    <cellStyle name="Vejica 2 6 4 4" xfId="3281" xr:uid="{C9DCD5D6-2C12-422C-8CB7-B73D7F961459}"/>
    <cellStyle name="Vejica 2 6 4 4 2" xfId="3282" xr:uid="{20A02F75-72B9-409F-956C-B9F7424ECD7C}"/>
    <cellStyle name="Vejica 2 6 4 5" xfId="3283" xr:uid="{CC891B52-D2E6-4B27-B184-E61BA71B4FD2}"/>
    <cellStyle name="Vejica 2 6 4 5 2" xfId="3284" xr:uid="{B3E4403B-139F-4C3C-BA79-AD738E88EC8C}"/>
    <cellStyle name="Vejica 2 6 4 6" xfId="3285" xr:uid="{C9DC19FF-4A29-4C63-A314-9760D414219D}"/>
    <cellStyle name="Vejica 2 6 4 6 2" xfId="3286" xr:uid="{2AE77CAA-85A5-4DC6-81A5-73025D1BC863}"/>
    <cellStyle name="Vejica 2 6 4 7" xfId="3287" xr:uid="{D750BD65-E9B2-40A0-A004-5C988E536384}"/>
    <cellStyle name="Vejica 2 6 5" xfId="3288" xr:uid="{8A0A8636-ED6E-4867-85B1-185B8796B0D6}"/>
    <cellStyle name="Vejica 2 6 5 2" xfId="3289" xr:uid="{CB939735-AE5A-493E-A784-C3C673C5658E}"/>
    <cellStyle name="Vejica 2 6 5 3" xfId="3290" xr:uid="{57132E26-6A35-4826-9106-568F5E09D410}"/>
    <cellStyle name="Vejica 2 6 5 3 2" xfId="3291" xr:uid="{05A7757A-51B2-4757-8872-D9876E74E803}"/>
    <cellStyle name="Vejica 2 6 5 4" xfId="3292" xr:uid="{A5C6C718-298F-487E-8596-F0433FC3DDC4}"/>
    <cellStyle name="Vejica 2 6 5 4 2" xfId="3293" xr:uid="{22D710EE-6813-436A-B4A7-065B2DD02C9D}"/>
    <cellStyle name="Vejica 2 6 5 5" xfId="3294" xr:uid="{DDDCC0E7-867B-4C96-92A2-4D1D56D61A35}"/>
    <cellStyle name="Vejica 2 6 5 5 2" xfId="3295" xr:uid="{16E25233-B308-44BA-B5C8-D3CD7D205D3A}"/>
    <cellStyle name="Vejica 2 6 5 6" xfId="3296" xr:uid="{8C94CE00-21F3-4E88-9A68-63DDD3C2E1CA}"/>
    <cellStyle name="Vejica 2 6 6" xfId="3297" xr:uid="{FE08DCF1-A7C7-4DF4-A013-3D5725AA2B7A}"/>
    <cellStyle name="Vejica 2 6 7" xfId="3298" xr:uid="{54B1B316-461E-4442-99DE-F71807C22B22}"/>
    <cellStyle name="Vejica 2 6 7 2" xfId="3299" xr:uid="{27D6F0A0-E172-42B6-A201-78A8BCCE503A}"/>
    <cellStyle name="Vejica 2 6 8" xfId="3300" xr:uid="{0EE364A3-F171-49AC-BBCE-C081F745155C}"/>
    <cellStyle name="Vejica 2 6 8 2" xfId="3301" xr:uid="{AFE69C4C-04AC-4754-A5F7-E5E386F6CDEB}"/>
    <cellStyle name="Vejica 2 6 9" xfId="3302" xr:uid="{55A7884B-C7ED-4E29-8DBB-5DC828792194}"/>
    <cellStyle name="Vejica 2 6 9 2" xfId="3303" xr:uid="{80DF99C7-ED6D-4B33-BA8D-B40DE96ADB01}"/>
    <cellStyle name="Vejica 2 7" xfId="3304" xr:uid="{75D4A639-CA03-4BA6-B944-4AD5DE943B5C}"/>
    <cellStyle name="Vejica 2 7 10" xfId="3305" xr:uid="{70731AE2-34BA-423E-AADC-394BC7D62399}"/>
    <cellStyle name="Vejica 2 7 2" xfId="3306" xr:uid="{A46649C7-D2A7-49C0-A2D3-1B68A0D106D9}"/>
    <cellStyle name="Vejica 2 7 2 2" xfId="3307" xr:uid="{681614E5-11DE-4F51-8D1F-7D6CA2BEE41A}"/>
    <cellStyle name="Vejica 2 7 2 2 2" xfId="3308" xr:uid="{8B6D3174-1A80-494A-A824-9962FD38D695}"/>
    <cellStyle name="Vejica 2 7 2 2 2 2" xfId="3309" xr:uid="{0909E5BD-70CC-4825-8FA5-8E0EBC0EF6EF}"/>
    <cellStyle name="Vejica 2 7 2 2 2 3" xfId="3310" xr:uid="{D4594695-A83A-48D4-A033-9EA3A6682844}"/>
    <cellStyle name="Vejica 2 7 2 2 2 3 2" xfId="3311" xr:uid="{72C8AF91-5F0F-4E52-8139-F92E4F41690E}"/>
    <cellStyle name="Vejica 2 7 2 2 2 4" xfId="3312" xr:uid="{5F5C31B0-7345-44ED-8B2B-9DB09C13DA65}"/>
    <cellStyle name="Vejica 2 7 2 2 2 4 2" xfId="3313" xr:uid="{D8EF3A0B-6098-4B74-AB07-0DA348A4C717}"/>
    <cellStyle name="Vejica 2 7 2 2 2 5" xfId="3314" xr:uid="{FB754536-C05B-4FC6-80B9-C23EC0634519}"/>
    <cellStyle name="Vejica 2 7 2 2 2 5 2" xfId="3315" xr:uid="{7EB42FE4-1EE8-4B0C-A6CF-260476B858B4}"/>
    <cellStyle name="Vejica 2 7 2 2 2 6" xfId="3316" xr:uid="{A9587E4A-CD37-46F6-8E28-0DC0DDFE3142}"/>
    <cellStyle name="Vejica 2 7 2 2 3" xfId="3317" xr:uid="{3506520E-50BC-4D45-98E2-B50CE9A07C4E}"/>
    <cellStyle name="Vejica 2 7 2 2 4" xfId="3318" xr:uid="{BE3C3763-5DCC-4F5A-ABBA-0128155A722D}"/>
    <cellStyle name="Vejica 2 7 2 2 4 2" xfId="3319" xr:uid="{4E01C92F-0E29-46F7-9AB4-5A7E9A254F4B}"/>
    <cellStyle name="Vejica 2 7 2 2 5" xfId="3320" xr:uid="{E6255C7A-B97F-4DD4-8E89-152E9F2AEA39}"/>
    <cellStyle name="Vejica 2 7 2 2 5 2" xfId="3321" xr:uid="{6912C349-2ADB-421B-A679-93CEA848E0A2}"/>
    <cellStyle name="Vejica 2 7 2 2 6" xfId="3322" xr:uid="{46EB0518-3C0B-4B14-9DD2-5E05324BA3C5}"/>
    <cellStyle name="Vejica 2 7 2 2 6 2" xfId="3323" xr:uid="{C126E992-AF38-476D-A8A5-9D17255DFFF7}"/>
    <cellStyle name="Vejica 2 7 2 2 7" xfId="3324" xr:uid="{FDEEA477-E35E-4472-9A5A-B0A5A1BEDE5C}"/>
    <cellStyle name="Vejica 2 7 2 3" xfId="3325" xr:uid="{E6083E99-094E-4AC6-8473-9AC45139D862}"/>
    <cellStyle name="Vejica 2 7 2 3 2" xfId="3326" xr:uid="{243C7B10-4AE5-41B8-8844-E18A8A29CBD5}"/>
    <cellStyle name="Vejica 2 7 2 3 3" xfId="3327" xr:uid="{6BA3E4A7-E43C-45B4-98EC-2868A0352310}"/>
    <cellStyle name="Vejica 2 7 2 3 3 2" xfId="3328" xr:uid="{A2CFEB64-7C70-47F1-9551-A4932CE32194}"/>
    <cellStyle name="Vejica 2 7 2 3 4" xfId="3329" xr:uid="{985CF720-9F25-49CF-B984-7920336EC9A6}"/>
    <cellStyle name="Vejica 2 7 2 3 4 2" xfId="3330" xr:uid="{0D1C0121-EE69-4FEC-A005-993C6E193A32}"/>
    <cellStyle name="Vejica 2 7 2 3 5" xfId="3331" xr:uid="{F9E5EE29-A705-4D0E-808A-462DD48348C4}"/>
    <cellStyle name="Vejica 2 7 2 3 5 2" xfId="3332" xr:uid="{932A50B1-5EBA-419D-BCF2-CAC336E1B37D}"/>
    <cellStyle name="Vejica 2 7 2 3 6" xfId="3333" xr:uid="{427DA29B-E61C-47CF-8B4C-E6CC76961B45}"/>
    <cellStyle name="Vejica 2 7 2 4" xfId="3334" xr:uid="{02F00D2C-84A1-4AA6-8423-437BBDB9C706}"/>
    <cellStyle name="Vejica 2 7 2 5" xfId="3335" xr:uid="{2F01FF4D-4679-4D1B-8E4B-0ABFD2F30DE2}"/>
    <cellStyle name="Vejica 2 7 2 5 2" xfId="3336" xr:uid="{135B34AE-3B68-4F7D-AC98-0328A2E12384}"/>
    <cellStyle name="Vejica 2 7 2 6" xfId="3337" xr:uid="{EFDB16FC-3044-4A8A-84BD-B68059811E3E}"/>
    <cellStyle name="Vejica 2 7 2 6 2" xfId="3338" xr:uid="{0A26DD1F-A90C-43F7-A7EB-774EE98EE49A}"/>
    <cellStyle name="Vejica 2 7 2 7" xfId="3339" xr:uid="{E088F7E3-D633-45C2-B31A-30F768491C3B}"/>
    <cellStyle name="Vejica 2 7 2 8" xfId="3340" xr:uid="{B44EC163-D586-4015-9103-1509F04B5497}"/>
    <cellStyle name="Vejica 2 7 2 8 2" xfId="3341" xr:uid="{56C1794B-61A6-4161-AC42-1E1FBAF4A671}"/>
    <cellStyle name="Vejica 2 7 2 9" xfId="3342" xr:uid="{03161C15-5642-4006-AF60-3E8227AEF68A}"/>
    <cellStyle name="Vejica 2 7 3" xfId="3343" xr:uid="{5AA5EB5A-DF1A-4D11-9BDD-344F7A09B849}"/>
    <cellStyle name="Vejica 2 7 3 2" xfId="3344" xr:uid="{F7AD79D0-3DD0-4AFB-9D7D-12A65C249C7D}"/>
    <cellStyle name="Vejica 2 7 3 2 2" xfId="3345" xr:uid="{7F7C9C45-3B61-496F-8DAF-F1F709B728F8}"/>
    <cellStyle name="Vejica 2 7 3 2 2 2" xfId="3346" xr:uid="{7809AFD0-EC7B-49B2-AD41-BBC8B99A7B16}"/>
    <cellStyle name="Vejica 2 7 3 2 2 3" xfId="3347" xr:uid="{12EF062B-2309-48DA-90AF-A5A82281549F}"/>
    <cellStyle name="Vejica 2 7 3 2 2 3 2" xfId="3348" xr:uid="{1EF69F69-DE8E-4769-A6B4-B3B37EDAF696}"/>
    <cellStyle name="Vejica 2 7 3 2 2 4" xfId="3349" xr:uid="{5132860A-F8D0-4ED7-9451-B47211A800FC}"/>
    <cellStyle name="Vejica 2 7 3 2 2 4 2" xfId="3350" xr:uid="{D7627DE2-9A5C-44A0-BBAB-2DDDB79E63A8}"/>
    <cellStyle name="Vejica 2 7 3 2 2 5" xfId="3351" xr:uid="{22E02B3A-42AF-49EA-A874-B512149D2F4F}"/>
    <cellStyle name="Vejica 2 7 3 2 2 5 2" xfId="3352" xr:uid="{C74D1DA0-EBF2-47F8-BCEC-3E5B6411D8F8}"/>
    <cellStyle name="Vejica 2 7 3 2 2 6" xfId="3353" xr:uid="{E64712F4-ABB3-41E5-9E01-9E1EADF0B75B}"/>
    <cellStyle name="Vejica 2 7 3 2 3" xfId="3354" xr:uid="{BF5A51E8-792D-47EF-8379-2EB5BE43C947}"/>
    <cellStyle name="Vejica 2 7 3 2 4" xfId="3355" xr:uid="{5D206670-D48F-4E82-998E-36C7FFA46B1B}"/>
    <cellStyle name="Vejica 2 7 3 2 4 2" xfId="3356" xr:uid="{1785E57F-4C3C-4594-95AE-56CBF73D3FFD}"/>
    <cellStyle name="Vejica 2 7 3 2 5" xfId="3357" xr:uid="{241C9187-BF30-471F-86D2-71B80D9A3474}"/>
    <cellStyle name="Vejica 2 7 3 2 5 2" xfId="3358" xr:uid="{C08B98DD-19CB-4348-BDE7-AD346F2309C1}"/>
    <cellStyle name="Vejica 2 7 3 2 6" xfId="3359" xr:uid="{85228E84-CC64-4DC0-A21E-3CF2BD152DE9}"/>
    <cellStyle name="Vejica 2 7 3 2 6 2" xfId="3360" xr:uid="{A059CFD7-238D-40FF-B3AF-8AB7B3CCF6E7}"/>
    <cellStyle name="Vejica 2 7 3 2 7" xfId="3361" xr:uid="{B9875458-1F95-43E2-BF0D-F3D14DB7C1DE}"/>
    <cellStyle name="Vejica 2 7 3 3" xfId="3362" xr:uid="{C0B0DD26-9A48-493A-BBEE-1BB38C74B125}"/>
    <cellStyle name="Vejica 2 7 3 3 2" xfId="3363" xr:uid="{FA7ABF8D-BC67-4D0A-BD2D-615ACFA67448}"/>
    <cellStyle name="Vejica 2 7 3 3 3" xfId="3364" xr:uid="{E7C743A1-C2CE-4AB9-953A-3D7F2AE350EF}"/>
    <cellStyle name="Vejica 2 7 3 3 3 2" xfId="3365" xr:uid="{94C09243-838C-49A2-8599-CD8EA16534A3}"/>
    <cellStyle name="Vejica 2 7 3 3 4" xfId="3366" xr:uid="{01A3E085-3082-45E2-8937-B796B4124845}"/>
    <cellStyle name="Vejica 2 7 3 3 4 2" xfId="3367" xr:uid="{197B9711-1462-43A3-A36F-8A3D405F9674}"/>
    <cellStyle name="Vejica 2 7 3 3 5" xfId="3368" xr:uid="{06F9797C-0AED-472E-9CFA-1FBA185CB290}"/>
    <cellStyle name="Vejica 2 7 3 3 5 2" xfId="3369" xr:uid="{E0114923-608A-4BF1-A104-3D2D2DE9163A}"/>
    <cellStyle name="Vejica 2 7 3 3 6" xfId="3370" xr:uid="{3BEF095B-FD5C-412F-8204-770F4E14C0DF}"/>
    <cellStyle name="Vejica 2 7 3 4" xfId="3371" xr:uid="{FE80EF80-4B4B-471C-9BE1-79D56F041201}"/>
    <cellStyle name="Vejica 2 7 3 5" xfId="3372" xr:uid="{5D3BEF21-645E-4FE3-A2B8-602ED79B1687}"/>
    <cellStyle name="Vejica 2 7 3 5 2" xfId="3373" xr:uid="{DE16347C-E841-4FC1-84D8-D3912412C34E}"/>
    <cellStyle name="Vejica 2 7 3 6" xfId="3374" xr:uid="{9C459E44-B260-4D25-84AD-62675B6438E6}"/>
    <cellStyle name="Vejica 2 7 3 6 2" xfId="3375" xr:uid="{9968075B-674A-45B0-B624-E01E1BAC2602}"/>
    <cellStyle name="Vejica 2 7 3 7" xfId="3376" xr:uid="{8A761D93-8DC6-4842-A4B7-1214FF623395}"/>
    <cellStyle name="Vejica 2 7 3 7 2" xfId="3377" xr:uid="{1A7CD1C2-E563-4FAD-ADF7-B1076B5EF63F}"/>
    <cellStyle name="Vejica 2 7 3 8" xfId="3378" xr:uid="{14986AE3-0213-4617-85D0-FD5029994B99}"/>
    <cellStyle name="Vejica 2 7 4" xfId="3379" xr:uid="{A42355B0-4401-4282-9927-82280EB2E53B}"/>
    <cellStyle name="Vejica 2 7 4 2" xfId="3380" xr:uid="{95AFD41E-3059-4952-9B83-6988A3B7A999}"/>
    <cellStyle name="Vejica 2 7 4 2 2" xfId="3381" xr:uid="{6841E91A-A6C8-4DF0-8FAC-19F40C2B0456}"/>
    <cellStyle name="Vejica 2 7 4 2 3" xfId="3382" xr:uid="{5262720B-B511-45DE-90A9-7A358A7AE0F5}"/>
    <cellStyle name="Vejica 2 7 4 2 3 2" xfId="3383" xr:uid="{928841D6-80A1-4F7A-8C4F-3E2AB6D8125C}"/>
    <cellStyle name="Vejica 2 7 4 2 4" xfId="3384" xr:uid="{7F7A812F-3F1D-4982-A19E-89A14F9AC9D6}"/>
    <cellStyle name="Vejica 2 7 4 2 4 2" xfId="3385" xr:uid="{505742CF-2970-4710-A402-2F4EA0B05BE4}"/>
    <cellStyle name="Vejica 2 7 4 2 5" xfId="3386" xr:uid="{27666561-777D-4534-8B58-6DE6A0B7834C}"/>
    <cellStyle name="Vejica 2 7 4 2 5 2" xfId="3387" xr:uid="{96AF05A1-238E-4C42-BBB7-E9CFB1B4AC6E}"/>
    <cellStyle name="Vejica 2 7 4 2 6" xfId="3388" xr:uid="{FBA78EBC-B276-4BFC-AF9D-22983E3DD128}"/>
    <cellStyle name="Vejica 2 7 4 3" xfId="3389" xr:uid="{10CC76FE-DF4C-47BE-A771-8928A54F44F5}"/>
    <cellStyle name="Vejica 2 7 4 4" xfId="3390" xr:uid="{FBDD01DB-4ECD-4BA9-ADF0-DF6CF23F810D}"/>
    <cellStyle name="Vejica 2 7 4 4 2" xfId="3391" xr:uid="{E07DCA76-E569-4FA9-8F0E-127821634948}"/>
    <cellStyle name="Vejica 2 7 4 5" xfId="3392" xr:uid="{FA0CC870-8436-4A35-99A2-B8FB965C66B4}"/>
    <cellStyle name="Vejica 2 7 4 5 2" xfId="3393" xr:uid="{914492BA-7257-4BA8-AE15-FE3FF877A0A5}"/>
    <cellStyle name="Vejica 2 7 4 6" xfId="3394" xr:uid="{5F421132-A67E-4FA5-B37E-799D081BE5BF}"/>
    <cellStyle name="Vejica 2 7 4 6 2" xfId="3395" xr:uid="{757EDBE0-8611-481F-A0E5-02EBD0D8DCE4}"/>
    <cellStyle name="Vejica 2 7 4 7" xfId="3396" xr:uid="{4613B90C-2C11-4ED9-B493-E623711FFFD7}"/>
    <cellStyle name="Vejica 2 7 5" xfId="3397" xr:uid="{1B2541D3-B0FD-47BF-AEEF-031758035A57}"/>
    <cellStyle name="Vejica 2 7 5 2" xfId="3398" xr:uid="{AD88E6F8-CAFE-4C68-A7C8-A10C2115A104}"/>
    <cellStyle name="Vejica 2 7 5 3" xfId="3399" xr:uid="{AB7E7439-195B-4BAF-A6E6-FC2862F75252}"/>
    <cellStyle name="Vejica 2 7 5 3 2" xfId="3400" xr:uid="{7400ED73-C4B2-4BD9-AD89-C9FD12826F4F}"/>
    <cellStyle name="Vejica 2 7 5 4" xfId="3401" xr:uid="{85D88457-12D7-4F9E-8852-33869A4F26E4}"/>
    <cellStyle name="Vejica 2 7 5 4 2" xfId="3402" xr:uid="{7F3B899F-CAC8-4FAE-9D5B-0EEBB5FAD613}"/>
    <cellStyle name="Vejica 2 7 5 5" xfId="3403" xr:uid="{B5CB88A4-79FB-41D8-A363-9D35CC3E2B00}"/>
    <cellStyle name="Vejica 2 7 5 5 2" xfId="3404" xr:uid="{C8FD70FD-A1DC-40F9-BEF1-678DCE14AC46}"/>
    <cellStyle name="Vejica 2 7 5 6" xfId="3405" xr:uid="{069A3550-7CB8-4330-88E0-B08D0973E56A}"/>
    <cellStyle name="Vejica 2 7 6" xfId="3406" xr:uid="{4C1D4BA4-B691-4CD2-BAB9-31A0F25166BD}"/>
    <cellStyle name="Vejica 2 7 7" xfId="3407" xr:uid="{F9A4D359-9EB4-41AF-8F38-451E29CBFD76}"/>
    <cellStyle name="Vejica 2 7 7 2" xfId="3408" xr:uid="{893C48C7-6E67-494E-B43B-41F18808AA33}"/>
    <cellStyle name="Vejica 2 7 8" xfId="3409" xr:uid="{ED1541ED-EC35-41CE-8463-EEAB7D477EB4}"/>
    <cellStyle name="Vejica 2 7 8 2" xfId="3410" xr:uid="{C2F86BDF-E610-4706-8B99-21FE0BD364F5}"/>
    <cellStyle name="Vejica 2 7 9" xfId="3411" xr:uid="{202B3584-A19F-4297-B0E6-8CCB4DEC7982}"/>
    <cellStyle name="Vejica 2 7 9 2" xfId="3412" xr:uid="{2A0DE3F6-6471-4E35-84D6-396EAA15EC97}"/>
    <cellStyle name="Vejica 2 8" xfId="3413" xr:uid="{66CCEBB3-3955-4073-9A80-427C90BFB4D0}"/>
    <cellStyle name="Vejica 2 8 10" xfId="3414" xr:uid="{BC419A3A-0F22-4760-A4A1-4A6A456F7CAD}"/>
    <cellStyle name="Vejica 2 8 10 2" xfId="3415" xr:uid="{E850EB16-4916-4218-A310-3FDC10272B3F}"/>
    <cellStyle name="Vejica 2 8 11" xfId="3416" xr:uid="{90E42104-C7E1-42C6-9ACD-F85036E81D87}"/>
    <cellStyle name="Vejica 2 8 2" xfId="3417" xr:uid="{E4B21841-23A6-4C87-87BE-E3A1A442995E}"/>
    <cellStyle name="Vejica 2 8 2 2" xfId="3418" xr:uid="{54042409-34B4-49BB-80EB-08E3325B2A5A}"/>
    <cellStyle name="Vejica 2 8 2 2 2" xfId="3419" xr:uid="{FEB6EA9A-A031-4D17-8E70-3112262AB6EB}"/>
    <cellStyle name="Vejica 2 8 2 2 2 2" xfId="3420" xr:uid="{927580B1-6067-424A-8911-C39BDF51341E}"/>
    <cellStyle name="Vejica 2 8 2 2 2 3" xfId="3421" xr:uid="{DE6D8837-F17C-481E-B832-63BC355D9034}"/>
    <cellStyle name="Vejica 2 8 2 2 2 3 2" xfId="3422" xr:uid="{50082F07-59C1-4D33-9D24-714E655F8430}"/>
    <cellStyle name="Vejica 2 8 2 2 2 4" xfId="3423" xr:uid="{A922A122-9202-48FF-BFE4-22CB08EFF91B}"/>
    <cellStyle name="Vejica 2 8 2 2 2 4 2" xfId="3424" xr:uid="{70A5D44E-33FC-4B1C-BF41-7090A841F865}"/>
    <cellStyle name="Vejica 2 8 2 2 2 5" xfId="3425" xr:uid="{260DB595-3AFB-4B7D-896A-C22D7964E86E}"/>
    <cellStyle name="Vejica 2 8 2 2 2 5 2" xfId="3426" xr:uid="{AFE0B8F0-050E-443D-9D23-FF5DBEE21496}"/>
    <cellStyle name="Vejica 2 8 2 2 2 6" xfId="3427" xr:uid="{732B2AFD-6A66-4716-AA19-59344EBE0EA4}"/>
    <cellStyle name="Vejica 2 8 2 2 3" xfId="3428" xr:uid="{E606A367-FA6F-47C6-866A-B52B952D5D44}"/>
    <cellStyle name="Vejica 2 8 2 2 4" xfId="3429" xr:uid="{175ABF0C-28AD-4CA6-AD32-574049D7E94D}"/>
    <cellStyle name="Vejica 2 8 2 2 4 2" xfId="3430" xr:uid="{B1B5F57A-2EBE-4379-81FA-D6E7C1C35F5B}"/>
    <cellStyle name="Vejica 2 8 2 2 5" xfId="3431" xr:uid="{E9AAA6F5-6268-468B-B58D-8B804361776C}"/>
    <cellStyle name="Vejica 2 8 2 2 5 2" xfId="3432" xr:uid="{99B26581-36AC-46B7-A530-0E997FE81BA8}"/>
    <cellStyle name="Vejica 2 8 2 2 6" xfId="3433" xr:uid="{DB021587-EF6D-404D-BBC0-F7EEB18704B6}"/>
    <cellStyle name="Vejica 2 8 2 2 6 2" xfId="3434" xr:uid="{8FC9B03D-42D2-4936-9DB8-1ABAC07E02F1}"/>
    <cellStyle name="Vejica 2 8 2 2 7" xfId="3435" xr:uid="{4195F0DB-6705-4D2C-8138-7E6B682E5AE7}"/>
    <cellStyle name="Vejica 2 8 2 3" xfId="3436" xr:uid="{94B6C48B-4F23-43B3-94F2-101ADA5E75D3}"/>
    <cellStyle name="Vejica 2 8 2 3 2" xfId="3437" xr:uid="{D674FE5C-FE03-433C-8AB3-6E28B22A7577}"/>
    <cellStyle name="Vejica 2 8 2 3 3" xfId="3438" xr:uid="{4EE53760-26B4-4C21-8F43-65E09CE9C100}"/>
    <cellStyle name="Vejica 2 8 2 3 3 2" xfId="3439" xr:uid="{B2CEA424-E3DA-4229-814C-5E0E3B901518}"/>
    <cellStyle name="Vejica 2 8 2 3 4" xfId="3440" xr:uid="{10B2A382-2EB9-4A43-A1AC-69BE55B7860D}"/>
    <cellStyle name="Vejica 2 8 2 3 4 2" xfId="3441" xr:uid="{761212C7-161D-449B-A3D0-8B90F781066D}"/>
    <cellStyle name="Vejica 2 8 2 3 5" xfId="3442" xr:uid="{8AFD5EC2-FA44-4F3E-BA1F-C0A8B592CD2C}"/>
    <cellStyle name="Vejica 2 8 2 3 5 2" xfId="3443" xr:uid="{C3931A0A-509E-49BE-88BC-02549387A9CC}"/>
    <cellStyle name="Vejica 2 8 2 3 6" xfId="3444" xr:uid="{0DC811A1-8CC0-4389-8FAF-5D355913562F}"/>
    <cellStyle name="Vejica 2 8 2 4" xfId="3445" xr:uid="{0AFE835E-3244-40D8-8C6A-83BE5189F87B}"/>
    <cellStyle name="Vejica 2 8 2 5" xfId="3446" xr:uid="{7DE3AEF2-4633-4B90-B225-A8193FC00A3A}"/>
    <cellStyle name="Vejica 2 8 2 5 2" xfId="3447" xr:uid="{EC4948C1-19B4-43A8-86BE-6BCE751DFF2D}"/>
    <cellStyle name="Vejica 2 8 2 6" xfId="3448" xr:uid="{A09919ED-F0A6-4954-8DED-0AC9E0F9CBFE}"/>
    <cellStyle name="Vejica 2 8 2 6 2" xfId="3449" xr:uid="{79BA3B9F-ABB7-4F29-9DE9-427BF2411D4E}"/>
    <cellStyle name="Vejica 2 8 2 7" xfId="3450" xr:uid="{DB1F0218-AE19-4022-9A73-2FBC5CF571FB}"/>
    <cellStyle name="Vejica 2 8 2 7 2" xfId="3451" xr:uid="{9FD034FD-2CA6-4CC2-B2C7-91ED6956319A}"/>
    <cellStyle name="Vejica 2 8 2 8" xfId="3452" xr:uid="{770DC01D-0CE4-4CB2-82D9-423D9AF93303}"/>
    <cellStyle name="Vejica 2 8 3" xfId="3453" xr:uid="{1A3E661F-485F-43B9-AFFD-A069F7420B71}"/>
    <cellStyle name="Vejica 2 8 3 2" xfId="3454" xr:uid="{0A6AD105-4F01-4AFC-8965-D303A4E1EDBB}"/>
    <cellStyle name="Vejica 2 8 3 2 2" xfId="3455" xr:uid="{B4AFDAEE-9D5F-4C69-9DA1-07C486840977}"/>
    <cellStyle name="Vejica 2 8 3 2 2 2" xfId="3456" xr:uid="{B1093A73-3C7A-4BBC-A51A-6EA2930FAAB9}"/>
    <cellStyle name="Vejica 2 8 3 2 2 3" xfId="3457" xr:uid="{1D8331F9-A68A-45BC-89D4-A9E61EB9F6E0}"/>
    <cellStyle name="Vejica 2 8 3 2 2 3 2" xfId="3458" xr:uid="{EB3825AD-6BC5-48AF-8412-02E1FAF3B88E}"/>
    <cellStyle name="Vejica 2 8 3 2 2 4" xfId="3459" xr:uid="{DB2F4971-2437-49FF-B1FE-32376B6428AF}"/>
    <cellStyle name="Vejica 2 8 3 2 2 4 2" xfId="3460" xr:uid="{72F543FC-39CE-4E3A-BBF4-4BFA7B4BF29E}"/>
    <cellStyle name="Vejica 2 8 3 2 2 5" xfId="3461" xr:uid="{4B61B009-0F97-4CAA-B45F-608D86EDA277}"/>
    <cellStyle name="Vejica 2 8 3 2 2 5 2" xfId="3462" xr:uid="{86EE630C-2429-4886-A116-444ABFB5A178}"/>
    <cellStyle name="Vejica 2 8 3 2 2 6" xfId="3463" xr:uid="{46073B64-9466-4D18-B812-52BC195AE475}"/>
    <cellStyle name="Vejica 2 8 3 2 3" xfId="3464" xr:uid="{7FABE0D7-B6BE-4755-BF58-580CE4ACC880}"/>
    <cellStyle name="Vejica 2 8 3 2 4" xfId="3465" xr:uid="{5A332296-EF85-4CD0-9931-923001DDF87A}"/>
    <cellStyle name="Vejica 2 8 3 2 4 2" xfId="3466" xr:uid="{E45516DF-07F0-4259-9FB9-1E51146A2F07}"/>
    <cellStyle name="Vejica 2 8 3 2 5" xfId="3467" xr:uid="{51F332CE-E6D2-4538-9C8C-C0A5B2DD7ED6}"/>
    <cellStyle name="Vejica 2 8 3 2 5 2" xfId="3468" xr:uid="{4BF087C3-FCE9-405C-BB89-40D746ACC093}"/>
    <cellStyle name="Vejica 2 8 3 2 6" xfId="3469" xr:uid="{EB5BD908-E54D-49F2-8943-CA0661FB38ED}"/>
    <cellStyle name="Vejica 2 8 3 2 6 2" xfId="3470" xr:uid="{9DD7B098-5A42-4ACC-8C74-2CA27F068E5A}"/>
    <cellStyle name="Vejica 2 8 3 2 7" xfId="3471" xr:uid="{D8C11019-4EB0-457C-AE00-83C7A783B31B}"/>
    <cellStyle name="Vejica 2 8 3 3" xfId="3472" xr:uid="{F6C84323-E61E-40E7-A07E-48208BD9E2A6}"/>
    <cellStyle name="Vejica 2 8 3 3 2" xfId="3473" xr:uid="{69346DD4-0DE6-45CE-9350-1A6CDBEEAA4A}"/>
    <cellStyle name="Vejica 2 8 3 3 3" xfId="3474" xr:uid="{0A7A2020-9365-453D-ACC7-EE3F9311E631}"/>
    <cellStyle name="Vejica 2 8 3 3 3 2" xfId="3475" xr:uid="{02617B2A-BDE1-4D54-87D2-8990F1A8B9D0}"/>
    <cellStyle name="Vejica 2 8 3 3 4" xfId="3476" xr:uid="{FB5B0110-A2B7-4470-BE15-D6F2E06B5528}"/>
    <cellStyle name="Vejica 2 8 3 3 4 2" xfId="3477" xr:uid="{DA39E950-D1D6-469E-9919-0356BC494D20}"/>
    <cellStyle name="Vejica 2 8 3 3 5" xfId="3478" xr:uid="{0B244040-B270-4508-85EB-C38D265893AF}"/>
    <cellStyle name="Vejica 2 8 3 3 5 2" xfId="3479" xr:uid="{5FDD7340-B935-4872-A151-72B1D1129224}"/>
    <cellStyle name="Vejica 2 8 3 3 6" xfId="3480" xr:uid="{CE006A8D-FDD3-4F13-B34D-7C299177325A}"/>
    <cellStyle name="Vejica 2 8 3 4" xfId="3481" xr:uid="{074AC3E4-38B7-4140-894C-63A15DD865D6}"/>
    <cellStyle name="Vejica 2 8 3 5" xfId="3482" xr:uid="{E12ED574-A3EF-4BC3-B3A6-621BD14473BD}"/>
    <cellStyle name="Vejica 2 8 3 5 2" xfId="3483" xr:uid="{D17A7F7C-8167-415B-8426-8B2E43E24BAD}"/>
    <cellStyle name="Vejica 2 8 3 6" xfId="3484" xr:uid="{BB6CBC64-66E0-47EA-965B-CA323D648684}"/>
    <cellStyle name="Vejica 2 8 3 6 2" xfId="3485" xr:uid="{D4E93889-CFB7-4574-96FD-16CFC045DA67}"/>
    <cellStyle name="Vejica 2 8 3 7" xfId="3486" xr:uid="{9CF3F375-8AAB-4114-932D-A1EA2711D41A}"/>
    <cellStyle name="Vejica 2 8 3 7 2" xfId="3487" xr:uid="{B32DD19B-147C-4014-9A09-72EADD24D1E5}"/>
    <cellStyle name="Vejica 2 8 3 8" xfId="3488" xr:uid="{09B67821-DBFC-4D7A-BEC3-67A84983171C}"/>
    <cellStyle name="Vejica 2 8 4" xfId="3489" xr:uid="{0721A4A2-9A78-4CDE-992F-970339AE099C}"/>
    <cellStyle name="Vejica 2 8 4 2" xfId="3490" xr:uid="{9114CF74-89C1-4F70-B761-7A67935D57EB}"/>
    <cellStyle name="Vejica 2 8 4 2 2" xfId="3491" xr:uid="{F8CD2F83-E610-4556-8157-6FDC37EE585E}"/>
    <cellStyle name="Vejica 2 8 4 2 3" xfId="3492" xr:uid="{F537578E-DF19-4997-A053-F624E1841C9B}"/>
    <cellStyle name="Vejica 2 8 4 2 3 2" xfId="3493" xr:uid="{5E71F123-DF0B-4906-B03F-E13ED4EABFB9}"/>
    <cellStyle name="Vejica 2 8 4 2 4" xfId="3494" xr:uid="{13FE582E-BA56-4582-894E-E8EDDCB04472}"/>
    <cellStyle name="Vejica 2 8 4 2 4 2" xfId="3495" xr:uid="{04603F27-76DF-4139-8563-E3FC7230B705}"/>
    <cellStyle name="Vejica 2 8 4 2 5" xfId="3496" xr:uid="{2962E796-F829-4CB5-9DA8-FF5D215521F3}"/>
    <cellStyle name="Vejica 2 8 4 2 5 2" xfId="3497" xr:uid="{385AD334-534B-4FFA-BF15-F11283977B25}"/>
    <cellStyle name="Vejica 2 8 4 2 6" xfId="3498" xr:uid="{570F2A4B-07D7-4389-BEB4-9F5DAAACB94F}"/>
    <cellStyle name="Vejica 2 8 4 3" xfId="3499" xr:uid="{ED72CCCD-4467-4949-BC28-0ABF3AF51401}"/>
    <cellStyle name="Vejica 2 8 4 4" xfId="3500" xr:uid="{3553A279-A564-4463-A59C-9403DECA24B6}"/>
    <cellStyle name="Vejica 2 8 4 4 2" xfId="3501" xr:uid="{475C300C-417E-4EB1-BB42-F1C6A3FFB3E1}"/>
    <cellStyle name="Vejica 2 8 4 5" xfId="3502" xr:uid="{66F2CC10-7CAD-4846-8E13-7357732F45B8}"/>
    <cellStyle name="Vejica 2 8 4 5 2" xfId="3503" xr:uid="{F139E34D-B5AE-47CC-9F61-438D04FC0138}"/>
    <cellStyle name="Vejica 2 8 4 6" xfId="3504" xr:uid="{06BB4EA7-9C34-4E93-BDA8-6B39949F26C9}"/>
    <cellStyle name="Vejica 2 8 4 6 2" xfId="3505" xr:uid="{C26AA834-19D3-473E-AB1B-C67A6852EC5B}"/>
    <cellStyle name="Vejica 2 8 4 7" xfId="3506" xr:uid="{B7AA1184-0131-4C2D-9612-D7E7AFDCA318}"/>
    <cellStyle name="Vejica 2 8 5" xfId="3507" xr:uid="{54273A98-2A0C-483F-90AA-03DBAFBA07AC}"/>
    <cellStyle name="Vejica 2 8 5 2" xfId="3508" xr:uid="{655EAA41-F99E-4921-86D3-97ED980E463E}"/>
    <cellStyle name="Vejica 2 8 5 2 2" xfId="3509" xr:uid="{D57E2607-72AE-41A4-AA3A-707980D2BA1E}"/>
    <cellStyle name="Vejica 2 8 5 2 3" xfId="3510" xr:uid="{B85060B7-0CB4-4672-9BA0-2C1B2AD36840}"/>
    <cellStyle name="Vejica 2 8 5 2 3 2" xfId="3511" xr:uid="{5C74447F-CC3D-4C97-B047-560BED868389}"/>
    <cellStyle name="Vejica 2 8 5 2 4" xfId="3512" xr:uid="{59B09E3A-8D28-4DE1-8396-005EBA39EC7E}"/>
    <cellStyle name="Vejica 2 8 5 2 4 2" xfId="3513" xr:uid="{4D378C40-DA3C-4FFF-83FA-15742C14B1D2}"/>
    <cellStyle name="Vejica 2 8 5 2 5" xfId="3514" xr:uid="{0EB1EA38-6E60-4F56-9365-2DB729747A32}"/>
    <cellStyle name="Vejica 2 8 5 2 5 2" xfId="3515" xr:uid="{F2A1CDAA-1615-4DCF-8444-15C2C9EC7267}"/>
    <cellStyle name="Vejica 2 8 5 2 6" xfId="3516" xr:uid="{B4BDB9ED-355F-4B7F-93A7-275AAEE9BC6D}"/>
    <cellStyle name="Vejica 2 8 5 3" xfId="3517" xr:uid="{8A46AF09-A9AC-427D-BD27-9DDCEFED6A9B}"/>
    <cellStyle name="Vejica 2 8 5 4" xfId="3518" xr:uid="{A58AF898-81E0-4256-B719-002E56027F91}"/>
    <cellStyle name="Vejica 2 8 5 4 2" xfId="3519" xr:uid="{5A5D8710-9D5B-4087-9E22-261EC63410A1}"/>
    <cellStyle name="Vejica 2 8 5 5" xfId="3520" xr:uid="{3AF3CE95-8632-418B-8A96-3E061A64807C}"/>
    <cellStyle name="Vejica 2 8 5 5 2" xfId="3521" xr:uid="{1EAD6B40-572B-4C7E-99E1-DABDE00C2F3B}"/>
    <cellStyle name="Vejica 2 8 5 6" xfId="3522" xr:uid="{AEACB73B-E6B2-44E6-9647-51C478070E33}"/>
    <cellStyle name="Vejica 2 8 5 6 2" xfId="3523" xr:uid="{7C1CB802-5569-4853-A8F2-3AE8D390B3CF}"/>
    <cellStyle name="Vejica 2 8 5 7" xfId="3524" xr:uid="{BCA5E2D2-3280-4672-A6D6-AD06498061E9}"/>
    <cellStyle name="Vejica 2 8 6" xfId="3525" xr:uid="{13285027-9A6E-4B33-A944-EEC900780D0B}"/>
    <cellStyle name="Vejica 2 8 6 2" xfId="3526" xr:uid="{12FC6FDB-B5CC-417B-80D4-51F426255223}"/>
    <cellStyle name="Vejica 2 8 6 3" xfId="3527" xr:uid="{0DDE8209-67B0-4880-97B3-174440F7E184}"/>
    <cellStyle name="Vejica 2 8 6 3 2" xfId="3528" xr:uid="{CEBC4061-2711-4C55-B1DC-6D0E50C6401D}"/>
    <cellStyle name="Vejica 2 8 6 4" xfId="3529" xr:uid="{03298A38-28C5-4359-BAA7-86769608A3ED}"/>
    <cellStyle name="Vejica 2 8 6 4 2" xfId="3530" xr:uid="{B513BB8A-7371-48A6-B13A-3C648A6C4C00}"/>
    <cellStyle name="Vejica 2 8 6 5" xfId="3531" xr:uid="{3E5E631D-98DB-4223-8D4D-3EDB26575191}"/>
    <cellStyle name="Vejica 2 8 6 5 2" xfId="3532" xr:uid="{40A989E8-C1A9-4BC8-B114-DF190E1A6768}"/>
    <cellStyle name="Vejica 2 8 6 6" xfId="3533" xr:uid="{B9066A22-C91B-4088-BBBB-044E90A768A9}"/>
    <cellStyle name="Vejica 2 8 7" xfId="3534" xr:uid="{AAAE362C-8F35-4900-85CD-CF62E0081AE6}"/>
    <cellStyle name="Vejica 2 8 8" xfId="3535" xr:uid="{42642D54-0898-4054-90B0-0ECB09278235}"/>
    <cellStyle name="Vejica 2 8 8 2" xfId="3536" xr:uid="{8DEA98D8-78B7-40C0-B1F2-5742F1FABBE7}"/>
    <cellStyle name="Vejica 2 8 9" xfId="3537" xr:uid="{2C922F23-222D-459B-A7ED-C03EF7637C3F}"/>
    <cellStyle name="Vejica 2 8 9 2" xfId="3538" xr:uid="{EFAF860B-F7F0-459B-BEB8-5D404AB33D07}"/>
    <cellStyle name="Vejica 2 9" xfId="3539" xr:uid="{DD64967B-29AD-45BE-A165-EB48BCDCC2B1}"/>
    <cellStyle name="Vejica 2 9 10" xfId="3540" xr:uid="{9AD63A21-310E-4C4F-B0D1-37CAC4C6EAEA}"/>
    <cellStyle name="Vejica 2 9 2" xfId="3541" xr:uid="{90FA6C4F-E81D-48AB-B930-29D10F186591}"/>
    <cellStyle name="Vejica 2 9 2 2" xfId="3542" xr:uid="{BDBAB91F-3B6D-4D96-8BBE-4D43DEC835F3}"/>
    <cellStyle name="Vejica 2 9 2 2 2" xfId="3543" xr:uid="{6D1D6E03-97E8-4C5C-BA3C-F0508B51590C}"/>
    <cellStyle name="Vejica 2 9 2 2 3" xfId="3544" xr:uid="{D37834FB-8077-4C97-980A-CEA4DB21E7AA}"/>
    <cellStyle name="Vejica 2 9 2 2 3 2" xfId="3545" xr:uid="{4C34C8E8-F7FC-4AAD-891F-0687DD8487BD}"/>
    <cellStyle name="Vejica 2 9 2 2 4" xfId="3546" xr:uid="{728562C4-6A57-4A27-AAEE-303DE9F0CF49}"/>
    <cellStyle name="Vejica 2 9 2 2 4 2" xfId="3547" xr:uid="{8F300742-6B86-456A-891E-83B2F823DBB7}"/>
    <cellStyle name="Vejica 2 9 2 2 5" xfId="3548" xr:uid="{2987CAA2-8D63-4691-BDC7-FDB18660D174}"/>
    <cellStyle name="Vejica 2 9 2 2 5 2" xfId="3549" xr:uid="{6B629D9E-A8E2-47E5-9DFE-13EC3B76BD5C}"/>
    <cellStyle name="Vejica 2 9 2 2 6" xfId="3550" xr:uid="{F03950E6-CF9D-4F75-A4FB-C168241946CA}"/>
    <cellStyle name="Vejica 2 9 2 3" xfId="3551" xr:uid="{9F7A45BD-20EA-431B-9042-371D4E513BD6}"/>
    <cellStyle name="Vejica 2 9 2 4" xfId="3552" xr:uid="{9E5CBD83-219A-410C-873A-E502641CE87E}"/>
    <cellStyle name="Vejica 2 9 2 4 2" xfId="3553" xr:uid="{C8491480-4196-4E09-8B84-8F782AC2175C}"/>
    <cellStyle name="Vejica 2 9 2 5" xfId="3554" xr:uid="{3731A70F-5A3D-4991-8DD3-5924C8DE228C}"/>
    <cellStyle name="Vejica 2 9 2 5 2" xfId="3555" xr:uid="{05009899-5DE3-4A88-9240-05FA7B1A46DF}"/>
    <cellStyle name="Vejica 2 9 2 6" xfId="3556" xr:uid="{533A0689-E0E0-47B8-A3D8-EF68880D59E3}"/>
    <cellStyle name="Vejica 2 9 2 6 2" xfId="3557" xr:uid="{341D9395-F028-4854-95E4-465C5C7CCDD6}"/>
    <cellStyle name="Vejica 2 9 2 7" xfId="3558" xr:uid="{6F57B12B-46F1-47BA-9FD8-960BF62FF34C}"/>
    <cellStyle name="Vejica 2 9 3" xfId="3559" xr:uid="{ECAC0C3A-BA43-49D0-B69E-35AF730E0630}"/>
    <cellStyle name="Vejica 2 9 3 2" xfId="3560" xr:uid="{22F66875-3415-414C-9334-DD1573CE45D1}"/>
    <cellStyle name="Vejica 2 9 3 2 2" xfId="3561" xr:uid="{2F26B908-5855-4D4C-A40E-5802D44C32D9}"/>
    <cellStyle name="Vejica 2 9 3 2 3" xfId="3562" xr:uid="{0B8B50A8-36ED-4C28-B873-0A2BD0506951}"/>
    <cellStyle name="Vejica 2 9 3 2 3 2" xfId="3563" xr:uid="{47FB7245-6B39-4FB0-8307-C1C31C3FC37C}"/>
    <cellStyle name="Vejica 2 9 3 2 4" xfId="3564" xr:uid="{9688574E-D211-48CF-8688-93E14A85F837}"/>
    <cellStyle name="Vejica 2 9 3 2 4 2" xfId="3565" xr:uid="{85E1AE51-DE52-40F1-BA6F-02461C01E32C}"/>
    <cellStyle name="Vejica 2 9 3 2 5" xfId="3566" xr:uid="{250E933E-F1A0-41A5-ACB5-C599A1BD970B}"/>
    <cellStyle name="Vejica 2 9 3 2 5 2" xfId="3567" xr:uid="{2187D096-62A6-4672-ACDA-D2334EA23809}"/>
    <cellStyle name="Vejica 2 9 3 2 6" xfId="3568" xr:uid="{47A4A32B-BD74-402B-BC4E-E44C68743108}"/>
    <cellStyle name="Vejica 2 9 3 3" xfId="3569" xr:uid="{DF0EAB8D-CFFA-40F3-9053-61CBE792F4FB}"/>
    <cellStyle name="Vejica 2 9 3 4" xfId="3570" xr:uid="{B925ACD8-D55C-49A7-A43B-E28EF56663CD}"/>
    <cellStyle name="Vejica 2 9 3 4 2" xfId="3571" xr:uid="{3516777A-E24B-45CF-B5DE-2A0D9A5C88F0}"/>
    <cellStyle name="Vejica 2 9 3 5" xfId="3572" xr:uid="{9A394448-E801-41CA-AA91-1C4B06B1F1AA}"/>
    <cellStyle name="Vejica 2 9 3 5 2" xfId="3573" xr:uid="{1538AE3D-4B71-46F2-A77D-615E91202F8D}"/>
    <cellStyle name="Vejica 2 9 3 6" xfId="3574" xr:uid="{C6F64ADB-5883-4E1C-BC90-6A6FEDAB3CE7}"/>
    <cellStyle name="Vejica 2 9 3 6 2" xfId="3575" xr:uid="{921B266A-23DB-4D54-BC4B-413A1E328102}"/>
    <cellStyle name="Vejica 2 9 3 7" xfId="3576" xr:uid="{8E95246E-8FB8-48CD-94B2-86CF9A2014C4}"/>
    <cellStyle name="Vejica 2 9 4" xfId="3577" xr:uid="{9CD63CB8-735C-4321-AE3C-6AD1FD59AEFD}"/>
    <cellStyle name="Vejica 2 9 4 2" xfId="3578" xr:uid="{F6CD0D88-2E3A-47C3-BACE-B117D15C13D9}"/>
    <cellStyle name="Vejica 2 9 4 2 2" xfId="3579" xr:uid="{1BFDD8C8-E903-451C-B3BA-8276155893C3}"/>
    <cellStyle name="Vejica 2 9 4 2 3" xfId="3580" xr:uid="{57AA0F06-2340-48BC-9C03-0DD19F533B48}"/>
    <cellStyle name="Vejica 2 9 4 2 3 2" xfId="3581" xr:uid="{E69776AB-37F2-4C42-98CA-3517B389C707}"/>
    <cellStyle name="Vejica 2 9 4 2 4" xfId="3582" xr:uid="{F9FA2838-D823-4594-8A21-3091769D5FFE}"/>
    <cellStyle name="Vejica 2 9 4 2 4 2" xfId="3583" xr:uid="{E8BE5237-3686-4ED0-9BBC-73091034CAFB}"/>
    <cellStyle name="Vejica 2 9 4 2 5" xfId="3584" xr:uid="{BA7EDDA4-7B91-4C1D-BAF6-66AFCCF9FFEE}"/>
    <cellStyle name="Vejica 2 9 4 2 5 2" xfId="3585" xr:uid="{31E02FBB-7B9F-4070-A1F8-593E3CEAAE6B}"/>
    <cellStyle name="Vejica 2 9 4 2 6" xfId="3586" xr:uid="{426C0BC0-CE46-498C-9858-88AF6E1B0A76}"/>
    <cellStyle name="Vejica 2 9 4 3" xfId="3587" xr:uid="{9586465B-E972-40CC-B44D-C67CE40F29D9}"/>
    <cellStyle name="Vejica 2 9 4 4" xfId="3588" xr:uid="{A5339D5B-99F3-4E1E-815F-0FCE93872A40}"/>
    <cellStyle name="Vejica 2 9 4 4 2" xfId="3589" xr:uid="{5B90A56F-8817-4B51-A2AC-8C3A2D88A299}"/>
    <cellStyle name="Vejica 2 9 4 5" xfId="3590" xr:uid="{FF449370-6447-4D30-8206-E8AFA903C593}"/>
    <cellStyle name="Vejica 2 9 4 5 2" xfId="3591" xr:uid="{75980ACA-2F75-41BB-B416-1D56725BA37C}"/>
    <cellStyle name="Vejica 2 9 4 6" xfId="3592" xr:uid="{292E3533-FCAC-468E-B56B-9EABCDE8AD81}"/>
    <cellStyle name="Vejica 2 9 4 6 2" xfId="3593" xr:uid="{ABC3AFDF-72AD-4E12-A8A2-2653EAAFC760}"/>
    <cellStyle name="Vejica 2 9 4 7" xfId="3594" xr:uid="{C7293B46-1D43-4E68-87AD-63ACA8DDF7ED}"/>
    <cellStyle name="Vejica 2 9 5" xfId="3595" xr:uid="{E3F05A1F-2679-4E98-891F-215D374EC228}"/>
    <cellStyle name="Vejica 2 9 5 2" xfId="3596" xr:uid="{777933B8-1FC5-4CAE-8DBA-4D03FB330C30}"/>
    <cellStyle name="Vejica 2 9 5 3" xfId="3597" xr:uid="{72A27A82-9AF3-4B7B-94C8-1A2E7A73A4B7}"/>
    <cellStyle name="Vejica 2 9 5 3 2" xfId="3598" xr:uid="{F73BA1A1-1130-485B-8091-5822B28344AC}"/>
    <cellStyle name="Vejica 2 9 5 4" xfId="3599" xr:uid="{EF9206A4-073A-48ED-AF57-69532210CAA8}"/>
    <cellStyle name="Vejica 2 9 5 4 2" xfId="3600" xr:uid="{45012C3E-8DC0-4E50-9A39-343CD31DDB61}"/>
    <cellStyle name="Vejica 2 9 5 5" xfId="3601" xr:uid="{28417434-9460-4B8C-8E25-E9B6779A649C}"/>
    <cellStyle name="Vejica 2 9 5 5 2" xfId="3602" xr:uid="{0E3D00B6-07ED-4871-9FC4-B439019A129E}"/>
    <cellStyle name="Vejica 2 9 5 6" xfId="3603" xr:uid="{C5E66A33-E413-40D2-AD94-55C5D8F4BCE0}"/>
    <cellStyle name="Vejica 2 9 6" xfId="3604" xr:uid="{8E3790DC-4331-4314-BC61-69DEFFFF9711}"/>
    <cellStyle name="Vejica 2 9 7" xfId="3605" xr:uid="{14AFAE01-5D4D-4633-824C-311545A8187C}"/>
    <cellStyle name="Vejica 2 9 7 2" xfId="3606" xr:uid="{68EFA197-2850-4F06-88C8-0F01455EFE05}"/>
    <cellStyle name="Vejica 2 9 8" xfId="3607" xr:uid="{ACEC5D28-2672-41FA-8410-1DDA5C8BF42E}"/>
    <cellStyle name="Vejica 2 9 8 2" xfId="3608" xr:uid="{350A71A6-0DAB-4038-A427-64E8D19F6E34}"/>
    <cellStyle name="Vejica 2 9 9" xfId="3609" xr:uid="{8E7F2E4E-1276-4C6E-91D0-2B086992E0F7}"/>
    <cellStyle name="Vejica 2 9 9 2" xfId="3610" xr:uid="{CB39A067-B9A6-44D2-98EE-7949CFEFF194}"/>
    <cellStyle name="Vejica 20" xfId="3611" xr:uid="{C2EDC97E-DC7E-4F7C-A59A-A6DD8E799F0A}"/>
    <cellStyle name="Vejica 20 10" xfId="3612" xr:uid="{93E33C2C-FD53-43D3-A5BC-08665F4C48DA}"/>
    <cellStyle name="Vejica 20 10 2" xfId="3613" xr:uid="{3F6F8E65-38D1-4C20-9534-C938FD85DA48}"/>
    <cellStyle name="Vejica 20 11" xfId="3614" xr:uid="{863F46F3-96C5-4334-911F-65E4C83187E4}"/>
    <cellStyle name="Vejica 20 11 2" xfId="3615" xr:uid="{ABFA66D5-95E1-41A1-900B-74DB090E9CAD}"/>
    <cellStyle name="Vejica 20 12" xfId="3616" xr:uid="{89E0203E-30BB-44BA-8693-4017E0A96A58}"/>
    <cellStyle name="Vejica 20 12 2" xfId="3617" xr:uid="{1F4D007C-B7D5-4D1D-A2DA-5406C1DF2938}"/>
    <cellStyle name="Vejica 20 13" xfId="3618" xr:uid="{95028280-B62F-4BE9-843E-B3AE34364D44}"/>
    <cellStyle name="Vejica 20 2" xfId="3619" xr:uid="{750DE165-5D9A-4C67-929A-811202651AC5}"/>
    <cellStyle name="Vejica 20 2 2" xfId="3620" xr:uid="{22F39658-BFB4-49F3-B7E8-AF8611598E69}"/>
    <cellStyle name="Vejica 20 2 2 2" xfId="3621" xr:uid="{EBB94B8C-BBA2-4E75-B704-99FDCABDF218}"/>
    <cellStyle name="Vejica 20 2 2 3" xfId="3622" xr:uid="{8D60273F-CB1A-4CD6-A1F3-CBAA92E66C82}"/>
    <cellStyle name="Vejica 20 2 2 3 2" xfId="3623" xr:uid="{498BAABB-1E8C-433C-99AB-EA91A9B83F45}"/>
    <cellStyle name="Vejica 20 2 2 4" xfId="3624" xr:uid="{E6F420BB-DC5A-4CD8-A19C-BC65005AB91E}"/>
    <cellStyle name="Vejica 20 2 2 4 2" xfId="3625" xr:uid="{206CC472-A062-436A-BC02-B5355DC0F04B}"/>
    <cellStyle name="Vejica 20 2 2 5" xfId="3626" xr:uid="{77321CEA-DF18-49B1-A3DA-B675CA80461F}"/>
    <cellStyle name="Vejica 20 2 2 5 2" xfId="3627" xr:uid="{BC99BAFD-7485-45E9-A87F-94E7FC56EA45}"/>
    <cellStyle name="Vejica 20 2 2 6" xfId="3628" xr:uid="{2C3C81AD-6CCE-4445-87FB-96536B3BB007}"/>
    <cellStyle name="Vejica 20 2 3" xfId="3629" xr:uid="{AD44315A-45DB-47F3-869C-793217E4FFA4}"/>
    <cellStyle name="Vejica 20 2 4" xfId="3630" xr:uid="{2970C2E6-F880-4F60-B721-A7588BCC0A34}"/>
    <cellStyle name="Vejica 20 2 4 2" xfId="3631" xr:uid="{1FA6F274-F17E-4CB4-820A-B9FB79F895C3}"/>
    <cellStyle name="Vejica 20 2 5" xfId="3632" xr:uid="{4F59E5E1-C70B-4C65-BF4F-46EEF6C84E46}"/>
    <cellStyle name="Vejica 20 2 5 2" xfId="3633" xr:uid="{0680439A-17D4-4E7F-889C-FE7D2F0F2E55}"/>
    <cellStyle name="Vejica 20 2 6" xfId="3634" xr:uid="{A70F1A5F-3921-4B98-99CB-DD1D671DBF19}"/>
    <cellStyle name="Vejica 20 2 6 2" xfId="3635" xr:uid="{3F6053DC-7F68-4F74-A963-62F6F5664A9A}"/>
    <cellStyle name="Vejica 20 2 7" xfId="3636" xr:uid="{00EE1F55-3B65-4A82-A347-556DC9122F3F}"/>
    <cellStyle name="Vejica 20 2 8" xfId="3637" xr:uid="{FC0F938E-E911-4ADE-A84B-7C8D8D3C5469}"/>
    <cellStyle name="Vejica 20 3" xfId="3638" xr:uid="{0E40B27A-AD6B-4258-AE2B-F0831D26C1EF}"/>
    <cellStyle name="Vejica 20 3 2" xfId="3639" xr:uid="{B234CF50-8307-4B2C-B1F4-BCD407C786EE}"/>
    <cellStyle name="Vejica 20 3 3" xfId="3640" xr:uid="{CA906451-73FA-4FDF-B8B0-796FA340EEF7}"/>
    <cellStyle name="Vejica 20 3 4" xfId="3641" xr:uid="{62052AD0-8FFC-4102-BB18-C33A55B96322}"/>
    <cellStyle name="Vejica 20 4" xfId="3642" xr:uid="{125B2547-2926-4479-A62E-CE3514C4EA39}"/>
    <cellStyle name="Vejica 20 5" xfId="3643" xr:uid="{FAFEAF85-0F35-42CE-AAC9-284A98D84E18}"/>
    <cellStyle name="Vejica 20 5 2" xfId="3644" xr:uid="{BB6E5A26-285D-4B42-AF37-9146069D55C2}"/>
    <cellStyle name="Vejica 20 6" xfId="3645" xr:uid="{037FE1D1-7AA1-4625-B6A0-04BAEF2695CA}"/>
    <cellStyle name="Vejica 20 6 2" xfId="3646" xr:uid="{3FEF3B71-9D0D-4C24-9ABC-BEDF34FFF87F}"/>
    <cellStyle name="Vejica 20 6 2 2" xfId="3647" xr:uid="{B10FACAA-E03E-4036-B7F9-177F6C4FBEE6}"/>
    <cellStyle name="Vejica 20 6 3" xfId="3648" xr:uid="{FE593ED0-AB6B-4DAF-91DC-CA9CA3FC9970}"/>
    <cellStyle name="Vejica 20 6 3 2" xfId="3649" xr:uid="{5DEEE7AB-E8B9-4377-94EE-CB1CAA4B949E}"/>
    <cellStyle name="Vejica 20 6 3 2 2" xfId="3650" xr:uid="{C563D4A5-E78E-45AA-89D3-31029D3E8595}"/>
    <cellStyle name="Vejica 20 6 3 3" xfId="3651" xr:uid="{1585C106-EAA8-4B46-83BC-4E0DEC42DA7C}"/>
    <cellStyle name="Vejica 20 6 3 3 2" xfId="3652" xr:uid="{0368AAC1-A395-4804-ABE2-4F3B11131092}"/>
    <cellStyle name="Vejica 20 6 3 4" xfId="3653" xr:uid="{38CC99EE-0D36-43B7-97B4-B8740DCB7697}"/>
    <cellStyle name="Vejica 20 6 4" xfId="3654" xr:uid="{67D3FAA7-F7D7-4A1B-A22A-B672F95985D2}"/>
    <cellStyle name="Vejica 20 7" xfId="3655" xr:uid="{DD8BEF78-9AB8-4027-B583-45446E02A6AE}"/>
    <cellStyle name="Vejica 20 7 2" xfId="3656" xr:uid="{090259EE-5F15-4D6B-9B2F-2679386BA36B}"/>
    <cellStyle name="Vejica 20 8" xfId="3657" xr:uid="{067875AC-72E8-4577-9C56-1FF18BA209F3}"/>
    <cellStyle name="Vejica 20 8 2" xfId="3658" xr:uid="{BC21E771-4A5D-4F3B-B6A5-B2F2661AEBA7}"/>
    <cellStyle name="Vejica 20 9" xfId="3659" xr:uid="{86F3FEF0-F702-4660-AAEF-89F6398B618E}"/>
    <cellStyle name="Vejica 21" xfId="3660" xr:uid="{9F638B5C-85B5-4508-BBC2-839D97DA312C}"/>
    <cellStyle name="Vejica 21 10" xfId="3661" xr:uid="{A51EDD89-4336-4BC0-9766-C395E2E204AB}"/>
    <cellStyle name="Vejica 21 10 2" xfId="3662" xr:uid="{6DB7C1AB-DE10-438B-8968-FD3803DC09F1}"/>
    <cellStyle name="Vejica 21 11" xfId="3663" xr:uid="{4AFAE03D-CD6D-4BFC-9193-CDB525199058}"/>
    <cellStyle name="Vejica 21 11 2" xfId="3664" xr:uid="{33BA200E-A795-45A1-A83F-68E13F70AF96}"/>
    <cellStyle name="Vejica 21 12" xfId="3665" xr:uid="{CFCBDF48-7F4F-4C34-9BDB-27687A13D7F1}"/>
    <cellStyle name="Vejica 21 12 2" xfId="3666" xr:uid="{E716CEDF-B10A-4BCB-83F3-A61F1564A54D}"/>
    <cellStyle name="Vejica 21 13" xfId="3667" xr:uid="{23C67703-9222-4DAB-910C-1F47352E688B}"/>
    <cellStyle name="Vejica 21 2" xfId="3668" xr:uid="{33098848-69E0-475A-AC11-8DA41AEE5EDC}"/>
    <cellStyle name="Vejica 21 2 2" xfId="3669" xr:uid="{A69B197E-99A7-4C4C-9108-2CFBCB2A1837}"/>
    <cellStyle name="Vejica 21 2 2 2" xfId="3670" xr:uid="{E4172513-395D-4D51-AA48-1F4A36DF7767}"/>
    <cellStyle name="Vejica 21 2 2 3" xfId="3671" xr:uid="{43FCEA03-67CB-46AE-80A9-EA17676C8DB1}"/>
    <cellStyle name="Vejica 21 2 2 3 2" xfId="3672" xr:uid="{7F9EAC6E-6C03-4FF4-8C6A-261BBA1CE5C2}"/>
    <cellStyle name="Vejica 21 2 2 4" xfId="3673" xr:uid="{2421D7EE-DDE5-4960-9AD9-4B123CAD6474}"/>
    <cellStyle name="Vejica 21 2 2 4 2" xfId="3674" xr:uid="{D48F9E8E-9CAD-47ED-9836-168F15F487E0}"/>
    <cellStyle name="Vejica 21 2 2 5" xfId="3675" xr:uid="{6B7CAC97-1F8E-4140-ACF4-B36514C6FE5D}"/>
    <cellStyle name="Vejica 21 2 2 5 2" xfId="3676" xr:uid="{30240778-984A-4C0C-9651-0CA6646751FE}"/>
    <cellStyle name="Vejica 21 2 2 6" xfId="3677" xr:uid="{B0CBABFC-CBD8-4A85-B216-1DBB059E55C2}"/>
    <cellStyle name="Vejica 21 2 3" xfId="3678" xr:uid="{90130FCA-6387-45F6-BD7D-22300AF85712}"/>
    <cellStyle name="Vejica 21 2 4" xfId="3679" xr:uid="{6C1FDE28-43CB-44EA-9B52-C76B6A04AA7F}"/>
    <cellStyle name="Vejica 21 2 4 2" xfId="3680" xr:uid="{9FDEAFFD-6CB9-41BD-9667-9D80D3471998}"/>
    <cellStyle name="Vejica 21 2 5" xfId="3681" xr:uid="{B873C10F-2474-4009-9D2F-50D2A8ABB722}"/>
    <cellStyle name="Vejica 21 2 5 2" xfId="3682" xr:uid="{A6906173-5D05-45EA-939B-05C5AB7D9B99}"/>
    <cellStyle name="Vejica 21 2 6" xfId="3683" xr:uid="{7185087B-392F-4A16-B2BC-538D523BD760}"/>
    <cellStyle name="Vejica 21 2 6 2" xfId="3684" xr:uid="{8D049F08-6505-46D9-94AA-50D3B7755645}"/>
    <cellStyle name="Vejica 21 2 7" xfId="3685" xr:uid="{224C7137-6B12-49C4-9D89-94F7917B1684}"/>
    <cellStyle name="Vejica 21 2 8" xfId="3686" xr:uid="{4CF6EA8F-183E-4E4C-B5C2-2476F2E4DA22}"/>
    <cellStyle name="Vejica 21 3" xfId="3687" xr:uid="{A74B3C9B-11E9-4017-902C-F1DB5A81897C}"/>
    <cellStyle name="Vejica 21 3 2" xfId="3688" xr:uid="{BC8B3E33-EDBB-452B-801A-8B2ACB639B0C}"/>
    <cellStyle name="Vejica 21 3 3" xfId="3689" xr:uid="{12DE6768-1406-497B-BB9C-E46FB8116857}"/>
    <cellStyle name="Vejica 21 3 4" xfId="3690" xr:uid="{C154320E-699D-4376-B4B2-CC03C4558D54}"/>
    <cellStyle name="Vejica 21 4" xfId="3691" xr:uid="{14D28333-5678-41C0-BCD7-CB69A56EAAC8}"/>
    <cellStyle name="Vejica 21 5" xfId="3692" xr:uid="{5962D82B-ED7E-4E1A-8FA2-4650E0D32477}"/>
    <cellStyle name="Vejica 21 5 2" xfId="3693" xr:uid="{AB0F9D53-4BE1-4048-9DC4-8E64942CEB42}"/>
    <cellStyle name="Vejica 21 6" xfId="3694" xr:uid="{E7E99E27-8F44-456F-AF1A-8777ECE7BB10}"/>
    <cellStyle name="Vejica 21 6 2" xfId="3695" xr:uid="{18480B76-5712-41BC-BE18-5ED7BE47B952}"/>
    <cellStyle name="Vejica 21 6 2 2" xfId="3696" xr:uid="{7BF35C8C-625D-42D1-ACA1-80574EE88E8B}"/>
    <cellStyle name="Vejica 21 6 3" xfId="3697" xr:uid="{947FD7DA-D2B9-4250-A8BD-AB07F2835B38}"/>
    <cellStyle name="Vejica 21 6 3 2" xfId="3698" xr:uid="{C30FB953-B31A-43A2-B11B-C143A5956C01}"/>
    <cellStyle name="Vejica 21 6 3 2 2" xfId="3699" xr:uid="{70FF737E-2CF7-4608-932D-8CB33A51423F}"/>
    <cellStyle name="Vejica 21 6 3 3" xfId="3700" xr:uid="{19006CA8-5E42-41EB-A667-0BB57AE567DB}"/>
    <cellStyle name="Vejica 21 6 3 3 2" xfId="3701" xr:uid="{36913CB0-3F27-418B-8EE1-D9E02293EE0A}"/>
    <cellStyle name="Vejica 21 6 3 4" xfId="3702" xr:uid="{7200E674-95B7-45F7-A854-0B0209C2EFC8}"/>
    <cellStyle name="Vejica 21 6 4" xfId="3703" xr:uid="{7D5E5070-1CED-4E9A-AEA5-494E62F01306}"/>
    <cellStyle name="Vejica 21 7" xfId="3704" xr:uid="{75353142-C0FF-4714-8A9D-8E9F633363BD}"/>
    <cellStyle name="Vejica 21 7 2" xfId="3705" xr:uid="{CD3A1F23-707C-410C-8BF0-85563E8DFF62}"/>
    <cellStyle name="Vejica 21 8" xfId="3706" xr:uid="{AC372029-E779-4D16-878C-C4E2E6EDE3BC}"/>
    <cellStyle name="Vejica 21 8 2" xfId="3707" xr:uid="{AFBFFE24-CA16-40F0-828E-8EA2514047C9}"/>
    <cellStyle name="Vejica 21 9" xfId="3708" xr:uid="{BC0C23B0-1FDF-433B-AB79-2A0686149419}"/>
    <cellStyle name="Vejica 22" xfId="3709" xr:uid="{9CEB52D6-CF69-432E-AB52-0629E71D44F7}"/>
    <cellStyle name="Vejica 22 10" xfId="3710" xr:uid="{D868B845-AC08-49EC-966B-2995FD885533}"/>
    <cellStyle name="Vejica 22 10 2" xfId="3711" xr:uid="{E869A1DC-27E1-4F64-A595-77A1B4D3E23B}"/>
    <cellStyle name="Vejica 22 11" xfId="3712" xr:uid="{D8CEC07C-AFF4-4977-A93D-2B91B74E0A8A}"/>
    <cellStyle name="Vejica 22 11 2" xfId="3713" xr:uid="{14CF74CD-BB53-40DE-BE8D-E08367EBB066}"/>
    <cellStyle name="Vejica 22 12" xfId="3714" xr:uid="{3A3E0DD2-A7C0-42BB-B8E5-DFA336B73335}"/>
    <cellStyle name="Vejica 22 12 2" xfId="3715" xr:uid="{277FF137-87E9-4362-877C-0772F0BC280B}"/>
    <cellStyle name="Vejica 22 13" xfId="3716" xr:uid="{E3A52E2B-BFD1-46EA-A790-60E45B05AE6A}"/>
    <cellStyle name="Vejica 22 2" xfId="3717" xr:uid="{C93E0A99-DEA8-4330-8ED5-463B4E6FB4AE}"/>
    <cellStyle name="Vejica 22 2 2" xfId="3718" xr:uid="{E46988CB-65AE-4D56-A713-DB3F3FE82678}"/>
    <cellStyle name="Vejica 22 2 2 2" xfId="3719" xr:uid="{C9814CB5-AFA0-4D68-A47B-416ECE5614B2}"/>
    <cellStyle name="Vejica 22 2 2 3" xfId="3720" xr:uid="{985137FA-AF4B-4367-8348-65F7A08779A7}"/>
    <cellStyle name="Vejica 22 2 2 3 2" xfId="3721" xr:uid="{D93F4488-739D-4357-8910-331320E9372F}"/>
    <cellStyle name="Vejica 22 2 2 4" xfId="3722" xr:uid="{95B48BE9-06D1-458A-86D5-7DF0AD286320}"/>
    <cellStyle name="Vejica 22 2 2 4 2" xfId="3723" xr:uid="{B6ED194A-95B1-4631-A980-8511458B5FB0}"/>
    <cellStyle name="Vejica 22 2 2 5" xfId="3724" xr:uid="{9C9A3075-B19A-4504-8DAE-72556EC5B679}"/>
    <cellStyle name="Vejica 22 2 2 5 2" xfId="3725" xr:uid="{DFA2B1D0-75B0-4AA9-B410-9CF2850964EA}"/>
    <cellStyle name="Vejica 22 2 2 6" xfId="3726" xr:uid="{94F01010-9B86-45AD-AF8E-0EA902480192}"/>
    <cellStyle name="Vejica 22 2 3" xfId="3727" xr:uid="{1AB134A1-AAAE-4672-8C1B-9539FB997203}"/>
    <cellStyle name="Vejica 22 2 4" xfId="3728" xr:uid="{474DD409-A96B-444B-AE6E-ADD6BDA00D24}"/>
    <cellStyle name="Vejica 22 2 4 2" xfId="3729" xr:uid="{32B5000C-59BC-4A82-BF62-FB255F49FF8E}"/>
    <cellStyle name="Vejica 22 2 5" xfId="3730" xr:uid="{DDC7814A-A65C-454A-914D-4000B5AF78C9}"/>
    <cellStyle name="Vejica 22 2 5 2" xfId="3731" xr:uid="{86A697EC-1140-4616-8C44-E6CC47A7DE3B}"/>
    <cellStyle name="Vejica 22 2 6" xfId="3732" xr:uid="{3AA9BFCF-64E3-43FC-9C20-3D5CF934BBC6}"/>
    <cellStyle name="Vejica 22 2 6 2" xfId="3733" xr:uid="{F0D6DF5F-3A48-44FB-B41B-32CDBE47591D}"/>
    <cellStyle name="Vejica 22 2 7" xfId="3734" xr:uid="{5EB2BA8B-6F76-4388-BA0E-CDF037000E82}"/>
    <cellStyle name="Vejica 22 2 8" xfId="3735" xr:uid="{FD6AB3EB-2846-40F9-A19E-17CA1F55C269}"/>
    <cellStyle name="Vejica 22 3" xfId="3736" xr:uid="{830C83B0-2EF0-4D59-9091-54F4486D0368}"/>
    <cellStyle name="Vejica 22 3 2" xfId="3737" xr:uid="{BD00141C-B04D-40CE-955C-1EAAD704215B}"/>
    <cellStyle name="Vejica 22 3 3" xfId="3738" xr:uid="{19C00622-4476-4CB7-87C8-EB4E92D2A252}"/>
    <cellStyle name="Vejica 22 3 4" xfId="3739" xr:uid="{2C2F1FAE-66F0-4F66-9E81-03754CD3EFDF}"/>
    <cellStyle name="Vejica 22 4" xfId="3740" xr:uid="{2455EF0C-77E0-463B-AF75-730F148EF150}"/>
    <cellStyle name="Vejica 22 5" xfId="3741" xr:uid="{1C0DD486-DD69-44F3-B4D9-C95B2E976391}"/>
    <cellStyle name="Vejica 22 5 2" xfId="3742" xr:uid="{C1E8A6D4-7889-4FBE-87C4-AA23A516129B}"/>
    <cellStyle name="Vejica 22 6" xfId="3743" xr:uid="{3B6B6463-3114-437D-B003-DA74E9F016DC}"/>
    <cellStyle name="Vejica 22 6 2" xfId="3744" xr:uid="{B739E73A-3EB2-4493-8C3D-F77CF2FAAC5C}"/>
    <cellStyle name="Vejica 22 6 2 2" xfId="3745" xr:uid="{6A06EE37-7136-4BC9-BF03-785BDB4E1D0B}"/>
    <cellStyle name="Vejica 22 6 3" xfId="3746" xr:uid="{7938315B-522F-4E30-A087-6DB87478FAA7}"/>
    <cellStyle name="Vejica 22 6 3 2" xfId="3747" xr:uid="{2BB37D04-A4F3-44F1-AB19-24B23BBDF9F1}"/>
    <cellStyle name="Vejica 22 6 3 2 2" xfId="3748" xr:uid="{E5418304-55D0-42BC-8633-FB779B9A9CAC}"/>
    <cellStyle name="Vejica 22 6 3 3" xfId="3749" xr:uid="{22351A3A-7987-48EE-8078-D29682019CD1}"/>
    <cellStyle name="Vejica 22 6 3 3 2" xfId="3750" xr:uid="{AC837CC5-4AF1-4FA0-9AEA-86E5BD65883E}"/>
    <cellStyle name="Vejica 22 6 3 4" xfId="3751" xr:uid="{7AAF4C19-9435-43D6-B998-AD5D34CA5498}"/>
    <cellStyle name="Vejica 22 6 4" xfId="3752" xr:uid="{A9EEC947-2E6D-4834-AA08-2CAE93A355B0}"/>
    <cellStyle name="Vejica 22 7" xfId="3753" xr:uid="{335ADAE6-47F4-4FED-A8DF-1B4FF79B6A42}"/>
    <cellStyle name="Vejica 22 7 2" xfId="3754" xr:uid="{DDA0506A-CC61-429C-99A9-E5F36E4E440F}"/>
    <cellStyle name="Vejica 22 8" xfId="3755" xr:uid="{AD520E71-37FA-4053-80FE-DFF69F6B49AA}"/>
    <cellStyle name="Vejica 22 8 2" xfId="3756" xr:uid="{E5F56442-6262-405E-ACBD-B42217CAF6A3}"/>
    <cellStyle name="Vejica 22 9" xfId="3757" xr:uid="{2B669401-A428-4A81-ACD9-91DBEC032FBA}"/>
    <cellStyle name="Vejica 23" xfId="3758" xr:uid="{380D6464-2E0C-47F0-B402-2F082921F386}"/>
    <cellStyle name="Vejica 23 10" xfId="3759" xr:uid="{E8B00CFB-8480-4E46-BCD0-DBB245F1EBD2}"/>
    <cellStyle name="Vejica 23 10 2" xfId="3760" xr:uid="{78C6F2E0-236B-403A-830F-58A719ED613F}"/>
    <cellStyle name="Vejica 23 11" xfId="3761" xr:uid="{6F268004-83CA-43B2-B760-06076A965186}"/>
    <cellStyle name="Vejica 23 11 2" xfId="3762" xr:uid="{47D32F1A-8542-4FDA-8646-D7607FC25DF3}"/>
    <cellStyle name="Vejica 23 12" xfId="3763" xr:uid="{55698A78-CF8F-420D-AA8C-2846DA18ECD8}"/>
    <cellStyle name="Vejica 23 2" xfId="3764" xr:uid="{7BD78922-C06E-47A5-9A92-BBBBA6F679C7}"/>
    <cellStyle name="Vejica 23 2 2" xfId="3765" xr:uid="{DBC1A66C-0126-4528-A183-913E178A430E}"/>
    <cellStyle name="Vejica 23 2 2 2" xfId="3766" xr:uid="{E10D2470-290D-46F6-A51A-1F832A8E7D88}"/>
    <cellStyle name="Vejica 23 2 2 3" xfId="3767" xr:uid="{EBE05830-3930-4809-B1CC-16C524F4A8DD}"/>
    <cellStyle name="Vejica 23 2 2 3 2" xfId="3768" xr:uid="{50405827-0454-4E49-A1CD-3150F45C5E05}"/>
    <cellStyle name="Vejica 23 2 2 4" xfId="3769" xr:uid="{31B916EA-1463-455A-97DF-568FAC081BB4}"/>
    <cellStyle name="Vejica 23 2 2 4 2" xfId="3770" xr:uid="{8A83607A-EBA9-4F2D-BE4D-8387E1E1063F}"/>
    <cellStyle name="Vejica 23 2 2 5" xfId="3771" xr:uid="{8EBED3C5-1031-4336-8057-5801A7F0D8C0}"/>
    <cellStyle name="Vejica 23 2 2 5 2" xfId="3772" xr:uid="{278C818A-4F46-4548-B1BA-60FCFC57ADBD}"/>
    <cellStyle name="Vejica 23 2 2 6" xfId="3773" xr:uid="{A3BB17B0-95A4-4110-9F79-0123A14F643D}"/>
    <cellStyle name="Vejica 23 2 3" xfId="3774" xr:uid="{FD0D80B1-2D50-4DA3-8C67-C606984619D6}"/>
    <cellStyle name="Vejica 23 2 4" xfId="3775" xr:uid="{02AA6CDA-6D8B-40FC-8E6A-1F2EB24E9868}"/>
    <cellStyle name="Vejica 23 2 4 2" xfId="3776" xr:uid="{A1AF79DC-05A4-4E33-A6B8-DD4915C13E80}"/>
    <cellStyle name="Vejica 23 2 5" xfId="3777" xr:uid="{59AD2549-E491-4D96-A2F6-D7E3BBD6B0FA}"/>
    <cellStyle name="Vejica 23 2 5 2" xfId="3778" xr:uid="{C6E24976-5254-42CA-8F90-730E658001C9}"/>
    <cellStyle name="Vejica 23 2 6" xfId="3779" xr:uid="{F80B6898-7406-4AA3-BB33-35DA47AE9CA6}"/>
    <cellStyle name="Vejica 23 2 6 2" xfId="3780" xr:uid="{7A3A53CA-E269-4190-A1DA-3D68B6CC4A2D}"/>
    <cellStyle name="Vejica 23 2 7" xfId="3781" xr:uid="{CA9FCB74-46A0-4E48-92A3-64EACD767BC1}"/>
    <cellStyle name="Vejica 23 3" xfId="3782" xr:uid="{D825D4A6-438B-408C-8497-E804019DBDB3}"/>
    <cellStyle name="Vejica 23 4" xfId="3783" xr:uid="{930D309C-B010-4CF4-9F1D-6DA815D1F8FF}"/>
    <cellStyle name="Vejica 23 4 2" xfId="3784" xr:uid="{CFC7A47B-0D9C-4981-B3CC-9BF57CBE53F5}"/>
    <cellStyle name="Vejica 23 5" xfId="3785" xr:uid="{E5EBDF1B-A396-4A53-8671-E99596B78B92}"/>
    <cellStyle name="Vejica 23 5 2" xfId="3786" xr:uid="{ACA4C740-936B-45F8-A4A0-7C5ED0E25EE7}"/>
    <cellStyle name="Vejica 23 5 2 2" xfId="3787" xr:uid="{F26E57DE-62E7-4F80-BF95-D6E1010E618D}"/>
    <cellStyle name="Vejica 23 5 3" xfId="3788" xr:uid="{E1156E86-DE81-4F54-BD46-F45572C739E4}"/>
    <cellStyle name="Vejica 23 5 3 2" xfId="3789" xr:uid="{9984AE85-91B2-4E2C-88BC-625365C75643}"/>
    <cellStyle name="Vejica 23 5 3 2 2" xfId="3790" xr:uid="{AC2D81E9-0122-435A-8464-3C79FD7172F2}"/>
    <cellStyle name="Vejica 23 5 3 3" xfId="3791" xr:uid="{0F6EDFE0-7EE6-40AC-935E-A026E53FBD8E}"/>
    <cellStyle name="Vejica 23 5 3 3 2" xfId="3792" xr:uid="{5ACB24FF-98EE-4275-9BE0-E4244FC03A94}"/>
    <cellStyle name="Vejica 23 5 3 4" xfId="3793" xr:uid="{9FC04A46-FD1E-4D3D-AD39-7C376F81D9CF}"/>
    <cellStyle name="Vejica 23 5 4" xfId="3794" xr:uid="{C874FBD7-5171-49BA-9339-C93A54AE6E60}"/>
    <cellStyle name="Vejica 23 6" xfId="3795" xr:uid="{23468A00-F96C-427B-AEDB-3DDB6299BBF7}"/>
    <cellStyle name="Vejica 23 6 2" xfId="3796" xr:uid="{0C116C82-604A-4BF2-9008-A144F0E7851C}"/>
    <cellStyle name="Vejica 23 7" xfId="3797" xr:uid="{EE508579-A934-43C9-8841-A261635774D5}"/>
    <cellStyle name="Vejica 23 7 2" xfId="3798" xr:uid="{22C19AF6-B50D-4D95-9BDC-2C5FFE3E8782}"/>
    <cellStyle name="Vejica 23 7 2 2" xfId="3799" xr:uid="{745AFCB6-3C8D-42A2-9649-574882B8FB79}"/>
    <cellStyle name="Vejica 23 8" xfId="3800" xr:uid="{6BF708FF-D0F8-4587-99A7-7DC27AEA917E}"/>
    <cellStyle name="Vejica 23 9" xfId="3801" xr:uid="{6B98533F-EDE8-4CAC-8B4C-C1EC9CD56301}"/>
    <cellStyle name="Vejica 23 9 2" xfId="3802" xr:uid="{3F71B473-F822-463A-A062-8DE965A3F850}"/>
    <cellStyle name="Vejica 24" xfId="3803" xr:uid="{158EE8E8-8559-40FA-BB1A-33C19822A87F}"/>
    <cellStyle name="Vejica 24 10" xfId="3804" xr:uid="{E19CA1C5-DEFE-4B0D-BC60-BEC42FA9EEFA}"/>
    <cellStyle name="Vejica 24 10 2" xfId="3805" xr:uid="{A3ECFACC-2F7C-44BA-B218-503996F63A08}"/>
    <cellStyle name="Vejica 24 11" xfId="3806" xr:uid="{CCE425DD-8DC7-459A-B190-16C6BAAFC40E}"/>
    <cellStyle name="Vejica 24 11 2" xfId="3807" xr:uid="{5824C716-D8D0-4F69-998C-6FF3A369DE75}"/>
    <cellStyle name="Vejica 24 12" xfId="3808" xr:uid="{00D91E8A-6F52-49B9-85EE-FA9B1986F5DF}"/>
    <cellStyle name="Vejica 24 2" xfId="3809" xr:uid="{48A2B70D-A28A-4BD0-BA84-84D64A62B188}"/>
    <cellStyle name="Vejica 24 2 2" xfId="3810" xr:uid="{42CE289B-5902-4302-8A88-96D5C8944F15}"/>
    <cellStyle name="Vejica 24 2 2 2" xfId="3811" xr:uid="{4C38212E-4553-47E2-8AF9-0BBEE2FA08E5}"/>
    <cellStyle name="Vejica 24 2 2 3" xfId="3812" xr:uid="{52020D5D-AB99-4572-8E59-C58D29EA2A25}"/>
    <cellStyle name="Vejica 24 2 2 3 2" xfId="3813" xr:uid="{577ACA4D-87D7-48CB-9E55-BCC94297A77C}"/>
    <cellStyle name="Vejica 24 2 2 4" xfId="3814" xr:uid="{194DE6E2-9CC7-4833-9004-BD7AEC509E36}"/>
    <cellStyle name="Vejica 24 2 2 4 2" xfId="3815" xr:uid="{EF934B5A-C268-464E-B870-2B4EBC90BBE6}"/>
    <cellStyle name="Vejica 24 2 2 5" xfId="3816" xr:uid="{6F1BF3AC-5E9A-41D0-A098-A02F30A6F630}"/>
    <cellStyle name="Vejica 24 2 2 5 2" xfId="3817" xr:uid="{57BF7372-8F35-4FAE-9A9A-0FE71253DE75}"/>
    <cellStyle name="Vejica 24 2 2 6" xfId="3818" xr:uid="{4F056896-CDDF-4EA8-8C3D-BB13017E6335}"/>
    <cellStyle name="Vejica 24 2 3" xfId="3819" xr:uid="{C2D6F9AD-0DBE-4950-B6F4-57813C881675}"/>
    <cellStyle name="Vejica 24 2 4" xfId="3820" xr:uid="{8A764706-FAEB-4131-B354-571910BB7728}"/>
    <cellStyle name="Vejica 24 2 4 2" xfId="3821" xr:uid="{293048CA-7524-4B14-A5C1-4851A3D14A7D}"/>
    <cellStyle name="Vejica 24 2 5" xfId="3822" xr:uid="{12C2E1DA-BF33-44F3-9CC7-22E2911CC2C3}"/>
    <cellStyle name="Vejica 24 2 5 2" xfId="3823" xr:uid="{987D19B8-236C-4AAF-9164-7DA00DB00110}"/>
    <cellStyle name="Vejica 24 2 6" xfId="3824" xr:uid="{8F7584FA-6276-4706-AEB8-2F9548119BF2}"/>
    <cellStyle name="Vejica 24 2 6 2" xfId="3825" xr:uid="{EABACC42-5A50-4892-8A1F-4CDA1617EFED}"/>
    <cellStyle name="Vejica 24 2 7" xfId="3826" xr:uid="{9D4F9833-B318-4B62-A42F-513F5189950C}"/>
    <cellStyle name="Vejica 24 3" xfId="3827" xr:uid="{A30284FB-E7DA-484F-B55E-351063730AD2}"/>
    <cellStyle name="Vejica 24 4" xfId="3828" xr:uid="{59F2A5FE-ED6A-440D-8D58-AF9324D4DD86}"/>
    <cellStyle name="Vejica 24 4 2" xfId="3829" xr:uid="{4B1C093E-2BC8-4602-831F-E6B7F5E9C587}"/>
    <cellStyle name="Vejica 24 5" xfId="3830" xr:uid="{50B72D6F-73D2-45CB-A5EE-3AF887718DC5}"/>
    <cellStyle name="Vejica 24 5 2" xfId="3831" xr:uid="{B979635F-78C8-4139-9E04-7EA343E6D747}"/>
    <cellStyle name="Vejica 24 5 2 2" xfId="3832" xr:uid="{97EE9AA4-271D-4D09-8034-0401204116AD}"/>
    <cellStyle name="Vejica 24 5 3" xfId="3833" xr:uid="{443ECDD2-80BB-4B2D-B175-CFBF89D15A58}"/>
    <cellStyle name="Vejica 24 5 3 2" xfId="3834" xr:uid="{197AA430-55A2-44BB-9283-24606E5C5B98}"/>
    <cellStyle name="Vejica 24 5 3 2 2" xfId="3835" xr:uid="{210C68AF-DFB2-41BB-8CDA-4F6376B9B967}"/>
    <cellStyle name="Vejica 24 5 3 3" xfId="3836" xr:uid="{D05E9D37-6D92-43EE-A8C8-2E9D91195D64}"/>
    <cellStyle name="Vejica 24 5 3 3 2" xfId="3837" xr:uid="{01049F94-7FC3-4FE9-9599-8828949D587D}"/>
    <cellStyle name="Vejica 24 5 3 4" xfId="3838" xr:uid="{C8EA303B-6DF6-498E-81F9-B332B468F6B1}"/>
    <cellStyle name="Vejica 24 5 4" xfId="3839" xr:uid="{5CD423CE-F3A5-44CD-9CB7-AA6F6BC0934B}"/>
    <cellStyle name="Vejica 24 6" xfId="3840" xr:uid="{297D1E94-B04B-46E1-BBBE-07F17B06B04D}"/>
    <cellStyle name="Vejica 24 6 2" xfId="3841" xr:uid="{E987CD06-022E-4D01-810E-15EA83CAFA00}"/>
    <cellStyle name="Vejica 24 7" xfId="3842" xr:uid="{C3DD18EA-C2AD-4DA8-BDCF-AD0735BA3750}"/>
    <cellStyle name="Vejica 24 7 2" xfId="3843" xr:uid="{68CE7F5D-1DCD-4B36-9136-83FBA954A15C}"/>
    <cellStyle name="Vejica 24 7 2 2" xfId="3844" xr:uid="{4F0A1D2C-09A8-4FFA-987B-7852C5AD1F79}"/>
    <cellStyle name="Vejica 24 8" xfId="3845" xr:uid="{6C166F46-5F9B-431C-94AD-6BF3E3991465}"/>
    <cellStyle name="Vejica 24 9" xfId="3846" xr:uid="{77610C59-23A5-4933-922C-351F19046F6A}"/>
    <cellStyle name="Vejica 24 9 2" xfId="3847" xr:uid="{AE960D1A-94F9-40B4-A052-B0271D099F65}"/>
    <cellStyle name="Vejica 25" xfId="3848" xr:uid="{4E41146E-B221-4DB3-A945-E0830474F0C1}"/>
    <cellStyle name="Vejica 25 10" xfId="3849" xr:uid="{85605598-2669-45C3-8EEA-43F32D5D51F9}"/>
    <cellStyle name="Vejica 25 10 2" xfId="3850" xr:uid="{4D809815-2040-41EC-AB38-12B424F71572}"/>
    <cellStyle name="Vejica 25 11" xfId="3851" xr:uid="{B095F507-AF2C-453C-87A9-3EC9AD91742B}"/>
    <cellStyle name="Vejica 25 11 2" xfId="3852" xr:uid="{C3F092E5-0E1F-4EF3-8D3F-D9204AEA5D63}"/>
    <cellStyle name="Vejica 25 12" xfId="3853" xr:uid="{33C19239-54CC-4906-AEBA-72C35D31A267}"/>
    <cellStyle name="Vejica 25 2" xfId="3854" xr:uid="{46D665ED-7E0C-4F52-91AC-A15F5EC656FF}"/>
    <cellStyle name="Vejica 25 2 2" xfId="3855" xr:uid="{8D9FCD36-3689-4CDE-9EC8-32B4451F0F6F}"/>
    <cellStyle name="Vejica 25 2 2 2" xfId="3856" xr:uid="{1BBB0AE4-0488-485A-B22F-1ECE6D2A2955}"/>
    <cellStyle name="Vejica 25 2 2 3" xfId="3857" xr:uid="{536E6962-CDDD-4DFE-AD98-CD6183A0C597}"/>
    <cellStyle name="Vejica 25 2 2 3 2" xfId="3858" xr:uid="{E2ED22D7-23CC-44CA-977A-AC3E3E1FCD95}"/>
    <cellStyle name="Vejica 25 2 2 4" xfId="3859" xr:uid="{D73941D3-5374-43C1-9FA4-09C61B240B16}"/>
    <cellStyle name="Vejica 25 2 2 4 2" xfId="3860" xr:uid="{AFBB389A-147F-4E04-85B8-A40300E4F078}"/>
    <cellStyle name="Vejica 25 2 2 5" xfId="3861" xr:uid="{38141E72-B55F-43AE-8BA7-E8CF480AD628}"/>
    <cellStyle name="Vejica 25 2 2 5 2" xfId="3862" xr:uid="{D1A08C51-E417-4944-8533-27E2D53929DC}"/>
    <cellStyle name="Vejica 25 2 2 6" xfId="3863" xr:uid="{BB10ABE7-C68D-448A-8BD7-4668697727A5}"/>
    <cellStyle name="Vejica 25 2 3" xfId="3864" xr:uid="{66C37607-4ACD-4446-BBC9-FAA7B3DD8825}"/>
    <cellStyle name="Vejica 25 2 4" xfId="3865" xr:uid="{FF19BF9C-3775-46F1-86A5-B48581827AB2}"/>
    <cellStyle name="Vejica 25 2 4 2" xfId="3866" xr:uid="{C14518B5-0B01-47BD-A197-5A13FC8AEE22}"/>
    <cellStyle name="Vejica 25 2 5" xfId="3867" xr:uid="{0964FB76-C812-4426-A109-2BB1B1BCE17A}"/>
    <cellStyle name="Vejica 25 2 5 2" xfId="3868" xr:uid="{297BCB89-4C3E-4E0E-92B5-DD8C597EB72C}"/>
    <cellStyle name="Vejica 25 2 6" xfId="3869" xr:uid="{7154A971-C88F-4267-94F4-25EF3E8DCA7C}"/>
    <cellStyle name="Vejica 25 2 6 2" xfId="3870" xr:uid="{F668DCFC-4CF4-4EEA-AE44-15F81DBF32FB}"/>
    <cellStyle name="Vejica 25 2 7" xfId="3871" xr:uid="{95B5B486-59C5-4585-9B41-E7958F937D00}"/>
    <cellStyle name="Vejica 25 3" xfId="3872" xr:uid="{117E96D6-0F66-496C-9D48-32B503C36C09}"/>
    <cellStyle name="Vejica 25 4" xfId="3873" xr:uid="{8CE769AC-64C2-48EF-BCCE-81AF30FF3D2E}"/>
    <cellStyle name="Vejica 25 4 2" xfId="3874" xr:uid="{A64E3334-7F18-4873-8F4A-DD19241D36EC}"/>
    <cellStyle name="Vejica 25 5" xfId="3875" xr:uid="{AD827094-33E5-444B-BCFD-9FD878A21376}"/>
    <cellStyle name="Vejica 25 5 2" xfId="3876" xr:uid="{0F20664B-3BDE-48D5-85C3-1AA5CC4127E1}"/>
    <cellStyle name="Vejica 25 5 2 2" xfId="3877" xr:uid="{9572E7B5-0D21-4981-8E5E-FBAD56796EA3}"/>
    <cellStyle name="Vejica 25 5 3" xfId="3878" xr:uid="{29310616-E7BF-4D96-B620-0CFA2E1A9FF1}"/>
    <cellStyle name="Vejica 25 5 3 2" xfId="3879" xr:uid="{E03A765F-D443-4FC3-8572-E9601F913C62}"/>
    <cellStyle name="Vejica 25 5 3 2 2" xfId="3880" xr:uid="{9CA435AF-A0C7-47C3-989F-793D598E0670}"/>
    <cellStyle name="Vejica 25 5 3 3" xfId="3881" xr:uid="{F1491885-7AA6-4ED7-BAB3-E400FA946F2D}"/>
    <cellStyle name="Vejica 25 5 3 3 2" xfId="3882" xr:uid="{064CBBA3-6357-4823-8BF8-B546C3217A13}"/>
    <cellStyle name="Vejica 25 5 3 4" xfId="3883" xr:uid="{5C232909-2455-43C0-A54B-D362D5D3DB8A}"/>
    <cellStyle name="Vejica 25 5 4" xfId="3884" xr:uid="{0AACD4D3-20C0-42E0-BB57-3D6BE468E1B1}"/>
    <cellStyle name="Vejica 25 6" xfId="3885" xr:uid="{5F530437-ACDB-4EB7-8018-23A9C9F1E611}"/>
    <cellStyle name="Vejica 25 6 2" xfId="3886" xr:uid="{6231F83F-35CC-49AD-95D5-C66B14D1B344}"/>
    <cellStyle name="Vejica 25 7" xfId="3887" xr:uid="{B3DA4927-DCF2-4BE2-836E-6E607376C2D1}"/>
    <cellStyle name="Vejica 25 7 2" xfId="3888" xr:uid="{49B7BEB8-60DB-4F57-8F6C-02D1AA57BEBF}"/>
    <cellStyle name="Vejica 25 7 2 2" xfId="3889" xr:uid="{845DA2C3-2694-4AD8-99E8-81AE3E564460}"/>
    <cellStyle name="Vejica 25 8" xfId="3890" xr:uid="{9AE2F549-0C5D-4734-AC48-A3E532A6526E}"/>
    <cellStyle name="Vejica 25 9" xfId="3891" xr:uid="{9CE2DB6A-A776-4B27-B8EB-C9CE80D4DFE9}"/>
    <cellStyle name="Vejica 25 9 2" xfId="3892" xr:uid="{F792C0D1-7C2F-4067-A1D2-38A73DA562C9}"/>
    <cellStyle name="Vejica 26" xfId="3893" xr:uid="{74D76094-DB59-4144-A645-9D161D3AEEED}"/>
    <cellStyle name="Vejica 26 2" xfId="3894" xr:uid="{3249A5AE-60C3-45B8-9301-C328F3F47C9C}"/>
    <cellStyle name="Vejica 26 3" xfId="3895" xr:uid="{9D5972F9-530C-4EF4-BA16-BB360ABAF283}"/>
    <cellStyle name="Vejica 26 4" xfId="3896" xr:uid="{C9BB354A-B3C0-485A-B838-2FEB27121173}"/>
    <cellStyle name="Vejica 27" xfId="3897" xr:uid="{410D2D10-DDCE-4C31-AA6A-A83CB4EE6C6E}"/>
    <cellStyle name="Vejica 27 2" xfId="3898" xr:uid="{F1216DCC-7995-462C-AF8A-4D0160D1F69A}"/>
    <cellStyle name="Vejica 27 3" xfId="3899" xr:uid="{9301A609-D623-45E8-A9F4-D1873AD6212C}"/>
    <cellStyle name="Vejica 27 4" xfId="3900" xr:uid="{6F030B36-411D-49C9-A340-90E602F500CF}"/>
    <cellStyle name="Vejica 28" xfId="3901" xr:uid="{745E3BF7-274E-4415-8302-1A7CA87DB53F}"/>
    <cellStyle name="Vejica 28 2" xfId="3902" xr:uid="{2B6FE5B3-3FF1-4B34-80BF-453CB94D5285}"/>
    <cellStyle name="Vejica 28 3" xfId="3903" xr:uid="{78BE40FC-CBAD-4FA7-AD9E-0C6732D8FB98}"/>
    <cellStyle name="Vejica 28 4" xfId="3904" xr:uid="{86F2AEAC-764A-47D5-A1EC-1756C956C1A8}"/>
    <cellStyle name="Vejica 29" xfId="3905" xr:uid="{E2BA6C0B-B24C-4884-9B4D-980946188B71}"/>
    <cellStyle name="Vejica 29 2" xfId="3906" xr:uid="{80ECB3F5-2A88-41AB-B2BA-BC67673E7266}"/>
    <cellStyle name="Vejica 29 3" xfId="3907" xr:uid="{CF15320D-7153-48FF-B316-9A0C62DCC0B0}"/>
    <cellStyle name="Vejica 29 4" xfId="3908" xr:uid="{71309D11-73F3-44EA-9808-9DEEAAF79D75}"/>
    <cellStyle name="Vejica 3" xfId="3909" xr:uid="{5BDB7F03-3782-4F46-98CA-D38C0EB50C48}"/>
    <cellStyle name="Vejica 3 10" xfId="3910" xr:uid="{62D935BB-63BC-4220-AD94-63B168D71A6C}"/>
    <cellStyle name="Vejica 3 10 2" xfId="3911" xr:uid="{82CC7CEC-AD40-401A-8133-9AB8DF40019E}"/>
    <cellStyle name="Vejica 3 10 2 2" xfId="3912" xr:uid="{D6269E6F-6863-4333-95EA-A11BB6495709}"/>
    <cellStyle name="Vejica 3 10 2 2 2" xfId="3913" xr:uid="{A1BD2598-FD1F-4D3C-AA97-18AFF148E580}"/>
    <cellStyle name="Vejica 3 10 2 2 3" xfId="3914" xr:uid="{68786C80-B479-4A90-813B-BBB4D69B9AB6}"/>
    <cellStyle name="Vejica 3 10 2 2 3 2" xfId="3915" xr:uid="{BE626945-6060-43D2-9196-7A37FC4D835F}"/>
    <cellStyle name="Vejica 3 10 2 2 4" xfId="3916" xr:uid="{B3FFB8B7-A80D-4782-AD7E-3FF8F75A3B4D}"/>
    <cellStyle name="Vejica 3 10 2 2 4 2" xfId="3917" xr:uid="{83E7CF80-68F7-4139-A4C1-D4FF828BDF42}"/>
    <cellStyle name="Vejica 3 10 2 2 5" xfId="3918" xr:uid="{D6830BA0-DDCD-40EE-AFD1-4B6078C86DE1}"/>
    <cellStyle name="Vejica 3 10 2 2 5 2" xfId="3919" xr:uid="{0384D340-0A91-4F70-8F3D-C06440E2CB36}"/>
    <cellStyle name="Vejica 3 10 2 2 6" xfId="3920" xr:uid="{6018790D-BBCB-494D-9B77-04B827EC8157}"/>
    <cellStyle name="Vejica 3 10 2 3" xfId="3921" xr:uid="{D8AECEF6-DF28-487D-8370-A47C3F0AB7AF}"/>
    <cellStyle name="Vejica 3 10 2 4" xfId="3922" xr:uid="{7255F888-A52A-480D-B845-4878A3235996}"/>
    <cellStyle name="Vejica 3 10 2 4 2" xfId="3923" xr:uid="{D4DB72FD-8363-4CED-A009-DFCAFFA4C66B}"/>
    <cellStyle name="Vejica 3 10 2 5" xfId="3924" xr:uid="{11A7C524-BE86-4CC7-81F5-D14FBF3F4C9C}"/>
    <cellStyle name="Vejica 3 10 2 5 2" xfId="3925" xr:uid="{0FBD9B21-8211-4176-ACAB-49F4622C985B}"/>
    <cellStyle name="Vejica 3 10 2 6" xfId="3926" xr:uid="{4A5BAA71-050D-4ED4-B979-498DA6957FCE}"/>
    <cellStyle name="Vejica 3 10 2 6 2" xfId="3927" xr:uid="{64D7E096-19DE-4137-8262-6A912E16E008}"/>
    <cellStyle name="Vejica 3 10 2 7" xfId="3928" xr:uid="{2EE14E4E-FE5B-402C-A797-A9E054A6FA8D}"/>
    <cellStyle name="Vejica 3 10 3" xfId="3929" xr:uid="{0796AF6C-965F-4E33-BE4E-A8D6820C65BC}"/>
    <cellStyle name="Vejica 3 10 3 2" xfId="3930" xr:uid="{309C42BF-3C0F-4277-846B-4D7D313FF936}"/>
    <cellStyle name="Vejica 3 10 3 3" xfId="3931" xr:uid="{146201A9-9A66-4E3C-8D67-82604AA03FC6}"/>
    <cellStyle name="Vejica 3 10 3 3 2" xfId="3932" xr:uid="{4BD3A90E-C20A-4348-B3AE-0EDFDB466F7F}"/>
    <cellStyle name="Vejica 3 10 3 4" xfId="3933" xr:uid="{82237380-D167-46E4-89FF-DA528471D572}"/>
    <cellStyle name="Vejica 3 10 3 4 2" xfId="3934" xr:uid="{364199F4-601B-466A-98B9-59585E808834}"/>
    <cellStyle name="Vejica 3 10 3 5" xfId="3935" xr:uid="{73F78514-220A-40B3-BD89-5E4DDEF5E88C}"/>
    <cellStyle name="Vejica 3 10 3 5 2" xfId="3936" xr:uid="{AF634A95-97B7-48BA-A1C1-C117C89A30D9}"/>
    <cellStyle name="Vejica 3 10 3 6" xfId="3937" xr:uid="{9020C7CB-68A5-4B6C-8032-56AC3F62228D}"/>
    <cellStyle name="Vejica 3 10 4" xfId="3938" xr:uid="{7814CF83-3DBE-4421-930F-2D9CEC7E4AC7}"/>
    <cellStyle name="Vejica 3 10 5" xfId="3939" xr:uid="{317BAB9C-60E1-44DB-8642-4C8C3D38DA9E}"/>
    <cellStyle name="Vejica 3 10 5 2" xfId="3940" xr:uid="{4EE39C32-0E0B-4367-AB01-0F35EB2ADC03}"/>
    <cellStyle name="Vejica 3 10 6" xfId="3941" xr:uid="{B7DCF474-2809-4410-9AB4-75A1D7C31B56}"/>
    <cellStyle name="Vejica 3 10 6 2" xfId="3942" xr:uid="{26FC2552-B9F4-48B6-95D6-884031A87C47}"/>
    <cellStyle name="Vejica 3 10 7" xfId="3943" xr:uid="{2F70B07E-3E19-4272-9492-8FA0761A2F6D}"/>
    <cellStyle name="Vejica 3 10 7 2" xfId="3944" xr:uid="{2F1A5449-42E8-4095-983C-43493AC0C9F4}"/>
    <cellStyle name="Vejica 3 10 8" xfId="3945" xr:uid="{0E5C4B3A-5AC8-473D-A414-40F2C8957DE2}"/>
    <cellStyle name="Vejica 3 11" xfId="3946" xr:uid="{2722E2AC-54EB-4839-B580-B3EF65DFD72A}"/>
    <cellStyle name="Vejica 3 11 2" xfId="3947" xr:uid="{3D851114-4704-47E8-B496-0D587DEACF69}"/>
    <cellStyle name="Vejica 3 11 2 2" xfId="3948" xr:uid="{59C9FC3D-74EB-4AD3-BF14-835260C34FED}"/>
    <cellStyle name="Vejica 3 11 2 3" xfId="3949" xr:uid="{0549CBCB-7A83-445C-9AB5-65C209119C4D}"/>
    <cellStyle name="Vejica 3 11 2 3 2" xfId="3950" xr:uid="{BEA6D80A-7B92-4CFE-A8F8-F458265602E2}"/>
    <cellStyle name="Vejica 3 11 2 4" xfId="3951" xr:uid="{062CBF5E-1DF4-44B6-B8B0-7B0214EEA056}"/>
    <cellStyle name="Vejica 3 11 2 4 2" xfId="3952" xr:uid="{FBAC2A84-DC5D-409B-BD42-810BF5E94F42}"/>
    <cellStyle name="Vejica 3 11 2 5" xfId="3953" xr:uid="{BDB741D2-2680-44C6-90F0-6CEBAFC4070F}"/>
    <cellStyle name="Vejica 3 11 2 5 2" xfId="3954" xr:uid="{5BB64861-18B6-45FE-8FCE-136DCBEC7E83}"/>
    <cellStyle name="Vejica 3 11 2 6" xfId="3955" xr:uid="{12725961-CA29-4CD6-A587-20431010D2F1}"/>
    <cellStyle name="Vejica 3 11 3" xfId="3956" xr:uid="{57C7346E-4AE6-4BCF-B13A-87101F22186A}"/>
    <cellStyle name="Vejica 3 11 4" xfId="3957" xr:uid="{99DEA68D-DDA5-42BE-8DCF-807353A0F8BC}"/>
    <cellStyle name="Vejica 3 11 4 2" xfId="3958" xr:uid="{2AF8BD84-CED5-4008-8AF4-A34BED68B7BA}"/>
    <cellStyle name="Vejica 3 11 5" xfId="3959" xr:uid="{E158F780-FCB9-4508-BE3D-70671E142746}"/>
    <cellStyle name="Vejica 3 11 5 2" xfId="3960" xr:uid="{FC2A602D-FB92-4792-A4FC-BA56CAECE316}"/>
    <cellStyle name="Vejica 3 11 6" xfId="3961" xr:uid="{E1968D09-BECB-464E-9CC6-8545B2ADCBC3}"/>
    <cellStyle name="Vejica 3 11 6 2" xfId="3962" xr:uid="{319BDC07-443A-4383-949D-AAF42716EFCB}"/>
    <cellStyle name="Vejica 3 11 7" xfId="3963" xr:uid="{8A0A988E-DBF7-4047-AD0B-3DC72B45F632}"/>
    <cellStyle name="Vejica 3 12" xfId="3964" xr:uid="{92AEA595-B056-4CE2-8694-69312A5AA06D}"/>
    <cellStyle name="Vejica 3 12 2" xfId="3965" xr:uid="{706D7C4C-0FD1-4BFB-B81B-C234CAB328B4}"/>
    <cellStyle name="Vejica 3 12 3" xfId="3966" xr:uid="{B3C33014-0EBB-4844-B77B-E193CEC6E9CA}"/>
    <cellStyle name="Vejica 3 12 3 2" xfId="3967" xr:uid="{465AF99A-5BDE-4DF6-8362-3EBAEF1B5B8C}"/>
    <cellStyle name="Vejica 3 12 4" xfId="3968" xr:uid="{4CD7207E-8B55-4B71-93DF-DFFAB3F1ABCD}"/>
    <cellStyle name="Vejica 3 12 4 2" xfId="3969" xr:uid="{6959F421-144D-4986-ABE7-460CCBFF4CFD}"/>
    <cellStyle name="Vejica 3 12 5" xfId="3970" xr:uid="{94041D80-0314-4955-9805-DC37CC103946}"/>
    <cellStyle name="Vejica 3 12 5 2" xfId="3971" xr:uid="{C2A6640F-81E8-4EEA-A91D-8549C9870FA0}"/>
    <cellStyle name="Vejica 3 12 6" xfId="3972" xr:uid="{CEA449FD-BC4B-41DE-9673-276685BC9F5E}"/>
    <cellStyle name="Vejica 3 13" xfId="3973" xr:uid="{B604606D-9DAF-4B38-92FE-8153DD8C41B9}"/>
    <cellStyle name="Vejica 3 14" xfId="3974" xr:uid="{BCFA5D20-25B3-4A33-B7BF-18B841E4A1E6}"/>
    <cellStyle name="Vejica 3 15" xfId="3975" xr:uid="{667DBB05-E31C-46C0-954E-DCE671250324}"/>
    <cellStyle name="Vejica 3 15 2" xfId="3976" xr:uid="{DD46A7BD-E73D-4B01-A5FF-F4D9A44BFF87}"/>
    <cellStyle name="Vejica 3 16" xfId="3977" xr:uid="{5FE0C40F-8EED-49C2-B2F6-55591E509FF8}"/>
    <cellStyle name="Vejica 3 16 2" xfId="3978" xr:uid="{A9AA940D-AA0F-40D0-B764-A25EA5664346}"/>
    <cellStyle name="Vejica 3 17" xfId="3979" xr:uid="{7D3FC15B-98FE-46D9-B302-A4E6E80E0437}"/>
    <cellStyle name="Vejica 3 17 2" xfId="3980" xr:uid="{9EA26978-AC63-479F-896F-08C03960681E}"/>
    <cellStyle name="Vejica 3 18" xfId="3981" xr:uid="{0852BD7D-6C05-4CC3-987A-6EEF99DBA1AB}"/>
    <cellStyle name="Vejica 3 2" xfId="3982" xr:uid="{DFC6B31A-401E-4ABB-8291-61C6DF5AB38A}"/>
    <cellStyle name="Vejica 3 2 2" xfId="3983" xr:uid="{C7770D74-F4D4-43B2-BA76-216476E68435}"/>
    <cellStyle name="Vejica 3 2 2 2" xfId="3984" xr:uid="{06B15F6C-3A15-44A9-B4E5-ADE24DECE7F1}"/>
    <cellStyle name="Vejica 3 2 2 3" xfId="3985" xr:uid="{CE8C4B56-1E35-4CAA-AE9F-F9CBEAFC9895}"/>
    <cellStyle name="Vejica 3 2 2 3 2" xfId="3986" xr:uid="{5D03D26B-BAE4-4FD4-85BA-F04E2377F7D8}"/>
    <cellStyle name="Vejica 3 2 2 4" xfId="3987" xr:uid="{74A6EB5E-211D-467B-A7F3-2182C051E139}"/>
    <cellStyle name="Vejica 3 2 2 5" xfId="3988" xr:uid="{38023F96-F4C8-4340-8A78-EC5E3F350AF4}"/>
    <cellStyle name="Vejica 3 2 2 5 2" xfId="3989" xr:uid="{8C6A181E-73DE-4DC8-AA20-1037D71CAF31}"/>
    <cellStyle name="Vejica 3 2 3" xfId="3990" xr:uid="{6182A7FE-CBAF-4205-A311-ACF5A105204E}"/>
    <cellStyle name="Vejica 3 3" xfId="3991" xr:uid="{01F5A009-0C29-4430-BC3D-63BBCC943A16}"/>
    <cellStyle name="Vejica 3 3 2" xfId="3992" xr:uid="{6B66B201-9119-4235-ADEA-3BB75B71EDF9}"/>
    <cellStyle name="Vejica 3 3 3" xfId="3993" xr:uid="{C74BD073-1B08-4EC2-B446-E563745CF412}"/>
    <cellStyle name="Vejica 3 3 3 2" xfId="3994" xr:uid="{38F3D438-B9AD-4FEB-8E40-93A4247053FA}"/>
    <cellStyle name="Vejica 3 3 4" xfId="3995" xr:uid="{B181EE7A-3300-470B-8F47-9AC921449065}"/>
    <cellStyle name="Vejica 3 3 5" xfId="3996" xr:uid="{4FB7E8E9-B625-4ADF-9063-ED22E0B4FDF0}"/>
    <cellStyle name="Vejica 3 3 5 2" xfId="3997" xr:uid="{FABB7A18-378D-4213-BE8B-A0001B2B82DE}"/>
    <cellStyle name="Vejica 3 4" xfId="3998" xr:uid="{FC244988-2E03-4AEE-9DFB-93D0B65C2C41}"/>
    <cellStyle name="Vejica 3 4 2" xfId="3999" xr:uid="{A8563D19-95A4-4E7F-A9AC-F69D20699A81}"/>
    <cellStyle name="Vejica 3 4 3" xfId="4000" xr:uid="{383A3D4D-1994-495E-AF82-92DD24B73F07}"/>
    <cellStyle name="Vejica 3 4 3 2" xfId="4001" xr:uid="{8868EBB0-89B4-483C-87AE-09478E98C14B}"/>
    <cellStyle name="Vejica 3 4 4" xfId="4002" xr:uid="{5AF31CF0-6D18-40C7-AD15-109CF198EB30}"/>
    <cellStyle name="Vejica 3 4 5" xfId="4003" xr:uid="{F4B71309-79D7-4FBD-B687-68BB6557B842}"/>
    <cellStyle name="Vejica 3 4 5 2" xfId="4004" xr:uid="{64938E2E-2421-44E8-A751-D14769FF375C}"/>
    <cellStyle name="Vejica 3 5" xfId="4005" xr:uid="{3F577818-69E8-4C83-B78B-A0CF17C16D3D}"/>
    <cellStyle name="Vejica 3 5 2" xfId="4006" xr:uid="{E2925B7A-102F-4E4D-9FBD-3595A6C0E047}"/>
    <cellStyle name="Vejica 3 5 3" xfId="4007" xr:uid="{5CA5C607-5CB3-4C19-A822-0304BABC1598}"/>
    <cellStyle name="Vejica 3 5 3 2" xfId="4008" xr:uid="{6AD99DFF-B1D2-435A-A9A9-8536F517B70C}"/>
    <cellStyle name="Vejica 3 5 4" xfId="4009" xr:uid="{3812BB3F-8066-4B4C-AFCB-112EFD67AFA7}"/>
    <cellStyle name="Vejica 3 5 5" xfId="4010" xr:uid="{E36A3C71-1E82-4FA8-8368-15AB578E6963}"/>
    <cellStyle name="Vejica 3 5 5 2" xfId="4011" xr:uid="{DC6A877F-B164-457B-BBA3-2C9B09EF3A48}"/>
    <cellStyle name="Vejica 3 6" xfId="4012" xr:uid="{C505BE86-8F30-4360-95D8-AB3A9ABC4B8B}"/>
    <cellStyle name="Vejica 3 6 2" xfId="4013" xr:uid="{2BB65CBF-74DA-47C9-867D-3C43F4A7AAA3}"/>
    <cellStyle name="Vejica 3 6 3" xfId="4014" xr:uid="{425C3D51-87AD-4242-B926-D81FD3F6922F}"/>
    <cellStyle name="Vejica 3 6 3 2" xfId="4015" xr:uid="{B6A02F3B-E8D8-4110-B816-EAEF6BB20800}"/>
    <cellStyle name="Vejica 3 6 4" xfId="4016" xr:uid="{2D9132DF-5A17-4AEA-AEA9-FD9E4A84ADF7}"/>
    <cellStyle name="Vejica 3 6 5" xfId="4017" xr:uid="{EB939C7E-D836-4B0F-858F-23D28BA881C4}"/>
    <cellStyle name="Vejica 3 6 5 2" xfId="4018" xr:uid="{3F2AEA39-818B-4C6C-A085-8496862C229E}"/>
    <cellStyle name="Vejica 3 7" xfId="4019" xr:uid="{6E0AF79B-ED0E-4E41-A865-D1CA86B6AE0D}"/>
    <cellStyle name="Vejica 3 7 2" xfId="4020" xr:uid="{2A42DCD7-A291-4F5B-B52E-9CA1E45BF782}"/>
    <cellStyle name="Vejica 3 7 3" xfId="4021" xr:uid="{5A664A04-077B-4955-8B30-86694769C894}"/>
    <cellStyle name="Vejica 3 7 3 2" xfId="4022" xr:uid="{D5D736EC-3BA9-4BB2-8B12-6C91A1DB7EB8}"/>
    <cellStyle name="Vejica 3 7 4" xfId="4023" xr:uid="{145E056B-424B-499E-897B-3293A0007EF7}"/>
    <cellStyle name="Vejica 3 7 5" xfId="4024" xr:uid="{AB595CDD-96F2-46A6-8522-64C17DC221F0}"/>
    <cellStyle name="Vejica 3 7 5 2" xfId="4025" xr:uid="{556C52CE-1A46-45D4-96CC-C7C12F8D8FC0}"/>
    <cellStyle name="Vejica 3 8" xfId="4026" xr:uid="{BF986287-4BBA-4D77-9AD2-6AE843BA038E}"/>
    <cellStyle name="Vejica 3 8 2" xfId="4027" xr:uid="{635EE383-AF10-4253-8011-B9EE529FFEBF}"/>
    <cellStyle name="Vejica 3 8 3" xfId="4028" xr:uid="{2CC66C74-A4ED-463E-BA31-091A5242F51A}"/>
    <cellStyle name="Vejica 3 8 3 2" xfId="4029" xr:uid="{3D934D9C-D7AD-4A73-B7C0-C208D3856630}"/>
    <cellStyle name="Vejica 3 8 4" xfId="4030" xr:uid="{D7BC9566-F579-4A2D-AF81-1CB0DF7E18EA}"/>
    <cellStyle name="Vejica 3 8 5" xfId="4031" xr:uid="{6FB36273-6B2A-47CF-9D16-8188F431B473}"/>
    <cellStyle name="Vejica 3 8 5 2" xfId="4032" xr:uid="{B4697054-69B4-45F4-9779-1D59654B0E97}"/>
    <cellStyle name="Vejica 3 9" xfId="4033" xr:uid="{506281CE-6652-4EFB-A132-E46187A0C00B}"/>
    <cellStyle name="Vejica 3 9 2" xfId="4034" xr:uid="{643DA0D5-D44F-46E8-AB11-AD2DAC877988}"/>
    <cellStyle name="Vejica 3 9 2 2" xfId="4035" xr:uid="{7B41AB2B-A5D2-4F87-AD04-427CB18CF1CF}"/>
    <cellStyle name="Vejica 3 9 2 2 2" xfId="4036" xr:uid="{57B9C72B-EEFB-4EA5-A3D7-4E52B2FC20E5}"/>
    <cellStyle name="Vejica 3 9 2 2 3" xfId="4037" xr:uid="{2DBDF960-C93E-498D-9F11-DE4D3E9F4259}"/>
    <cellStyle name="Vejica 3 9 2 2 3 2" xfId="4038" xr:uid="{BC5C61B9-6690-4877-BFE7-2E1957883FF4}"/>
    <cellStyle name="Vejica 3 9 2 2 4" xfId="4039" xr:uid="{25B1D11A-1B11-4682-8FBA-B926B7EA6FBB}"/>
    <cellStyle name="Vejica 3 9 2 2 4 2" xfId="4040" xr:uid="{B8E053D2-1437-4B7F-ACCC-48C4548C2620}"/>
    <cellStyle name="Vejica 3 9 2 2 5" xfId="4041" xr:uid="{0B047A09-B0C1-4AE5-B0F6-56B2BC6AFFF3}"/>
    <cellStyle name="Vejica 3 9 2 2 5 2" xfId="4042" xr:uid="{481F2687-4D3E-4B2E-BBC2-BA0439E9E8E2}"/>
    <cellStyle name="Vejica 3 9 2 2 6" xfId="4043" xr:uid="{1C26E60B-B5CB-42E8-9858-B03F32A4C1B9}"/>
    <cellStyle name="Vejica 3 9 2 3" xfId="4044" xr:uid="{F2909011-DC11-4F63-A93E-ED7D30162C63}"/>
    <cellStyle name="Vejica 3 9 2 4" xfId="4045" xr:uid="{CD58F020-88F5-4D01-AEC2-0407BF6CC67B}"/>
    <cellStyle name="Vejica 3 9 2 4 2" xfId="4046" xr:uid="{75839A03-9F04-48B1-8C28-47CC25E4603A}"/>
    <cellStyle name="Vejica 3 9 2 5" xfId="4047" xr:uid="{F32505D7-D4FF-4391-B0DF-7D68EDB65BB1}"/>
    <cellStyle name="Vejica 3 9 2 5 2" xfId="4048" xr:uid="{DB6C4F82-252D-4920-B2A8-1802D06FCF7B}"/>
    <cellStyle name="Vejica 3 9 2 6" xfId="4049" xr:uid="{2F3B3110-9FCF-492A-BEC9-BDC4C1B83CFD}"/>
    <cellStyle name="Vejica 3 9 2 6 2" xfId="4050" xr:uid="{A20C51C9-C6AA-4A04-AC34-CD63A70575C5}"/>
    <cellStyle name="Vejica 3 9 2 7" xfId="4051" xr:uid="{3ABBEB6A-EF75-4365-BB81-5908EB4E9F6E}"/>
    <cellStyle name="Vejica 3 9 3" xfId="4052" xr:uid="{A9A6EAA0-4561-4777-A255-371154E85AF8}"/>
    <cellStyle name="Vejica 3 9 3 2" xfId="4053" xr:uid="{2DBB5009-35D4-4DE3-99E3-C2C62E727F81}"/>
    <cellStyle name="Vejica 3 9 3 3" xfId="4054" xr:uid="{518B109E-2F01-4580-95BC-E31DA0633417}"/>
    <cellStyle name="Vejica 3 9 3 3 2" xfId="4055" xr:uid="{44C2CC3D-539E-4B82-A4BA-127D5E0FE2ED}"/>
    <cellStyle name="Vejica 3 9 3 4" xfId="4056" xr:uid="{2795C70A-5F69-4984-8120-84216354C3BA}"/>
    <cellStyle name="Vejica 3 9 3 4 2" xfId="4057" xr:uid="{C7F1A1D0-8860-4EAE-9585-86D78311B977}"/>
    <cellStyle name="Vejica 3 9 3 5" xfId="4058" xr:uid="{162AB979-FC48-427E-A679-4D34636EC9D4}"/>
    <cellStyle name="Vejica 3 9 3 5 2" xfId="4059" xr:uid="{2A4B4BCD-A3B3-4127-A7AB-42EA823E227E}"/>
    <cellStyle name="Vejica 3 9 3 6" xfId="4060" xr:uid="{4BE8587A-06A6-46C6-B717-4C2D0383E830}"/>
    <cellStyle name="Vejica 3 9 4" xfId="4061" xr:uid="{9CD038C0-BB12-4E17-BB96-A24F6383F8C5}"/>
    <cellStyle name="Vejica 3 9 5" xfId="4062" xr:uid="{1633F134-D758-4D16-8228-63D5E04233A1}"/>
    <cellStyle name="Vejica 3 9 5 2" xfId="4063" xr:uid="{CBFAE35A-1097-4327-B715-7DEC64A8BA55}"/>
    <cellStyle name="Vejica 3 9 6" xfId="4064" xr:uid="{65EEC97C-100F-44FA-9C7C-98EB6071CC9F}"/>
    <cellStyle name="Vejica 3 9 6 2" xfId="4065" xr:uid="{01533B74-9FF3-44E9-92F4-F48898A300DA}"/>
    <cellStyle name="Vejica 3 9 7" xfId="4066" xr:uid="{49AA13E9-D3C0-4DE1-902E-A82A88577FB5}"/>
    <cellStyle name="Vejica 3 9 7 2" xfId="4067" xr:uid="{3019113A-54BA-4EF9-936C-6CDC7B64B235}"/>
    <cellStyle name="Vejica 3 9 8" xfId="4068" xr:uid="{5745EBC4-13D2-4846-A4CD-4354F697C31B}"/>
    <cellStyle name="Vejica 30" xfId="4069" xr:uid="{B75AF6CA-167E-44B0-B978-5DB654B88380}"/>
    <cellStyle name="Vejica 30 2" xfId="4070" xr:uid="{726D8A07-2319-4BEB-81E9-7F544864191B}"/>
    <cellStyle name="Vejica 30 3" xfId="4071" xr:uid="{DC665507-7D25-4BD7-8604-6883FA98A9F3}"/>
    <cellStyle name="Vejica 30 4" xfId="4072" xr:uid="{D60F4A44-1C09-4800-8D3A-B394022A3C84}"/>
    <cellStyle name="Vejica 31" xfId="4073" xr:uid="{6A92BBD8-EB8B-4BA4-AE22-748224A7F0EB}"/>
    <cellStyle name="Vejica 31 2" xfId="4074" xr:uid="{409A86DE-C5F6-4996-AAC6-C0561B9900C0}"/>
    <cellStyle name="Vejica 31 3" xfId="4075" xr:uid="{48595E03-DCD4-43D4-A102-FA21CE08824F}"/>
    <cellStyle name="Vejica 31 3 2" xfId="4076" xr:uid="{A0B6DF99-A6B8-461D-91EE-E1688D816421}"/>
    <cellStyle name="Vejica 31 4" xfId="4077" xr:uid="{4166FAD8-F4A7-4F8E-AC5A-0CFADAA4F859}"/>
    <cellStyle name="Vejica 31 5" xfId="4078" xr:uid="{3FDC5838-F149-4282-9DFC-528C6556BD1B}"/>
    <cellStyle name="Vejica 31 6" xfId="4079" xr:uid="{9AEACFD8-AE46-4A9E-A7C1-0A0E280E138A}"/>
    <cellStyle name="Vejica 31 7" xfId="4080" xr:uid="{B1698528-0B8C-458A-93E8-FE4BDA031914}"/>
    <cellStyle name="Vejica 31 7 2" xfId="4081" xr:uid="{0AB75F0F-04F6-4B8E-AE53-E521DBE0AED7}"/>
    <cellStyle name="Vejica 32" xfId="4082" xr:uid="{147C71D6-71A1-426B-958B-76B629730C9B}"/>
    <cellStyle name="Vejica 32 2" xfId="4083" xr:uid="{A4F19ED9-806C-416A-BD00-49CD53646113}"/>
    <cellStyle name="Vejica 32 3" xfId="4084" xr:uid="{06839292-659B-490F-AFF1-6EB505D782C2}"/>
    <cellStyle name="Vejica 32 3 2" xfId="4085" xr:uid="{8286812B-818B-4228-9694-89AA40FA76E6}"/>
    <cellStyle name="Vejica 32 4" xfId="4086" xr:uid="{B1374BB3-B740-4153-9969-C2DB3C952EB2}"/>
    <cellStyle name="Vejica 32 5" xfId="4087" xr:uid="{B77A972C-8A69-4C67-B8F2-E584E9AB5011}"/>
    <cellStyle name="Vejica 32 6" xfId="4088" xr:uid="{6E8F994C-634D-4323-ACB1-6FCF2F2CCB4E}"/>
    <cellStyle name="Vejica 32 7" xfId="4089" xr:uid="{C6A665E2-788A-48A4-8681-62075A4F4E3A}"/>
    <cellStyle name="Vejica 32 7 2" xfId="4090" xr:uid="{1507FF9E-B784-4A19-B2B7-E9BD1B195C26}"/>
    <cellStyle name="Vejica 33" xfId="4091" xr:uid="{19CABF89-E61A-4ADD-8D01-F75D0E7C229F}"/>
    <cellStyle name="Vejica 33 2" xfId="4092" xr:uid="{4F079721-B666-47AC-9CD4-5DFCD0AB958E}"/>
    <cellStyle name="Vejica 33 3" xfId="4093" xr:uid="{E300AA4F-7D89-4A41-B65D-AA6F86AF8A19}"/>
    <cellStyle name="Vejica 33 3 2" xfId="4094" xr:uid="{EC4D588D-A359-49DA-ACEB-92FFFD569DF9}"/>
    <cellStyle name="Vejica 33 4" xfId="4095" xr:uid="{C687A6B7-D129-4026-BCE1-E3FCE11BA0EE}"/>
    <cellStyle name="Vejica 33 5" xfId="4096" xr:uid="{292D729D-8341-43C1-A902-0C01B19705F5}"/>
    <cellStyle name="Vejica 33 6" xfId="4097" xr:uid="{D6249FAC-62E9-4F9C-8518-FD433C5E657A}"/>
    <cellStyle name="Vejica 33 7" xfId="4098" xr:uid="{5BA04B7A-05CC-4611-96D8-77D93203763F}"/>
    <cellStyle name="Vejica 33 7 2" xfId="4099" xr:uid="{4AFF2C13-4741-4F71-93DC-E8DB4DAFB7F1}"/>
    <cellStyle name="Vejica 34" xfId="4100" xr:uid="{D6F5AAE5-F423-474D-ADB9-06F0F1680782}"/>
    <cellStyle name="Vejica 34 2" xfId="4101" xr:uid="{870D09FE-4349-49DA-8576-92458ADE08D4}"/>
    <cellStyle name="Vejica 34 3" xfId="4102" xr:uid="{8BCAE03E-2780-4F99-9334-ED8A42C561CB}"/>
    <cellStyle name="Vejica 34 3 2" xfId="4103" xr:uid="{5B31A8E0-08E0-4B77-9D74-C64AB4DE09F1}"/>
    <cellStyle name="Vejica 34 4" xfId="4104" xr:uid="{8870AAA3-FD63-4E41-958D-0A7B40CA7FA9}"/>
    <cellStyle name="Vejica 34 5" xfId="4105" xr:uid="{ECB06884-1704-4097-AD37-4A6470AA481E}"/>
    <cellStyle name="Vejica 34 6" xfId="4106" xr:uid="{E2B8CBCF-3FB2-4050-8E0E-0320912043C4}"/>
    <cellStyle name="Vejica 34 7" xfId="4107" xr:uid="{9FB47178-F99E-4D5A-A2C4-7FEF052FEFBC}"/>
    <cellStyle name="Vejica 34 7 2" xfId="4108" xr:uid="{CAFF7A90-D51B-40D1-8453-A55988798DCB}"/>
    <cellStyle name="Vejica 35" xfId="4109" xr:uid="{5D88BBB4-C344-402D-9EED-00DFBB2695CE}"/>
    <cellStyle name="Vejica 35 2" xfId="4110" xr:uid="{E7EE5362-763B-4BAD-B430-B4B964E16EBF}"/>
    <cellStyle name="Vejica 35 3" xfId="4111" xr:uid="{AF4B1122-0323-4653-A9B5-28771487B4B6}"/>
    <cellStyle name="Vejica 35 4" xfId="4112" xr:uid="{29D8B20E-06D4-4E7B-9CCD-C6BFBA976A93}"/>
    <cellStyle name="Vejica 36" xfId="4113" xr:uid="{C7460A21-1E75-48F3-9C7F-1A07DA66D50F}"/>
    <cellStyle name="Vejica 37" xfId="4114" xr:uid="{F4FB0A18-687D-4E0A-B3C6-61A63101961C}"/>
    <cellStyle name="Vejica 38" xfId="4115" xr:uid="{B2E4B374-2C5E-434D-BF72-884B495DFF45}"/>
    <cellStyle name="Vejica 39" xfId="4116" xr:uid="{FBBB3BBE-DF1B-4ED1-A891-F4F1A71E1DB6}"/>
    <cellStyle name="Vejica 4" xfId="4117" xr:uid="{7D161238-4D68-4D6A-B9AF-5C015FB46BD1}"/>
    <cellStyle name="Vejica 4 10" xfId="4118" xr:uid="{45314694-E69B-4F0B-9448-661CA34F8E0E}"/>
    <cellStyle name="Vejica 4 10 2" xfId="4119" xr:uid="{A825298B-7BB5-4A6F-B0FB-7C4BD6A1AA30}"/>
    <cellStyle name="Vejica 4 10 2 2" xfId="4120" xr:uid="{27DD78AD-47E7-45A5-89F7-967D911DBEAB}"/>
    <cellStyle name="Vejica 4 10 2 2 2" xfId="4121" xr:uid="{010B554E-FD5F-4F2F-AF20-D5413BD7D781}"/>
    <cellStyle name="Vejica 4 10 2 2 3" xfId="4122" xr:uid="{94B064EB-6CA1-4B7D-8B60-0DB8DA227B21}"/>
    <cellStyle name="Vejica 4 10 2 2 3 2" xfId="4123" xr:uid="{FEE83067-6D9E-4404-8899-4B93696D6BB3}"/>
    <cellStyle name="Vejica 4 10 2 2 4" xfId="4124" xr:uid="{E42A1F8A-EC46-45C7-841F-E7D2B720919D}"/>
    <cellStyle name="Vejica 4 10 2 2 4 2" xfId="4125" xr:uid="{F956538E-916E-4A1C-8EBB-AA2218E1BC4A}"/>
    <cellStyle name="Vejica 4 10 2 2 5" xfId="4126" xr:uid="{3DA6CE48-E6DC-4E79-8A76-F342C7B7A1F9}"/>
    <cellStyle name="Vejica 4 10 2 2 5 2" xfId="4127" xr:uid="{1238DB08-0211-48AD-9E5D-1A15B2ECB965}"/>
    <cellStyle name="Vejica 4 10 2 2 6" xfId="4128" xr:uid="{EBFC4B4C-C678-4B32-89E1-37929A96B8A9}"/>
    <cellStyle name="Vejica 4 10 2 3" xfId="4129" xr:uid="{9E2B16B3-DD64-4680-8F23-C3C807B63DA1}"/>
    <cellStyle name="Vejica 4 10 2 4" xfId="4130" xr:uid="{DE3402CF-89CB-4117-9E61-0AB2BCC13E8F}"/>
    <cellStyle name="Vejica 4 10 2 4 2" xfId="4131" xr:uid="{435D49D5-CB1A-4F55-B4BD-2D85197C27C3}"/>
    <cellStyle name="Vejica 4 10 2 5" xfId="4132" xr:uid="{E61D733A-2837-48A3-81F5-6E285FA88D23}"/>
    <cellStyle name="Vejica 4 10 2 5 2" xfId="4133" xr:uid="{A6262438-9B1C-4A15-9767-0892E723BDD2}"/>
    <cellStyle name="Vejica 4 10 2 6" xfId="4134" xr:uid="{D391D63B-F5AC-4257-9969-C5263D3E8006}"/>
    <cellStyle name="Vejica 4 10 2 6 2" xfId="4135" xr:uid="{893621A9-FC6B-4E9A-AA7E-F0F3EE6B2CF8}"/>
    <cellStyle name="Vejica 4 10 2 7" xfId="4136" xr:uid="{218EBF7D-D11B-47B0-883C-765D64D7E4B3}"/>
    <cellStyle name="Vejica 4 10 3" xfId="4137" xr:uid="{3BD7E561-D6F5-4979-9CEF-0344D141C735}"/>
    <cellStyle name="Vejica 4 10 3 2" xfId="4138" xr:uid="{85141962-519A-42D0-B735-F61AF3C3F6A1}"/>
    <cellStyle name="Vejica 4 10 3 3" xfId="4139" xr:uid="{ADB614A1-62BF-4DD2-A286-BC846045BFF7}"/>
    <cellStyle name="Vejica 4 10 3 3 2" xfId="4140" xr:uid="{BB69801F-2029-452C-840B-EE3994F1054E}"/>
    <cellStyle name="Vejica 4 10 3 4" xfId="4141" xr:uid="{3EA16AC2-CAAC-4D5D-90B5-2CD8402F3AA4}"/>
    <cellStyle name="Vejica 4 10 3 4 2" xfId="4142" xr:uid="{E6535E57-A701-4A0C-BA5A-FE31B2B250C7}"/>
    <cellStyle name="Vejica 4 10 3 5" xfId="4143" xr:uid="{15BB8109-25DE-4123-BBE5-1850099E0D46}"/>
    <cellStyle name="Vejica 4 10 3 5 2" xfId="4144" xr:uid="{55D06F07-368B-423D-9405-7D25B1EC18DB}"/>
    <cellStyle name="Vejica 4 10 3 6" xfId="4145" xr:uid="{EF96A53E-071B-4314-BD07-1AFC60A36C76}"/>
    <cellStyle name="Vejica 4 10 4" xfId="4146" xr:uid="{501C8046-6154-42D7-AF00-5609B1E0F147}"/>
    <cellStyle name="Vejica 4 10 5" xfId="4147" xr:uid="{522B8F72-9F02-48D2-8A9A-AA6E24F644C3}"/>
    <cellStyle name="Vejica 4 10 5 2" xfId="4148" xr:uid="{84659422-4825-4C38-8D84-4A6A06B56B77}"/>
    <cellStyle name="Vejica 4 10 6" xfId="4149" xr:uid="{AAD62123-B897-48A5-9E29-8A3C48A8A929}"/>
    <cellStyle name="Vejica 4 10 6 2" xfId="4150" xr:uid="{5C8F44FE-5D04-495B-B31E-1020F0CF3F17}"/>
    <cellStyle name="Vejica 4 10 7" xfId="4151" xr:uid="{39A9B382-6216-4C96-8C08-C5DD5B51C225}"/>
    <cellStyle name="Vejica 4 10 7 2" xfId="4152" xr:uid="{2A5B9FA9-83B2-4D10-9576-E7C2DA565D85}"/>
    <cellStyle name="Vejica 4 10 8" xfId="4153" xr:uid="{F516E547-E50A-4D9C-A3AD-35161EB9F3C1}"/>
    <cellStyle name="Vejica 4 11" xfId="4154" xr:uid="{E7C56933-6947-422E-A71E-21B4305EE4F5}"/>
    <cellStyle name="Vejica 4 11 10" xfId="4155" xr:uid="{46ADD3EC-B1DF-42F5-8262-8736F2BA7C57}"/>
    <cellStyle name="Vejica 4 11 10 2" xfId="4156" xr:uid="{22106767-54AE-4E3B-893C-8374EC62F496}"/>
    <cellStyle name="Vejica 4 11 11" xfId="4157" xr:uid="{77AAFA60-4676-4DCC-8CF5-D7E48EF65776}"/>
    <cellStyle name="Vejica 4 11 2" xfId="4158" xr:uid="{633FE22D-16A0-4F1C-A3AA-D18213A79718}"/>
    <cellStyle name="Vejica 4 11 2 2" xfId="4159" xr:uid="{E3C93F8B-B4D1-4517-9AD0-E83A4A940BFB}"/>
    <cellStyle name="Vejica 4 11 2 2 2" xfId="4160" xr:uid="{141211B9-7710-48FE-BCD0-A58064C43E07}"/>
    <cellStyle name="Vejica 4 11 2 2 3" xfId="4161" xr:uid="{62C1FB47-8407-4EB3-BDF0-0495F41F3638}"/>
    <cellStyle name="Vejica 4 11 2 2 3 2" xfId="4162" xr:uid="{36C74542-8250-43F9-84C1-EF111CABADF9}"/>
    <cellStyle name="Vejica 4 11 2 2 4" xfId="4163" xr:uid="{57210002-EBD7-472D-A425-F215D8C0ADF3}"/>
    <cellStyle name="Vejica 4 11 2 2 4 2" xfId="4164" xr:uid="{CF26E5AA-9068-4BB3-9E0D-52AA8BF654DB}"/>
    <cellStyle name="Vejica 4 11 2 2 5" xfId="4165" xr:uid="{73E664D5-2D02-48BA-B51C-38CA71F48E8A}"/>
    <cellStyle name="Vejica 4 11 2 2 5 2" xfId="4166" xr:uid="{360159E4-950E-4012-84BD-7C27094FC825}"/>
    <cellStyle name="Vejica 4 11 2 2 6" xfId="4167" xr:uid="{F742385C-5086-41F2-B6DD-D6D127BCBFFB}"/>
    <cellStyle name="Vejica 4 11 2 3" xfId="4168" xr:uid="{4AE74C89-5FDB-4A11-AC95-47B485A60869}"/>
    <cellStyle name="Vejica 4 11 2 4" xfId="4169" xr:uid="{5F8DD581-48E1-443A-AECC-665401ED1E0C}"/>
    <cellStyle name="Vejica 4 11 2 4 2" xfId="4170" xr:uid="{68D75B3D-6FA7-4203-8D59-64439F04F024}"/>
    <cellStyle name="Vejica 4 11 2 5" xfId="4171" xr:uid="{35376B65-67C7-4ED4-ABFB-974A658C3261}"/>
    <cellStyle name="Vejica 4 11 2 5 2" xfId="4172" xr:uid="{13D857A9-3E50-44D6-9280-3B6389B60B9A}"/>
    <cellStyle name="Vejica 4 11 2 6" xfId="4173" xr:uid="{9CDDB43A-51F7-471E-B09D-F6E4AA6E3ED9}"/>
    <cellStyle name="Vejica 4 11 2 6 2" xfId="4174" xr:uid="{8118203E-0516-4392-AA2D-10991BD25F01}"/>
    <cellStyle name="Vejica 4 11 2 7" xfId="4175" xr:uid="{EFF09829-4037-4425-88DF-F63310121A1E}"/>
    <cellStyle name="Vejica 4 11 3" xfId="4176" xr:uid="{B10EA943-2D85-4031-AF24-FB8D69D921DB}"/>
    <cellStyle name="Vejica 4 11 4" xfId="4177" xr:uid="{F0FF208A-B130-44BC-AE63-FC38CB0A2AE1}"/>
    <cellStyle name="Vejica 4 11 4 2" xfId="4178" xr:uid="{34633AB5-D5AE-4428-B853-7E913D5BBD9C}"/>
    <cellStyle name="Vejica 4 11 5" xfId="4179" xr:uid="{90D5DB34-80D4-4169-85F2-C6C31702A7DC}"/>
    <cellStyle name="Vejica 4 11 5 2" xfId="4180" xr:uid="{37279E96-9DFF-4809-B347-99A170B9AD06}"/>
    <cellStyle name="Vejica 4 11 5 2 2" xfId="4181" xr:uid="{6220CDB9-B629-4C79-85FA-8DE3EECCBE2C}"/>
    <cellStyle name="Vejica 4 11 5 3" xfId="4182" xr:uid="{A1C4DE1E-6529-43B0-A1B5-29B291233D16}"/>
    <cellStyle name="Vejica 4 11 5 3 2" xfId="4183" xr:uid="{860F06A0-BB17-4807-97C8-8533B3219518}"/>
    <cellStyle name="Vejica 4 11 5 3 2 2" xfId="4184" xr:uid="{83052814-C05C-466B-B784-439EE7AB15F5}"/>
    <cellStyle name="Vejica 4 11 5 3 3" xfId="4185" xr:uid="{A8E6FBC7-30BC-4613-8860-A52C144813E9}"/>
    <cellStyle name="Vejica 4 11 5 3 3 2" xfId="4186" xr:uid="{196C96B8-EE1C-4795-BDF8-1892C624F6D1}"/>
    <cellStyle name="Vejica 4 11 5 3 4" xfId="4187" xr:uid="{EE1CD6B4-D63C-4DF8-93AF-A26B5A7BEB06}"/>
    <cellStyle name="Vejica 4 11 5 4" xfId="4188" xr:uid="{0FEB172F-7346-4E96-9972-A97E446ACF75}"/>
    <cellStyle name="Vejica 4 11 6" xfId="4189" xr:uid="{51A1E93F-F1DE-4428-8136-03CE5FBEEA6E}"/>
    <cellStyle name="Vejica 4 11 6 2" xfId="4190" xr:uid="{784ADCC8-E40C-4F9B-938B-14ACFCF15218}"/>
    <cellStyle name="Vejica 4 11 7" xfId="4191" xr:uid="{9BF1DAF7-3963-48FC-A540-B663440033E9}"/>
    <cellStyle name="Vejica 4 11 7 2" xfId="4192" xr:uid="{0F59BF38-5851-42CB-8E79-B5E850F5258F}"/>
    <cellStyle name="Vejica 4 11 8" xfId="4193" xr:uid="{63F9D3F7-62B1-4A51-B5D5-26C36381ED21}"/>
    <cellStyle name="Vejica 4 11 8 2" xfId="4194" xr:uid="{FCF54EC7-583C-45BF-AD51-39691AE945B1}"/>
    <cellStyle name="Vejica 4 11 9" xfId="4195" xr:uid="{ADB3FAC4-BCD3-4EFB-8174-5D6578B6DCD0}"/>
    <cellStyle name="Vejica 4 11 9 2" xfId="4196" xr:uid="{B4998367-2C1D-47E6-89B4-2D27E8A735B9}"/>
    <cellStyle name="Vejica 4 12" xfId="4197" xr:uid="{D661693D-B2F7-4837-B02A-45EB46D2669C}"/>
    <cellStyle name="Vejica 4 12 2" xfId="4198" xr:uid="{12D24440-5C37-4CCE-BABD-C8AA0B15BE91}"/>
    <cellStyle name="Vejica 4 12 2 2" xfId="4199" xr:uid="{315D621E-12E1-4B39-A7D2-C02699CFB7AF}"/>
    <cellStyle name="Vejica 4 12 2 3" xfId="4200" xr:uid="{8149FC98-A7AF-4359-942E-A924F6CBD2F6}"/>
    <cellStyle name="Vejica 4 12 2 3 2" xfId="4201" xr:uid="{7392676D-EFFC-497C-B7EA-86AC15F335CB}"/>
    <cellStyle name="Vejica 4 12 2 4" xfId="4202" xr:uid="{61398EDB-2AC0-4C74-A810-598BD0531099}"/>
    <cellStyle name="Vejica 4 12 2 4 2" xfId="4203" xr:uid="{C74E82B7-CDD6-4C05-9973-727493F1C2B2}"/>
    <cellStyle name="Vejica 4 12 2 5" xfId="4204" xr:uid="{0B2C422A-E995-44C7-8C6C-999E65920BC0}"/>
    <cellStyle name="Vejica 4 12 2 5 2" xfId="4205" xr:uid="{1C11AB21-DC01-46EE-ABD3-C12860619BDB}"/>
    <cellStyle name="Vejica 4 12 2 6" xfId="4206" xr:uid="{72926FBB-A916-4654-8663-9C39FE29E685}"/>
    <cellStyle name="Vejica 4 12 3" xfId="4207" xr:uid="{CBFB39DF-CB3B-44C1-B7F3-EED8B20C1049}"/>
    <cellStyle name="Vejica 4 12 4" xfId="4208" xr:uid="{B3051136-49E7-4F73-B32A-9E54DDFA01D9}"/>
    <cellStyle name="Vejica 4 12 4 2" xfId="4209" xr:uid="{9A87250C-0F93-4415-B384-F4D96FC4FAA5}"/>
    <cellStyle name="Vejica 4 12 5" xfId="4210" xr:uid="{8A2775C4-5A9C-4D67-9969-C9A270CC9DF6}"/>
    <cellStyle name="Vejica 4 12 5 2" xfId="4211" xr:uid="{CFD214CD-C3A7-4355-940F-998FF6CFDB37}"/>
    <cellStyle name="Vejica 4 12 6" xfId="4212" xr:uid="{CCECB280-0309-4AC7-A795-46E5F81424BB}"/>
    <cellStyle name="Vejica 4 12 6 2" xfId="4213" xr:uid="{B112E715-A760-41E7-B891-805B759FEC4D}"/>
    <cellStyle name="Vejica 4 12 7" xfId="4214" xr:uid="{CF975D55-E8AD-4478-BEA6-4637AA8389B5}"/>
    <cellStyle name="Vejica 4 13" xfId="4215" xr:uid="{89980AA1-941A-48A2-930B-4D846E2DD6B9}"/>
    <cellStyle name="Vejica 4 13 2" xfId="4216" xr:uid="{2AC4AE53-7120-49B2-A079-6AB23257651D}"/>
    <cellStyle name="Vejica 4 13 2 2" xfId="4217" xr:uid="{D3F5FF89-E61D-459C-B380-500D4F5CBEDD}"/>
    <cellStyle name="Vejica 4 13 2 2 2" xfId="4218" xr:uid="{CF9470B0-DC87-4AC3-B99E-C8EE5CD6366B}"/>
    <cellStyle name="Vejica 4 13 2 2 3" xfId="4219" xr:uid="{A9753BC6-FB3B-43A1-89BA-6ACAAEE57ECA}"/>
    <cellStyle name="Vejica 4 13 2 2 3 2" xfId="4220" xr:uid="{15048950-1AD2-4B12-AC65-7F83D420E58E}"/>
    <cellStyle name="Vejica 4 13 2 2 4" xfId="4221" xr:uid="{19FFAED8-7EAB-4B8F-9775-783ED3418F40}"/>
    <cellStyle name="Vejica 4 13 2 2 4 2" xfId="4222" xr:uid="{B5659ED2-4AAE-4E00-B876-45075E7747C2}"/>
    <cellStyle name="Vejica 4 13 2 2 5" xfId="4223" xr:uid="{E0BC7D01-41BB-4A7E-8037-A12E5CA459AB}"/>
    <cellStyle name="Vejica 4 13 2 2 5 2" xfId="4224" xr:uid="{CD7019F4-9D87-4D0B-A061-193462DFD907}"/>
    <cellStyle name="Vejica 4 13 2 2 6" xfId="4225" xr:uid="{670A4026-1162-4833-8B61-2FCBFAF3A8DA}"/>
    <cellStyle name="Vejica 4 13 2 3" xfId="4226" xr:uid="{0F093EAA-7892-4939-B4C4-2158D3CADEDE}"/>
    <cellStyle name="Vejica 4 13 2 4" xfId="4227" xr:uid="{DCFD697D-23C8-46B9-8A5C-D34B0347F964}"/>
    <cellStyle name="Vejica 4 13 2 4 2" xfId="4228" xr:uid="{DCACEE87-1549-4F02-9839-7A27A85DA7F8}"/>
    <cellStyle name="Vejica 4 13 2 5" xfId="4229" xr:uid="{A04FCF14-C652-48F7-8783-EE831877D4F7}"/>
    <cellStyle name="Vejica 4 13 2 5 2" xfId="4230" xr:uid="{C9E39531-B381-431E-ABFF-9458EC012634}"/>
    <cellStyle name="Vejica 4 13 2 6" xfId="4231" xr:uid="{EDF82159-969D-4A4F-B894-31852B502FAD}"/>
    <cellStyle name="Vejica 4 13 2 6 2" xfId="4232" xr:uid="{0A07822F-7FE4-4594-A6C8-70623C2FB05F}"/>
    <cellStyle name="Vejica 4 13 2 7" xfId="4233" xr:uid="{B067FE36-DC8A-4A3B-8D2A-5679448B552A}"/>
    <cellStyle name="Vejica 4 13 3" xfId="4234" xr:uid="{76608735-6E6D-4C61-BB52-4B2FC5243615}"/>
    <cellStyle name="Vejica 4 13 4" xfId="4235" xr:uid="{F9FF37E8-03BB-42A7-9756-06FFA5D298C8}"/>
    <cellStyle name="Vejica 4 13 4 2" xfId="4236" xr:uid="{78761BC3-6303-4539-8409-4CDB64A4781A}"/>
    <cellStyle name="Vejica 4 13 5" xfId="4237" xr:uid="{A928E40D-8069-4C4B-99E7-52F4DD06A2F5}"/>
    <cellStyle name="Vejica 4 13 5 2" xfId="4238" xr:uid="{28274945-9138-47CA-8320-460AB4BB7CAC}"/>
    <cellStyle name="Vejica 4 13 6" xfId="4239" xr:uid="{C4262F1E-45B2-45F1-9E98-56A14ECCC4C1}"/>
    <cellStyle name="Vejica 4 13 6 2" xfId="4240" xr:uid="{89D6F6CB-B43D-43CD-92AA-3B687A4698E8}"/>
    <cellStyle name="Vejica 4 13 7" xfId="4241" xr:uid="{3FBA1F02-5965-4D2E-80C9-F88DF731F760}"/>
    <cellStyle name="Vejica 4 13 7 2" xfId="4242" xr:uid="{58A4D493-1C5B-4987-9301-3DC9051A1D92}"/>
    <cellStyle name="Vejica 4 13 8" xfId="4243" xr:uid="{A99F94CA-82AB-4AD3-BEDF-0CE004F69EA8}"/>
    <cellStyle name="Vejica 4 13 8 2" xfId="4244" xr:uid="{D8708316-5667-4B7C-A03D-3DB48B829199}"/>
    <cellStyle name="Vejica 4 13 9" xfId="4245" xr:uid="{65EB8550-EBCF-41DA-B560-51B1BC61C64D}"/>
    <cellStyle name="Vejica 4 14" xfId="4246" xr:uid="{84E08E02-5CEB-4D13-B9C4-3F46F89F9CF1}"/>
    <cellStyle name="Vejica 4 14 2" xfId="4247" xr:uid="{79793F06-F276-4024-9D38-7C628DB2D93D}"/>
    <cellStyle name="Vejica 4 14 3" xfId="4248" xr:uid="{AD592BAB-9479-48FF-A72A-E4F73681F7B5}"/>
    <cellStyle name="Vejica 4 14 3 2" xfId="4249" xr:uid="{94D4801A-A62A-4697-9A80-CB879A82BCA1}"/>
    <cellStyle name="Vejica 4 14 4" xfId="4250" xr:uid="{6A3C27D4-8FC6-42DC-845A-3C7DF6E87530}"/>
    <cellStyle name="Vejica 4 14 4 2" xfId="4251" xr:uid="{CFDF0B86-F8DC-4A07-A8B9-E0057904CF96}"/>
    <cellStyle name="Vejica 4 14 5" xfId="4252" xr:uid="{7493CB73-BF8A-401F-A060-71E9AC647EA6}"/>
    <cellStyle name="Vejica 4 14 5 2" xfId="4253" xr:uid="{70DDF4F4-2E5A-4667-B6C3-858FDC9C2BB2}"/>
    <cellStyle name="Vejica 4 14 6" xfId="4254" xr:uid="{9494AB2E-7D71-4962-B2FE-434AACEF18D9}"/>
    <cellStyle name="Vejica 4 15" xfId="4255" xr:uid="{77060769-934F-4D7A-B3C8-2B2A12B9CD29}"/>
    <cellStyle name="Vejica 4 16" xfId="4256" xr:uid="{F7C8404A-4646-4B46-8AC1-E5870363E163}"/>
    <cellStyle name="Vejica 4 16 2" xfId="4257" xr:uid="{FD005C9B-005A-4381-B121-8A00ECEFA39B}"/>
    <cellStyle name="Vejica 4 17" xfId="4258" xr:uid="{36A33F12-F7FB-42BF-844A-3E9598B75B2A}"/>
    <cellStyle name="Vejica 4 17 2" xfId="4259" xr:uid="{13ADBF9D-AF14-4474-8657-B7904E19E643}"/>
    <cellStyle name="Vejica 4 17 2 2" xfId="4260" xr:uid="{39A51DC5-0A41-4ADC-B925-CD436C7E0A17}"/>
    <cellStyle name="Vejica 4 17 3" xfId="4261" xr:uid="{BF457AA4-0417-4B6E-AF19-B3D3CAF6E210}"/>
    <cellStyle name="Vejica 4 17 3 2" xfId="4262" xr:uid="{059837D4-5708-4D2B-BB08-4991040E92EC}"/>
    <cellStyle name="Vejica 4 17 3 2 2" xfId="4263" xr:uid="{19EB6D2D-412B-46BD-BE64-5A2BFBA78785}"/>
    <cellStyle name="Vejica 4 17 3 3" xfId="4264" xr:uid="{A6264E00-71D5-42E3-AEE4-7F669CBF9AC2}"/>
    <cellStyle name="Vejica 4 17 3 3 2" xfId="4265" xr:uid="{7CB168B1-D443-4732-A6FF-396EC0AC06C1}"/>
    <cellStyle name="Vejica 4 17 3 4" xfId="4266" xr:uid="{983664BA-BFD1-4217-BDA0-F98F37C90B51}"/>
    <cellStyle name="Vejica 4 17 4" xfId="4267" xr:uid="{41D6914A-5206-4918-8E98-CE8DC7AAA9B2}"/>
    <cellStyle name="Vejica 4 18" xfId="4268" xr:uid="{CA6782D5-56AD-43DA-ADD1-F562760C85C8}"/>
    <cellStyle name="Vejica 4 18 2" xfId="4269" xr:uid="{D01E37B1-8AA9-4EEA-9823-941FBF0E63FA}"/>
    <cellStyle name="Vejica 4 18 2 2" xfId="4270" xr:uid="{3F9FFAFC-5705-4793-8B1B-24CB849DF23B}"/>
    <cellStyle name="Vejica 4 18 3" xfId="4271" xr:uid="{3C3DF149-E9D8-450B-B3C2-CCA2F4045D7D}"/>
    <cellStyle name="Vejica 4 19" xfId="4272" xr:uid="{4F1BF059-B4A5-4D4A-B6EA-3EFE0ECADBAC}"/>
    <cellStyle name="Vejica 4 19 2" xfId="4273" xr:uid="{3C86EFBC-8F42-4908-85D8-6E7923E01D54}"/>
    <cellStyle name="Vejica 4 2" xfId="4274" xr:uid="{B273D007-C385-4DBF-A488-D8330F14BEC7}"/>
    <cellStyle name="Vejica 4 2 2" xfId="4275" xr:uid="{B6C51141-D6F8-4A63-98EA-09085F3E1F2E}"/>
    <cellStyle name="Vejica 4 2 3" xfId="4276" xr:uid="{C2B5C9FC-EEAD-484A-990B-4B70AC09EF3B}"/>
    <cellStyle name="Vejica 4 2 3 2" xfId="4277" xr:uid="{200CFCFD-B501-4AE6-8499-80E31117E8C8}"/>
    <cellStyle name="Vejica 4 2 4" xfId="4278" xr:uid="{5BC6C1D9-3014-4B48-8825-8D3A353E0625}"/>
    <cellStyle name="Vejica 4 2 5" xfId="4279" xr:uid="{0459F8D2-D608-420B-BEA8-A39DA7996F32}"/>
    <cellStyle name="Vejica 4 2 5 2" xfId="4280" xr:uid="{0EBAC4ED-A591-4BF7-A5B9-205D22E02C9F}"/>
    <cellStyle name="Vejica 4 20" xfId="4281" xr:uid="{FB8C760E-2663-4E08-B859-C57AEECF5E01}"/>
    <cellStyle name="Vejica 4 20 2" xfId="4282" xr:uid="{A143963B-71E6-47DF-AFFE-91AB7A8DF7A6}"/>
    <cellStyle name="Vejica 4 20 2 2" xfId="4283" xr:uid="{A923E31F-DC93-4AE6-B0DC-A9F892124728}"/>
    <cellStyle name="Vejica 4 20 3" xfId="4284" xr:uid="{E0E28292-E001-4B33-BDF6-9EA98534C174}"/>
    <cellStyle name="Vejica 4 21" xfId="4285" xr:uid="{EB3FF51F-5F33-47E8-9638-A1E67E64A445}"/>
    <cellStyle name="Vejica 4 3" xfId="4286" xr:uid="{4D8AE708-3429-4473-BAD1-D6EF2344FE11}"/>
    <cellStyle name="Vejica 4 3 2" xfId="4287" xr:uid="{E2BABD57-B74E-4332-9361-12376A46C81A}"/>
    <cellStyle name="Vejica 4 3 3" xfId="4288" xr:uid="{5EF14975-E0D2-41B5-96A2-F25D02BCFEFC}"/>
    <cellStyle name="Vejica 4 3 3 2" xfId="4289" xr:uid="{82CAD9C8-6176-4124-BE93-AE0E94730AAC}"/>
    <cellStyle name="Vejica 4 3 4" xfId="4290" xr:uid="{252D10AD-EF12-4C72-907A-F7E9FFA77AB5}"/>
    <cellStyle name="Vejica 4 3 5" xfId="4291" xr:uid="{1A46C481-3171-4C9C-8F53-3BFE406CDE76}"/>
    <cellStyle name="Vejica 4 3 5 2" xfId="4292" xr:uid="{5FC16C36-405E-48D7-9A00-F3CD720C42C7}"/>
    <cellStyle name="Vejica 4 4" xfId="4293" xr:uid="{C79B862A-0495-497A-98C9-F2D89BC9FC02}"/>
    <cellStyle name="Vejica 4 4 2" xfId="4294" xr:uid="{8FAFFB7A-76E3-47B0-ABD0-A9C22C952D88}"/>
    <cellStyle name="Vejica 4 4 3" xfId="4295" xr:uid="{19C64CD0-A16E-479D-A9ED-50CE4D4D1758}"/>
    <cellStyle name="Vejica 4 4 3 2" xfId="4296" xr:uid="{11EF7EFF-0635-4DD2-B5C0-ADD089DEB281}"/>
    <cellStyle name="Vejica 4 4 4" xfId="4297" xr:uid="{73D19813-4B8C-4A07-A3ED-3DA47DE9D873}"/>
    <cellStyle name="Vejica 4 4 5" xfId="4298" xr:uid="{E26DE03E-8AB6-4B18-AA0F-33865B6E29AF}"/>
    <cellStyle name="Vejica 4 4 5 2" xfId="4299" xr:uid="{CE11B8CE-AD85-43AC-B55B-F43CB95AD3E0}"/>
    <cellStyle name="Vejica 4 5" xfId="4300" xr:uid="{C1FDA19B-E829-443E-9D12-0267D4232DC7}"/>
    <cellStyle name="Vejica 4 5 2" xfId="4301" xr:uid="{807FE81B-7452-4E7A-951C-B4371A60C052}"/>
    <cellStyle name="Vejica 4 5 3" xfId="4302" xr:uid="{D1009F7F-A7E5-4D57-82C4-1A560BFEEFB3}"/>
    <cellStyle name="Vejica 4 5 4" xfId="4303" xr:uid="{C5E480A7-5531-4789-8325-621520C46B89}"/>
    <cellStyle name="Vejica 4 5 5" xfId="4304" xr:uid="{99B9B887-3D0A-456B-82E0-6BD5EDD5EF48}"/>
    <cellStyle name="Vejica 4 5 5 2" xfId="4305" xr:uid="{5BE3B007-1607-4E26-A2D3-BDCF3C8BC500}"/>
    <cellStyle name="Vejica 4 6" xfId="4306" xr:uid="{17B02E15-8784-4342-B2D3-1F852434E88E}"/>
    <cellStyle name="Vejica 4 6 2" xfId="4307" xr:uid="{CDB2CFE4-F335-4BD6-A79C-55F39E156797}"/>
    <cellStyle name="Vejica 4 6 3" xfId="4308" xr:uid="{3F93354B-10A6-467B-88C8-4F9A9801004D}"/>
    <cellStyle name="Vejica 4 6 4" xfId="4309" xr:uid="{2F8F93D2-DC63-438B-908F-1397F4912158}"/>
    <cellStyle name="Vejica 4 6 5" xfId="4310" xr:uid="{16C874AB-95D5-4D27-B97A-2EC68698B0FF}"/>
    <cellStyle name="Vejica 4 6 5 2" xfId="4311" xr:uid="{27B4D41C-8629-435B-B153-6358FF9C40C3}"/>
    <cellStyle name="Vejica 4 7" xfId="4312" xr:uid="{D87CED9F-DA16-4DB6-B4B9-336C925D70B0}"/>
    <cellStyle name="Vejica 4 7 2" xfId="4313" xr:uid="{DAA5C7DD-6E75-4158-8873-7B3CF37C5F22}"/>
    <cellStyle name="Vejica 4 7 3" xfId="4314" xr:uid="{14890143-BBE6-45D5-8074-0E4B3CF941C9}"/>
    <cellStyle name="Vejica 4 7 4" xfId="4315" xr:uid="{E546C811-AC6F-4F10-885D-39010830882B}"/>
    <cellStyle name="Vejica 4 7 5" xfId="4316" xr:uid="{8A79D949-B235-4E98-864F-74999B5FD097}"/>
    <cellStyle name="Vejica 4 7 5 2" xfId="4317" xr:uid="{497028F3-BC05-45A2-B41A-A5D240A10321}"/>
    <cellStyle name="Vejica 4 8" xfId="4318" xr:uid="{0B036EE4-F6CD-4183-8C17-34C147351FAE}"/>
    <cellStyle name="Vejica 4 8 2" xfId="4319" xr:uid="{7EBF2254-0E2E-4210-B1A2-52298E1AD5AA}"/>
    <cellStyle name="Vejica 4 8 3" xfId="4320" xr:uid="{88A44E2A-322C-41F3-961F-F752D29B4CDC}"/>
    <cellStyle name="Vejica 4 8 4" xfId="4321" xr:uid="{35E44FB5-0E5D-4E45-8752-F0B34C430D35}"/>
    <cellStyle name="Vejica 4 8 5" xfId="4322" xr:uid="{2A2ECCC0-2A58-4C5D-93DE-F5E05D9A1F94}"/>
    <cellStyle name="Vejica 4 8 5 2" xfId="4323" xr:uid="{E72807FE-CDE9-4980-8BB3-59B3B816EAAB}"/>
    <cellStyle name="Vejica 4 9" xfId="4324" xr:uid="{E1F31A58-D2F1-496D-A248-9F15227A910C}"/>
    <cellStyle name="Vejica 4 9 10" xfId="4325" xr:uid="{35B3B4A0-7EF4-47DC-AB11-314C76FEEC18}"/>
    <cellStyle name="Vejica 4 9 10 2" xfId="4326" xr:uid="{AEE41B64-FDEE-417E-8BF7-DA180ECAFD5A}"/>
    <cellStyle name="Vejica 4 9 11" xfId="4327" xr:uid="{ADEA2101-8B67-41D8-927A-D7FBDA5DA43E}"/>
    <cellStyle name="Vejica 4 9 2" xfId="4328" xr:uid="{3C731103-247C-46FB-B35F-95868285EFDC}"/>
    <cellStyle name="Vejica 4 9 2 10" xfId="4329" xr:uid="{23E4402F-B851-4E6D-B865-E961C762FEA2}"/>
    <cellStyle name="Vejica 4 9 2 10 2" xfId="4330" xr:uid="{37D141B3-4BE1-40FB-9066-AF4215296276}"/>
    <cellStyle name="Vejica 4 9 2 11" xfId="4331" xr:uid="{8683B308-B851-409A-A91E-A9266AFC946D}"/>
    <cellStyle name="Vejica 4 9 2 2" xfId="4332" xr:uid="{FFBC8B61-6FD4-41D0-9100-24447AB0D958}"/>
    <cellStyle name="Vejica 4 9 2 2 2" xfId="4333" xr:uid="{9F391FA4-F5AA-47DA-8CD3-174FBEBA2337}"/>
    <cellStyle name="Vejica 4 9 2 2 2 2" xfId="4334" xr:uid="{E4A177C7-BD87-497A-8300-440DF62F2E6D}"/>
    <cellStyle name="Vejica 4 9 2 2 2 3" xfId="4335" xr:uid="{AA9DAF68-2A41-45BD-95C2-121A85338157}"/>
    <cellStyle name="Vejica 4 9 2 2 2 4" xfId="4336" xr:uid="{B34F52DC-E99C-438C-9343-D719541D2B82}"/>
    <cellStyle name="Vejica 4 9 2 2 2 4 2" xfId="4337" xr:uid="{ECE036AE-C372-4A42-9FFA-7229887D3848}"/>
    <cellStyle name="Vejica 4 9 2 2 2 5" xfId="4338" xr:uid="{16AEFEF4-BEAC-4F55-8689-0AA97BE28BA0}"/>
    <cellStyle name="Vejica 4 9 2 2 2 5 2" xfId="4339" xr:uid="{832840DE-870B-4CA2-AA83-51B1BD2C9874}"/>
    <cellStyle name="Vejica 4 9 2 2 2 6" xfId="4340" xr:uid="{50FAFFF6-1147-456E-9A7A-B52B397CF0E2}"/>
    <cellStyle name="Vejica 4 9 2 2 3" xfId="4341" xr:uid="{6D68008F-DDBE-412B-8701-DE8B9ED77DDC}"/>
    <cellStyle name="Vejica 4 9 2 2 4" xfId="4342" xr:uid="{090F92BF-8164-469F-B9A0-F9877197FB64}"/>
    <cellStyle name="Vejica 4 9 2 2 5" xfId="4343" xr:uid="{A89235AF-878D-49E9-9AAA-4FB697D1AD49}"/>
    <cellStyle name="Vejica 4 9 2 2 5 2" xfId="4344" xr:uid="{C5E54739-5225-4FA5-8DDB-3B4B9DE68B85}"/>
    <cellStyle name="Vejica 4 9 2 2 6" xfId="4345" xr:uid="{17B0DA01-4418-4190-916E-FBF0026F0558}"/>
    <cellStyle name="Vejica 4 9 2 2 6 2" xfId="4346" xr:uid="{A5BE9407-637D-499B-8681-7ABEE032EC11}"/>
    <cellStyle name="Vejica 4 9 2 2 7" xfId="4347" xr:uid="{DB13248C-0705-4C25-AAAF-2ADFD0E7C41D}"/>
    <cellStyle name="Vejica 4 9 2 3" xfId="4348" xr:uid="{D0FEF23E-F957-42F4-AE74-BB4302AFECCE}"/>
    <cellStyle name="Vejica 4 9 2 4" xfId="4349" xr:uid="{A185D0D2-34F2-45B0-BFB5-AF55E55D1FEC}"/>
    <cellStyle name="Vejica 4 9 2 5" xfId="4350" xr:uid="{423EEE8D-C92C-4E04-BC06-D0C5822D8B1A}"/>
    <cellStyle name="Vejica 4 9 2 5 2" xfId="4351" xr:uid="{64A98F10-891E-4C74-9803-EFAE48714BAA}"/>
    <cellStyle name="Vejica 4 9 2 5 2 2" xfId="4352" xr:uid="{0B3CD4C3-C8CA-4D2C-B486-3C21CEBA98A2}"/>
    <cellStyle name="Vejica 4 9 2 5 3" xfId="4353" xr:uid="{D9269307-1FAD-4F15-811C-7ABF25FFE43E}"/>
    <cellStyle name="Vejica 4 9 2 5 3 2" xfId="4354" xr:uid="{22737EE4-3223-4842-BF94-635A29044F07}"/>
    <cellStyle name="Vejica 4 9 2 5 3 2 2" xfId="4355" xr:uid="{3638D11B-294D-4275-B522-DE70D3D69DB3}"/>
    <cellStyle name="Vejica 4 9 2 5 3 3" xfId="4356" xr:uid="{F8247DCC-666D-47FC-ADA4-C9BE205EA7BB}"/>
    <cellStyle name="Vejica 4 9 2 5 3 3 2" xfId="4357" xr:uid="{6FDEC72A-195A-45D5-9E4E-367A046F0367}"/>
    <cellStyle name="Vejica 4 9 2 5 3 4" xfId="4358" xr:uid="{7798E27A-8FEE-4258-B039-7EA9BFE17A37}"/>
    <cellStyle name="Vejica 4 9 2 5 4" xfId="4359" xr:uid="{DAAEF08F-6E01-45A2-9542-BD83BA0EA646}"/>
    <cellStyle name="Vejica 4 9 2 6" xfId="4360" xr:uid="{5E05B306-EDCF-4449-BA62-3D126C1C5588}"/>
    <cellStyle name="Vejica 4 9 2 6 2" xfId="4361" xr:uid="{53755CB8-1927-4EC3-B060-8B487326C4B2}"/>
    <cellStyle name="Vejica 4 9 2 7" xfId="4362" xr:uid="{9A439B13-5586-4A2D-BEC1-36E5A2B40C5B}"/>
    <cellStyle name="Vejica 4 9 2 7 2" xfId="4363" xr:uid="{42865116-BA15-4E5A-91C2-512579D08AE6}"/>
    <cellStyle name="Vejica 4 9 2 8" xfId="4364" xr:uid="{52EC3A30-A9BF-41B3-9F2E-2CA5230F166F}"/>
    <cellStyle name="Vejica 4 9 2 8 2" xfId="4365" xr:uid="{FC5EB15F-7B29-4998-8277-EE99D9F1A724}"/>
    <cellStyle name="Vejica 4 9 2 9" xfId="4366" xr:uid="{7CB96FAE-0898-4CD7-8506-BFEC80B95B16}"/>
    <cellStyle name="Vejica 4 9 2 9 2" xfId="4367" xr:uid="{52345423-5672-4E70-9365-5C3B7658C4AA}"/>
    <cellStyle name="Vejica 4 9 3" xfId="4368" xr:uid="{F6726F6E-F51D-4694-B184-9FCB880A5855}"/>
    <cellStyle name="Vejica 4 9 3 2" xfId="4369" xr:uid="{2473644B-E856-48E7-BDA5-61F42219B9B2}"/>
    <cellStyle name="Vejica 4 9 3 2 2" xfId="4370" xr:uid="{2DF046AE-A0BE-4BFD-B418-A108E1B495D3}"/>
    <cellStyle name="Vejica 4 9 3 2 3" xfId="4371" xr:uid="{679C3F43-9E74-4467-8EC6-5132136958EB}"/>
    <cellStyle name="Vejica 4 9 3 2 4" xfId="4372" xr:uid="{51131420-FF7F-4841-8826-5D7D253EB475}"/>
    <cellStyle name="Vejica 4 9 3 2 4 2" xfId="4373" xr:uid="{A0D34220-7A40-4F32-B471-A2010EBBF00A}"/>
    <cellStyle name="Vejica 4 9 3 2 5" xfId="4374" xr:uid="{BFFB3027-BB53-43DC-AB0A-C91E8086937A}"/>
    <cellStyle name="Vejica 4 9 3 2 5 2" xfId="4375" xr:uid="{61BEBB51-5F2F-497C-BCDB-B84076C2462C}"/>
    <cellStyle name="Vejica 4 9 3 2 6" xfId="4376" xr:uid="{022FB1AB-519B-4F8B-A798-0C227C0F9771}"/>
    <cellStyle name="Vejica 4 9 3 3" xfId="4377" xr:uid="{13C9B478-F547-458A-8499-D7A1C4323DB5}"/>
    <cellStyle name="Vejica 4 9 3 4" xfId="4378" xr:uid="{3E1C77F5-5F61-457B-A7FA-53834AECC427}"/>
    <cellStyle name="Vejica 4 9 3 5" xfId="4379" xr:uid="{7B4DDD24-4B68-440D-B031-59EAE5AAC941}"/>
    <cellStyle name="Vejica 4 9 3 5 2" xfId="4380" xr:uid="{E5C7588D-BD6C-49D3-A8D7-6194813C902E}"/>
    <cellStyle name="Vejica 4 9 3 6" xfId="4381" xr:uid="{8B3909E4-2655-401B-B2AA-738A169CF4CF}"/>
    <cellStyle name="Vejica 4 9 3 6 2" xfId="4382" xr:uid="{25582BB5-CD07-4EC0-A8CC-DA8545C20091}"/>
    <cellStyle name="Vejica 4 9 3 7" xfId="4383" xr:uid="{0A2ACEAB-296A-4796-807C-82F8D03CDC98}"/>
    <cellStyle name="Vejica 4 9 4" xfId="4384" xr:uid="{A4CEEA09-8EE5-4719-A26A-53135898DA0E}"/>
    <cellStyle name="Vejica 4 9 5" xfId="4385" xr:uid="{A5176BA0-E349-42A0-8EC7-8E3E175A17FE}"/>
    <cellStyle name="Vejica 4 9 6" xfId="4386" xr:uid="{ACB58D9A-B38E-4F42-AD67-F040A6FC05BC}"/>
    <cellStyle name="Vejica 4 9 6 2" xfId="4387" xr:uid="{1717B042-7ADD-4141-A919-FF8DDEB3E1F1}"/>
    <cellStyle name="Vejica 4 9 6 2 2" xfId="4388" xr:uid="{F2885A65-8EB6-4EC3-874F-CFAA813B6053}"/>
    <cellStyle name="Vejica 4 9 6 3" xfId="4389" xr:uid="{C3D356C5-6896-4F9D-A226-4669C384E339}"/>
    <cellStyle name="Vejica 4 9 6 3 2" xfId="4390" xr:uid="{7ABFB254-891C-4253-A94F-6F2A948098F3}"/>
    <cellStyle name="Vejica 4 9 6 3 2 2" xfId="4391" xr:uid="{3EF3492B-690F-4E18-B391-A90CAE9201D2}"/>
    <cellStyle name="Vejica 4 9 6 3 3" xfId="4392" xr:uid="{18BDE5BF-F227-44B6-ABF1-67BE853F36C1}"/>
    <cellStyle name="Vejica 4 9 6 3 3 2" xfId="4393" xr:uid="{3953C770-84A2-4000-BDEA-F797C3535D1E}"/>
    <cellStyle name="Vejica 4 9 6 3 4" xfId="4394" xr:uid="{CFAE9D9E-4F58-44C2-9A4D-ED6B56D1AA86}"/>
    <cellStyle name="Vejica 4 9 6 4" xfId="4395" xr:uid="{12F70325-9606-42B3-AF51-A0969904097C}"/>
    <cellStyle name="Vejica 4 9 7" xfId="4396" xr:uid="{1275C35D-3736-45D7-A84C-23B3900585FB}"/>
    <cellStyle name="Vejica 4 9 7 2" xfId="4397" xr:uid="{F2E3DD17-D01A-4B4F-B58D-AC2BBC9693A4}"/>
    <cellStyle name="Vejica 4 9 8" xfId="4398" xr:uid="{CB74BE9C-752C-4329-9485-93E4217DB86D}"/>
    <cellStyle name="Vejica 4 9 8 2" xfId="4399" xr:uid="{6DE81F82-D24D-4861-B49D-832370B9970B}"/>
    <cellStyle name="Vejica 4 9 9" xfId="4400" xr:uid="{E3380B52-6C50-4B9B-9C16-A8CE8538211B}"/>
    <cellStyle name="Vejica 4 9 9 2" xfId="4401" xr:uid="{51AD8F49-FBEE-428E-89B8-32F94147C34B}"/>
    <cellStyle name="Vejica 40" xfId="4402" xr:uid="{DF34745D-948E-419E-A121-9A4ADB7BF6F3}"/>
    <cellStyle name="Vejica 41" xfId="4509" xr:uid="{8F1B634A-8DB4-4630-BBFC-A4B5FF2D3618}"/>
    <cellStyle name="Vejica 5" xfId="4403" xr:uid="{EC129A63-D6FA-42AA-AB65-C7AA119A9287}"/>
    <cellStyle name="Vejica 5 2" xfId="4404" xr:uid="{A287F45D-BA3F-4EFE-8E22-68D56BEDA157}"/>
    <cellStyle name="Vejica 5 2 2" xfId="4405" xr:uid="{F73D3116-2D7C-48AA-9817-592C17BD170B}"/>
    <cellStyle name="Vejica 5 2 3" xfId="4406" xr:uid="{58EA0932-54B6-41CA-9DA9-3B35ABD91454}"/>
    <cellStyle name="Vejica 5 2 4" xfId="4407" xr:uid="{277A479E-9B4D-4956-BC7C-6CA04F97A206}"/>
    <cellStyle name="Vejica 5 2 5" xfId="4408" xr:uid="{B641DD91-9BB0-4B6B-A4D7-5BC13A4F797A}"/>
    <cellStyle name="Vejica 5 3" xfId="4409" xr:uid="{7D04727F-8B21-4139-A337-EC00A33BE0EA}"/>
    <cellStyle name="Vejica 5 3 2" xfId="4410" xr:uid="{68995912-B1CA-4A59-921D-04767590B656}"/>
    <cellStyle name="Vejica 5 3 2 2" xfId="4411" xr:uid="{F433FFBF-DC28-498E-BBF2-9168B4B3097F}"/>
    <cellStyle name="Vejica 5 3 2 3" xfId="4412" xr:uid="{BCA29CE4-00CA-4E55-BDC2-9C623A3C8B5F}"/>
    <cellStyle name="Vejica 5 3 2 4" xfId="4413" xr:uid="{34D1C1A9-4AB4-4FB8-8BA0-7E604FFC6133}"/>
    <cellStyle name="Vejica 5 3 2 4 2" xfId="4414" xr:uid="{1976994C-834A-44B5-9D59-E4CA0490140B}"/>
    <cellStyle name="Vejica 5 3 2 5" xfId="4415" xr:uid="{C8333C6B-78AB-44BF-9CD7-EF0F07DBE467}"/>
    <cellStyle name="Vejica 5 3 2 5 2" xfId="4416" xr:uid="{DD017023-ECB9-4CC0-83ED-C30670600C53}"/>
    <cellStyle name="Vejica 5 3 2 6" xfId="4417" xr:uid="{A69B1F8C-DB6B-4831-9384-20F3F2ACB218}"/>
    <cellStyle name="Vejica 5 3 3" xfId="4418" xr:uid="{7AF4502F-AC0F-4279-90C5-BBA7A4B1C3BD}"/>
    <cellStyle name="Vejica 5 3 4" xfId="4419" xr:uid="{AEDE5247-29CE-4B53-A5BB-538702C8524B}"/>
    <cellStyle name="Vejica 5 3 5" xfId="4420" xr:uid="{B543754A-1FB3-4D24-910C-0449B7594B93}"/>
    <cellStyle name="Vejica 5 3 5 2" xfId="4421" xr:uid="{D2C83EE3-563F-496F-B456-B85B3CCF38F1}"/>
    <cellStyle name="Vejica 5 3 6" xfId="4422" xr:uid="{8AD2A5E5-D1AB-43C9-8560-C0D030631D4A}"/>
    <cellStyle name="Vejica 5 3 6 2" xfId="4423" xr:uid="{0B13FDFD-232E-4537-985B-A6655ACA4D43}"/>
    <cellStyle name="Vejica 5 3 7" xfId="4424" xr:uid="{271A8D7C-4683-4908-B815-67FB229D952D}"/>
    <cellStyle name="Vejica 5 4" xfId="4425" xr:uid="{28CEC935-0E14-4BAA-B6EB-A605CA3D569A}"/>
    <cellStyle name="Vejica 5 5" xfId="4426" xr:uid="{2287FCCC-4E92-473E-BCB2-6FF2EB2A59F9}"/>
    <cellStyle name="Vejica 5 6" xfId="4427" xr:uid="{E087846C-1EB5-4A33-A099-A2F61AFC3C99}"/>
    <cellStyle name="Vejica 5 6 2" xfId="4428" xr:uid="{0758D806-DE7E-4695-9D1F-302EE76CAE94}"/>
    <cellStyle name="Vejica 5 7" xfId="4429" xr:uid="{C2BA1363-051F-4DE8-9118-97BAC84FFA7B}"/>
    <cellStyle name="Vejica 6" xfId="4430" xr:uid="{3142EFFE-0BAE-4EEA-9B2C-23EA277F563F}"/>
    <cellStyle name="Vejica 6 2" xfId="4431" xr:uid="{8AA2A225-DEE7-4C39-A76F-543DAB38CDCC}"/>
    <cellStyle name="Vejica 6 3" xfId="4432" xr:uid="{55BA3F1F-A78F-42BB-9ABA-9C0C7E493BB1}"/>
    <cellStyle name="Vejica 6 4" xfId="4433" xr:uid="{2E878C81-30DD-4550-819D-810ADA7F482A}"/>
    <cellStyle name="Vejica 6 5" xfId="4434" xr:uid="{9A1671C3-A573-49D0-A258-ECE54675961E}"/>
    <cellStyle name="Vejica 7" xfId="4435" xr:uid="{A19F76BB-7FF1-4199-AB8B-8CB18D32E443}"/>
    <cellStyle name="Vejica 7 2" xfId="4436" xr:uid="{83F21FE3-7CD7-4796-BA12-58F61E0F2839}"/>
    <cellStyle name="Vejica 7 2 2" xfId="4437" xr:uid="{A861BA85-96CC-4669-9B5D-E96AB60A6B52}"/>
    <cellStyle name="Vejica 7 2 3" xfId="4438" xr:uid="{FD2BAFF4-4375-4DB8-9E11-37B0A8389D37}"/>
    <cellStyle name="Vejica 7 2 4" xfId="4439" xr:uid="{C803A914-B638-4B5A-95F9-2FB8C4F41559}"/>
    <cellStyle name="Vejica 7 2 5" xfId="4440" xr:uid="{A4F418BE-DD40-4342-A3FC-2FFE54FFCD2D}"/>
    <cellStyle name="Vejica 7 2 5 2" xfId="4441" xr:uid="{CBBD42D8-F190-4A07-92BB-316DF0A3EF0C}"/>
    <cellStyle name="Vejica 7 3" xfId="4442" xr:uid="{7D394C80-321D-4CD2-805D-4E3307EBE49F}"/>
    <cellStyle name="Vejica 7 3 2" xfId="4443" xr:uid="{8A06F7F7-70DF-4F3E-8045-76C307C24255}"/>
    <cellStyle name="Vejica 7 3 3" xfId="4444" xr:uid="{F55B03C7-9865-451D-B6C9-C6861C4000F0}"/>
    <cellStyle name="Vejica 7 3 4" xfId="4445" xr:uid="{093EDE64-233E-4952-A80F-4ABB4A035F5D}"/>
    <cellStyle name="Vejica 7 3 5" xfId="4446" xr:uid="{FC18EEB2-0933-4721-AEEB-73CA36547ED1}"/>
    <cellStyle name="Vejica 7 3 5 2" xfId="4447" xr:uid="{27E4350B-6DF8-4A1F-8ED6-3DC3CD49F4AB}"/>
    <cellStyle name="Vejica 7 4" xfId="4448" xr:uid="{529B9F60-BD31-49F9-A5BE-319B292127EF}"/>
    <cellStyle name="Vejica 7 5" xfId="4449" xr:uid="{D253611E-7FB6-4C21-9450-27BA3305E115}"/>
    <cellStyle name="Vejica 7 6" xfId="4450" xr:uid="{3472D450-0716-472E-A6A2-4C6AEFFC16F9}"/>
    <cellStyle name="Vejica 7 7" xfId="4451" xr:uid="{AD82ECF3-87F3-4BF6-AD09-8611F9E703D2}"/>
    <cellStyle name="Vejica 7 7 2" xfId="4452" xr:uid="{3424DAD2-E0E2-42C3-B578-0CA9CB944357}"/>
    <cellStyle name="Vejica 8" xfId="4453" xr:uid="{AC04F4AA-3793-4ECC-A711-D069F3BDD36F}"/>
    <cellStyle name="Vejica 8 2" xfId="4454" xr:uid="{D3946523-02B0-4A42-84F1-5245642B0276}"/>
    <cellStyle name="Vejica 8 2 2" xfId="4455" xr:uid="{45CB86EB-C629-4C5B-8BD8-E803E2DFFCDE}"/>
    <cellStyle name="Vejica 8 2 3" xfId="4456" xr:uid="{7CBE408E-7596-4C73-B6EB-078B73138CEC}"/>
    <cellStyle name="Vejica 8 2 4" xfId="4457" xr:uid="{3E8937B7-9415-4862-9BB2-40239004326D}"/>
    <cellStyle name="Vejica 8 2 5" xfId="4458" xr:uid="{63E485A5-9CAB-4175-AA82-2E2AD6C63768}"/>
    <cellStyle name="Vejica 8 2 5 2" xfId="4459" xr:uid="{D4263F05-232B-4C87-B78E-150E5A470887}"/>
    <cellStyle name="Vejica 8 3" xfId="4460" xr:uid="{8A35AEC1-75AD-4CF5-B522-A234EDC0A6E6}"/>
    <cellStyle name="Vejica 8 3 2" xfId="4461" xr:uid="{60471AE4-4EA0-48EC-B0C2-E3B7B4ECA91C}"/>
    <cellStyle name="Vejica 8 3 3" xfId="4462" xr:uid="{65D03CB2-9F16-4D9D-867A-0756635D1ECF}"/>
    <cellStyle name="Vejica 8 3 4" xfId="4463" xr:uid="{016C4967-66C4-4FF6-8731-41E84A8FE86D}"/>
    <cellStyle name="Vejica 8 3 5" xfId="4464" xr:uid="{D2A33568-9678-49B7-99F1-BFC762FF1102}"/>
    <cellStyle name="Vejica 8 3 5 2" xfId="4465" xr:uid="{2BFD1808-0CD8-467A-82CA-EDC28CB4703A}"/>
    <cellStyle name="Vejica 8 4" xfId="4466" xr:uid="{B61EFA58-B53F-47BC-AD68-776204ECA041}"/>
    <cellStyle name="Vejica 8 5" xfId="4467" xr:uid="{4BDD4CAF-CECE-49C9-B66E-A7588CFA44C9}"/>
    <cellStyle name="Vejica 8 6" xfId="4468" xr:uid="{7DD473A8-14AE-4AB8-95EC-137013EB84C4}"/>
    <cellStyle name="Vejica 8 7" xfId="4469" xr:uid="{A1B1695D-3135-46F9-BCCE-32FB6423996B}"/>
    <cellStyle name="Vejica 9" xfId="4470" xr:uid="{5F4C6EE4-FAA3-4EE3-B75E-F5EF4B7C4D46}"/>
    <cellStyle name="Vejica 9 2" xfId="4471" xr:uid="{6D99F8A8-12A7-44C2-984C-86EE63F5A22C}"/>
    <cellStyle name="Vejica 9 2 2" xfId="4472" xr:uid="{E5E7392B-2BC7-4243-AA79-9D59FFD94D9A}"/>
    <cellStyle name="Vejica 9 2 3" xfId="4473" xr:uid="{B7057100-7835-46E2-A042-56848150E9AD}"/>
    <cellStyle name="Vejica 9 2 4" xfId="4474" xr:uid="{5DDF81A6-8898-467B-A108-26BEB6CFA716}"/>
    <cellStyle name="Vejica 9 2 5" xfId="4475" xr:uid="{14683C42-078F-4E19-93EB-25061C7CB9C3}"/>
    <cellStyle name="Vejica 9 2 5 2" xfId="4476" xr:uid="{32DCF846-EFF5-41E5-B5E6-F2554F5768D8}"/>
    <cellStyle name="Vejica 9 3" xfId="4477" xr:uid="{57CF9667-46DF-474D-BB6B-D92BF3F89D24}"/>
    <cellStyle name="Vejica 9 3 2" xfId="4478" xr:uid="{3514D6CF-3E24-4E49-802B-563529827064}"/>
    <cellStyle name="Vejica 9 3 3" xfId="4479" xr:uid="{B97F0575-6ACF-4140-8C62-F702AD4D3110}"/>
    <cellStyle name="Vejica 9 3 4" xfId="4480" xr:uid="{9EA34F2B-16C8-49B1-8A69-0254E9DCF5E8}"/>
    <cellStyle name="Vejica 9 3 5" xfId="4481" xr:uid="{5DF3DC4A-B276-4014-AA27-50AA9A2BFA58}"/>
    <cellStyle name="Vejica 9 3 5 2" xfId="4482" xr:uid="{4399F00D-5E62-4FF4-9787-D3199C2BAF4C}"/>
    <cellStyle name="Vejica 9 4" xfId="4483" xr:uid="{B04A2D89-053B-4259-BBE5-7BB75EAD8410}"/>
    <cellStyle name="Vejica 9 5" xfId="4484" xr:uid="{44659ECB-EA75-40CA-9DF3-3914461DDCF4}"/>
    <cellStyle name="Vejica 9 6" xfId="4485" xr:uid="{C450F501-FD8F-4FC8-BA2B-CE7A4D43A624}"/>
    <cellStyle name="Vejica 9 7" xfId="4486" xr:uid="{6A225C1A-D579-4DDA-BAB6-FBAF31215685}"/>
    <cellStyle name="Vnos 2" xfId="4487" xr:uid="{EE5151F7-FDB9-46A2-9192-738365BD2D30}"/>
    <cellStyle name="Vnos 2 2" xfId="4488" xr:uid="{0F650D34-9DC5-42DC-9AF7-4EC702FEEF3A}"/>
    <cellStyle name="Vnos 2 3" xfId="4489" xr:uid="{244430C6-5992-46FA-9FF0-74E86D95CBB8}"/>
    <cellStyle name="Vnos 3" xfId="4490" xr:uid="{8CF1E6AE-09A0-413A-99F2-7408FE7DFCB8}"/>
    <cellStyle name="Vnos 3 2" xfId="4491" xr:uid="{3CCC0246-84C2-4FD1-BE9A-95828DF05B20}"/>
    <cellStyle name="Vnos 3 3" xfId="4492" xr:uid="{53DFB125-828E-4775-A508-48F4FC90E0CD}"/>
    <cellStyle name="Vnos 3 4" xfId="4493" xr:uid="{9200750F-A8DE-4B0C-880B-19CD20BC7D81}"/>
    <cellStyle name="Vsota 2" xfId="4494" xr:uid="{D81B7EF7-ABBE-4511-AA88-3A3E0C5ECFBD}"/>
    <cellStyle name="Vsota 2 2" xfId="4495" xr:uid="{F7678D9C-6855-4BBD-8CA3-4671E1F7DFD4}"/>
    <cellStyle name="Warning Text 1" xfId="4496" xr:uid="{72B057CE-FCF2-4D99-B0D8-C0D3CF97B728}"/>
    <cellStyle name="Warning Text 1 2" xfId="4497" xr:uid="{E8C38302-CB74-44DC-B5C2-69B3624B8DA0}"/>
    <cellStyle name="Warning Text 2" xfId="4498" xr:uid="{00D9AD65-E04B-4F50-B33F-26EB1650D1D6}"/>
    <cellStyle name="Warning Text 2 2" xfId="4499" xr:uid="{B478D21E-62D8-4FB8-BC5F-951679052183}"/>
    <cellStyle name="Warning Text 3" xfId="4500" xr:uid="{9F3E5239-577F-49F4-AD97-4105AD9AC3C3}"/>
    <cellStyle name="Warning Text 3 2" xfId="4501" xr:uid="{08450AB1-3024-45B7-9DAE-6243E76BEEBB}"/>
    <cellStyle name="Warning Text 4" xfId="4502" xr:uid="{BAD767C7-6663-4214-9550-FC0E7819C054}"/>
    <cellStyle name="Warning Text 4 2" xfId="4503" xr:uid="{B5ADE25C-7953-4D80-B389-74450FAEAED2}"/>
    <cellStyle name="Warning Text 5" xfId="4504" xr:uid="{15C3B502-E440-4649-A93C-6431818BFDE3}"/>
    <cellStyle name="Warning Text 5 2" xfId="4505" xr:uid="{18ADC019-B474-4EF1-8550-B8ADB7055EFC}"/>
    <cellStyle name="Warning Text 6" xfId="4506" xr:uid="{E84B4A21-FEB7-498F-A09F-20BF808086F7}"/>
    <cellStyle name="Warning Text 6 2" xfId="4507" xr:uid="{CE5445CF-0BED-45B5-AFDA-4A2ED422693E}"/>
  </cellStyles>
  <dxfs count="0"/>
  <tableStyles count="1" defaultTableStyle="TableStyleMedium9" defaultPivotStyle="PivotStyleLight16">
    <tableStyle name="Slog tabele 1" pivot="0" count="0" xr9:uid="{B54CBE08-11C0-484B-84D1-ADC499A2BED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microsoft.com/office/2017/06/relationships/rdRichValueTypes" Target="richData/rdRichValueTypes.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microsoft.com/office/2017/06/relationships/rdRichValue" Target="richData/rdrichvalue.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microsoft.com/office/2022/10/relationships/richValueRel" Target="richData/richValueRel.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sheetMetadata" Target="metadata.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jpeg"/><Relationship Id="rId3" Type="http://schemas.openxmlformats.org/officeDocument/2006/relationships/image" Target="../media/image5.jpeg"/><Relationship Id="rId7" Type="http://schemas.openxmlformats.org/officeDocument/2006/relationships/image" Target="../media/image9.jpg"/><Relationship Id="rId2" Type="http://schemas.openxmlformats.org/officeDocument/2006/relationships/image" Target="../media/image4.jpg"/><Relationship Id="rId1" Type="http://schemas.openxmlformats.org/officeDocument/2006/relationships/image" Target="../media/image3.jpg"/><Relationship Id="rId6" Type="http://schemas.openxmlformats.org/officeDocument/2006/relationships/image" Target="../media/image8.jpg"/><Relationship Id="rId5" Type="http://schemas.openxmlformats.org/officeDocument/2006/relationships/image" Target="../media/image7.jpg"/><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0.jpeg"/><Relationship Id="rId3" Type="http://schemas.openxmlformats.org/officeDocument/2006/relationships/image" Target="../media/image5.jpeg"/><Relationship Id="rId7" Type="http://schemas.openxmlformats.org/officeDocument/2006/relationships/image" Target="../media/image9.jpg"/><Relationship Id="rId2" Type="http://schemas.openxmlformats.org/officeDocument/2006/relationships/image" Target="../media/image4.jpg"/><Relationship Id="rId1" Type="http://schemas.openxmlformats.org/officeDocument/2006/relationships/image" Target="../media/image3.jpg"/><Relationship Id="rId6" Type="http://schemas.openxmlformats.org/officeDocument/2006/relationships/image" Target="../media/image8.jpg"/><Relationship Id="rId5" Type="http://schemas.openxmlformats.org/officeDocument/2006/relationships/image" Target="../media/image7.jpg"/><Relationship Id="rId4" Type="http://schemas.openxmlformats.org/officeDocument/2006/relationships/image" Target="../media/image6.jpeg"/></Relationships>
</file>

<file path=xl/drawings/_rels/drawing4.xml.rels><?xml version="1.0" encoding="UTF-8" standalone="yes"?>
<Relationships xmlns="http://schemas.openxmlformats.org/package/2006/relationships"><Relationship Id="rId8" Type="http://schemas.openxmlformats.org/officeDocument/2006/relationships/image" Target="../media/image10.jpeg"/><Relationship Id="rId3" Type="http://schemas.openxmlformats.org/officeDocument/2006/relationships/image" Target="../media/image5.jpeg"/><Relationship Id="rId7" Type="http://schemas.openxmlformats.org/officeDocument/2006/relationships/image" Target="../media/image9.jpg"/><Relationship Id="rId2" Type="http://schemas.openxmlformats.org/officeDocument/2006/relationships/image" Target="../media/image4.jpg"/><Relationship Id="rId1" Type="http://schemas.openxmlformats.org/officeDocument/2006/relationships/image" Target="../media/image3.jpg"/><Relationship Id="rId6" Type="http://schemas.openxmlformats.org/officeDocument/2006/relationships/image" Target="../media/image8.jpg"/><Relationship Id="rId5" Type="http://schemas.openxmlformats.org/officeDocument/2006/relationships/image" Target="../media/image7.jpg"/><Relationship Id="rId4" Type="http://schemas.openxmlformats.org/officeDocument/2006/relationships/image" Target="../media/image6.jpeg"/></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g"/><Relationship Id="rId1" Type="http://schemas.openxmlformats.org/officeDocument/2006/relationships/image" Target="../media/image3.jpg"/><Relationship Id="rId6" Type="http://schemas.openxmlformats.org/officeDocument/2006/relationships/image" Target="../media/image12.jpg"/><Relationship Id="rId5" Type="http://schemas.openxmlformats.org/officeDocument/2006/relationships/image" Target="../media/image11.jpg"/><Relationship Id="rId4" Type="http://schemas.openxmlformats.org/officeDocument/2006/relationships/image" Target="../media/image7.jpg"/></Relationships>
</file>

<file path=xl/drawings/_rels/drawing6.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g"/><Relationship Id="rId1" Type="http://schemas.openxmlformats.org/officeDocument/2006/relationships/image" Target="../media/image3.jpg"/><Relationship Id="rId6" Type="http://schemas.openxmlformats.org/officeDocument/2006/relationships/image" Target="../media/image12.jpg"/><Relationship Id="rId5" Type="http://schemas.openxmlformats.org/officeDocument/2006/relationships/image" Target="../media/image11.jpg"/><Relationship Id="rId4" Type="http://schemas.openxmlformats.org/officeDocument/2006/relationships/image" Target="../media/image7.jpg"/></Relationships>
</file>

<file path=xl/drawings/_rels/drawing7.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g"/><Relationship Id="rId1" Type="http://schemas.openxmlformats.org/officeDocument/2006/relationships/image" Target="../media/image3.jpg"/><Relationship Id="rId6" Type="http://schemas.openxmlformats.org/officeDocument/2006/relationships/image" Target="../media/image12.jpg"/><Relationship Id="rId5" Type="http://schemas.openxmlformats.org/officeDocument/2006/relationships/image" Target="../media/image11.jpg"/><Relationship Id="rId4" Type="http://schemas.openxmlformats.org/officeDocument/2006/relationships/image" Target="../media/image7.jpg"/></Relationships>
</file>

<file path=xl/drawings/_rels/drawing8.xml.rels><?xml version="1.0" encoding="UTF-8" standalone="yes"?>
<Relationships xmlns="http://schemas.openxmlformats.org/package/2006/relationships"><Relationship Id="rId8" Type="http://schemas.openxmlformats.org/officeDocument/2006/relationships/image" Target="../media/image12.jpg"/><Relationship Id="rId3" Type="http://schemas.openxmlformats.org/officeDocument/2006/relationships/image" Target="../media/image5.jpeg"/><Relationship Id="rId7" Type="http://schemas.openxmlformats.org/officeDocument/2006/relationships/image" Target="../media/image9.jpg"/><Relationship Id="rId2" Type="http://schemas.openxmlformats.org/officeDocument/2006/relationships/image" Target="../media/image4.jpg"/><Relationship Id="rId1" Type="http://schemas.openxmlformats.org/officeDocument/2006/relationships/image" Target="../media/image3.jpg"/><Relationship Id="rId6" Type="http://schemas.openxmlformats.org/officeDocument/2006/relationships/image" Target="../media/image6.jpeg"/><Relationship Id="rId5" Type="http://schemas.openxmlformats.org/officeDocument/2006/relationships/image" Target="../media/image11.jpg"/><Relationship Id="rId4" Type="http://schemas.openxmlformats.org/officeDocument/2006/relationships/image" Target="../media/image7.jpg"/></Relationships>
</file>

<file path=xl/drawings/_rels/drawing9.xml.rels><?xml version="1.0" encoding="UTF-8" standalone="yes"?>
<Relationships xmlns="http://schemas.openxmlformats.org/package/2006/relationships"><Relationship Id="rId3" Type="http://schemas.openxmlformats.org/officeDocument/2006/relationships/image" Target="../media/image14.jpg"/><Relationship Id="rId2" Type="http://schemas.openxmlformats.org/officeDocument/2006/relationships/image" Target="../media/image13.jpeg"/><Relationship Id="rId1" Type="http://schemas.openxmlformats.org/officeDocument/2006/relationships/image" Target="../media/image5.jpeg"/><Relationship Id="rId4" Type="http://schemas.openxmlformats.org/officeDocument/2006/relationships/image" Target="../media/image15.jpg"/></Relationships>
</file>

<file path=xl/drawings/_rels/drawing10.xml.rels><?xml version="1.0" encoding="UTF-8" standalone="yes"?>
<Relationships xmlns="http://schemas.openxmlformats.org/package/2006/relationships"><Relationship Id="rId3" Type="http://schemas.openxmlformats.org/officeDocument/2006/relationships/image" Target="../media/image14.jpg"/><Relationship Id="rId2" Type="http://schemas.openxmlformats.org/officeDocument/2006/relationships/image" Target="../media/image13.jpeg"/><Relationship Id="rId1" Type="http://schemas.openxmlformats.org/officeDocument/2006/relationships/image" Target="../media/image5.jpeg"/><Relationship Id="rId4" Type="http://schemas.openxmlformats.org/officeDocument/2006/relationships/image" Target="../media/image15.jpg"/></Relationships>
</file>

<file path=xl/drawings/_rels/drawing11.xml.rels><?xml version="1.0" encoding="UTF-8" standalone="yes"?>
<Relationships xmlns="http://schemas.openxmlformats.org/package/2006/relationships"><Relationship Id="rId3" Type="http://schemas.openxmlformats.org/officeDocument/2006/relationships/image" Target="../media/image14.jpg"/><Relationship Id="rId2" Type="http://schemas.openxmlformats.org/officeDocument/2006/relationships/image" Target="../media/image13.jpeg"/><Relationship Id="rId1" Type="http://schemas.openxmlformats.org/officeDocument/2006/relationships/image" Target="../media/image5.jpeg"/><Relationship Id="rId5" Type="http://schemas.openxmlformats.org/officeDocument/2006/relationships/image" Target="../media/image16.jpg"/><Relationship Id="rId4" Type="http://schemas.openxmlformats.org/officeDocument/2006/relationships/image" Target="../media/image15.jpg"/></Relationships>
</file>

<file path=xl/drawings/drawing1.xml><?xml version="1.0" encoding="utf-8"?>
<xdr:wsDr xmlns:xdr="http://schemas.openxmlformats.org/drawingml/2006/spreadsheetDrawing" xmlns:a="http://schemas.openxmlformats.org/drawingml/2006/main">
  <xdr:twoCellAnchor editAs="oneCell">
    <xdr:from>
      <xdr:col>1</xdr:col>
      <xdr:colOff>152400</xdr:colOff>
      <xdr:row>1</xdr:row>
      <xdr:rowOff>123825</xdr:rowOff>
    </xdr:from>
    <xdr:to>
      <xdr:col>3</xdr:col>
      <xdr:colOff>466725</xdr:colOff>
      <xdr:row>4</xdr:row>
      <xdr:rowOff>47625</xdr:rowOff>
    </xdr:to>
    <xdr:pic>
      <xdr:nvPicPr>
        <xdr:cNvPr id="110996" name="Slika 2">
          <a:extLst>
            <a:ext uri="{FF2B5EF4-FFF2-40B4-BE49-F238E27FC236}">
              <a16:creationId xmlns:a16="http://schemas.microsoft.com/office/drawing/2014/main" id="{A6660EF0-5D44-7B24-F3BB-4CD2A2C5EE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6725" y="314325"/>
          <a:ext cx="2124075"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885825</xdr:colOff>
      <xdr:row>248</xdr:row>
      <xdr:rowOff>0</xdr:rowOff>
    </xdr:from>
    <xdr:ext cx="184731" cy="281628"/>
    <xdr:sp macro="" textlink="">
      <xdr:nvSpPr>
        <xdr:cNvPr id="2" name="PoljeZBesedilom 1">
          <a:extLst>
            <a:ext uri="{FF2B5EF4-FFF2-40B4-BE49-F238E27FC236}">
              <a16:creationId xmlns:a16="http://schemas.microsoft.com/office/drawing/2014/main" id="{812A6045-FCD9-41C0-940D-1498B7F99599}"/>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 name="PoljeZBesedilom 2">
          <a:extLst>
            <a:ext uri="{FF2B5EF4-FFF2-40B4-BE49-F238E27FC236}">
              <a16:creationId xmlns:a16="http://schemas.microsoft.com/office/drawing/2014/main" id="{8FB4FEF5-A594-4B7C-A1E5-FF3D29F162C1}"/>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4" name="PoljeZBesedilom 3">
          <a:extLst>
            <a:ext uri="{FF2B5EF4-FFF2-40B4-BE49-F238E27FC236}">
              <a16:creationId xmlns:a16="http://schemas.microsoft.com/office/drawing/2014/main" id="{4A719E20-9281-477A-875A-AB3DFEAE96ED}"/>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5" name="PoljeZBesedilom 4">
          <a:extLst>
            <a:ext uri="{FF2B5EF4-FFF2-40B4-BE49-F238E27FC236}">
              <a16:creationId xmlns:a16="http://schemas.microsoft.com/office/drawing/2014/main" id="{9F21C5E5-3BEA-4D3F-8C03-649F97713AA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6" name="PoljeZBesedilom 5">
          <a:extLst>
            <a:ext uri="{FF2B5EF4-FFF2-40B4-BE49-F238E27FC236}">
              <a16:creationId xmlns:a16="http://schemas.microsoft.com/office/drawing/2014/main" id="{5340E2FD-B4BB-4062-A24A-E82F61B76388}"/>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7" name="PoljeZBesedilom 6">
          <a:extLst>
            <a:ext uri="{FF2B5EF4-FFF2-40B4-BE49-F238E27FC236}">
              <a16:creationId xmlns:a16="http://schemas.microsoft.com/office/drawing/2014/main" id="{022CDE80-2549-4152-A937-13346682A12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8" name="PoljeZBesedilom 7">
          <a:extLst>
            <a:ext uri="{FF2B5EF4-FFF2-40B4-BE49-F238E27FC236}">
              <a16:creationId xmlns:a16="http://schemas.microsoft.com/office/drawing/2014/main" id="{EB33CB09-A243-4026-AFEE-3F9415A34DCC}"/>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9" name="PoljeZBesedilom 8">
          <a:extLst>
            <a:ext uri="{FF2B5EF4-FFF2-40B4-BE49-F238E27FC236}">
              <a16:creationId xmlns:a16="http://schemas.microsoft.com/office/drawing/2014/main" id="{7C3DA527-62D7-4258-A963-9E15B94C6A86}"/>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0" name="PoljeZBesedilom 9">
          <a:extLst>
            <a:ext uri="{FF2B5EF4-FFF2-40B4-BE49-F238E27FC236}">
              <a16:creationId xmlns:a16="http://schemas.microsoft.com/office/drawing/2014/main" id="{4CA36319-83B4-4DCD-8AED-7D9483F7F324}"/>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1" name="PoljeZBesedilom 10">
          <a:extLst>
            <a:ext uri="{FF2B5EF4-FFF2-40B4-BE49-F238E27FC236}">
              <a16:creationId xmlns:a16="http://schemas.microsoft.com/office/drawing/2014/main" id="{49B3C437-CD4E-4496-BF59-1EAC9597C63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2" name="PoljeZBesedilom 11">
          <a:extLst>
            <a:ext uri="{FF2B5EF4-FFF2-40B4-BE49-F238E27FC236}">
              <a16:creationId xmlns:a16="http://schemas.microsoft.com/office/drawing/2014/main" id="{D5B734A3-4CDD-4600-BD93-E15684702B7D}"/>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3" name="PoljeZBesedilom 12">
          <a:extLst>
            <a:ext uri="{FF2B5EF4-FFF2-40B4-BE49-F238E27FC236}">
              <a16:creationId xmlns:a16="http://schemas.microsoft.com/office/drawing/2014/main" id="{A2A913DB-8658-414A-A6C1-9243D372DE97}"/>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4" name="PoljeZBesedilom 13">
          <a:extLst>
            <a:ext uri="{FF2B5EF4-FFF2-40B4-BE49-F238E27FC236}">
              <a16:creationId xmlns:a16="http://schemas.microsoft.com/office/drawing/2014/main" id="{DEA39CA1-EE60-4B8E-98D6-9A70737346A4}"/>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5" name="PoljeZBesedilom 14">
          <a:extLst>
            <a:ext uri="{FF2B5EF4-FFF2-40B4-BE49-F238E27FC236}">
              <a16:creationId xmlns:a16="http://schemas.microsoft.com/office/drawing/2014/main" id="{A08A43D3-3111-4872-8964-AA1722C6601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6" name="PoljeZBesedilom 15">
          <a:extLst>
            <a:ext uri="{FF2B5EF4-FFF2-40B4-BE49-F238E27FC236}">
              <a16:creationId xmlns:a16="http://schemas.microsoft.com/office/drawing/2014/main" id="{A07AAFE8-D813-4F30-BEE3-4AE8CA93ED2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7" name="PoljeZBesedilom 16">
          <a:extLst>
            <a:ext uri="{FF2B5EF4-FFF2-40B4-BE49-F238E27FC236}">
              <a16:creationId xmlns:a16="http://schemas.microsoft.com/office/drawing/2014/main" id="{C8123AF4-C672-4E64-B5BE-F586F324624F}"/>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8" name="PoljeZBesedilom 17">
          <a:extLst>
            <a:ext uri="{FF2B5EF4-FFF2-40B4-BE49-F238E27FC236}">
              <a16:creationId xmlns:a16="http://schemas.microsoft.com/office/drawing/2014/main" id="{8579F958-174F-4377-AFB1-FDD0C9F15AE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9" name="PoljeZBesedilom 18">
          <a:extLst>
            <a:ext uri="{FF2B5EF4-FFF2-40B4-BE49-F238E27FC236}">
              <a16:creationId xmlns:a16="http://schemas.microsoft.com/office/drawing/2014/main" id="{250AC3EA-833B-4CA7-8C74-F684905E1CB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0" name="PoljeZBesedilom 19">
          <a:extLst>
            <a:ext uri="{FF2B5EF4-FFF2-40B4-BE49-F238E27FC236}">
              <a16:creationId xmlns:a16="http://schemas.microsoft.com/office/drawing/2014/main" id="{AB55E65E-638E-46A0-979E-875C6B43B95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1" name="PoljeZBesedilom 20">
          <a:extLst>
            <a:ext uri="{FF2B5EF4-FFF2-40B4-BE49-F238E27FC236}">
              <a16:creationId xmlns:a16="http://schemas.microsoft.com/office/drawing/2014/main" id="{B3646DED-8C72-4453-8D16-3DF1F8D9C8C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2" name="PoljeZBesedilom 21">
          <a:extLst>
            <a:ext uri="{FF2B5EF4-FFF2-40B4-BE49-F238E27FC236}">
              <a16:creationId xmlns:a16="http://schemas.microsoft.com/office/drawing/2014/main" id="{12BD751D-6571-441E-AB6D-526382884742}"/>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3" name="PoljeZBesedilom 22">
          <a:extLst>
            <a:ext uri="{FF2B5EF4-FFF2-40B4-BE49-F238E27FC236}">
              <a16:creationId xmlns:a16="http://schemas.microsoft.com/office/drawing/2014/main" id="{3A2C10D1-84CE-4359-BA7E-D603ABA054C8}"/>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4" name="PoljeZBesedilom 23">
          <a:extLst>
            <a:ext uri="{FF2B5EF4-FFF2-40B4-BE49-F238E27FC236}">
              <a16:creationId xmlns:a16="http://schemas.microsoft.com/office/drawing/2014/main" id="{3DA54569-1ADF-4617-9F45-85D231DE224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5" name="PoljeZBesedilom 24">
          <a:extLst>
            <a:ext uri="{FF2B5EF4-FFF2-40B4-BE49-F238E27FC236}">
              <a16:creationId xmlns:a16="http://schemas.microsoft.com/office/drawing/2014/main" id="{56EEAB7F-421C-4A4F-892F-A55D94D19DA4}"/>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6" name="PoljeZBesedilom 25">
          <a:extLst>
            <a:ext uri="{FF2B5EF4-FFF2-40B4-BE49-F238E27FC236}">
              <a16:creationId xmlns:a16="http://schemas.microsoft.com/office/drawing/2014/main" id="{EC25114B-DE7A-4A91-948B-048848B44D4E}"/>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7" name="PoljeZBesedilom 26">
          <a:extLst>
            <a:ext uri="{FF2B5EF4-FFF2-40B4-BE49-F238E27FC236}">
              <a16:creationId xmlns:a16="http://schemas.microsoft.com/office/drawing/2014/main" id="{DC72B1DA-C941-4A36-9814-D3EDBC171548}"/>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8" name="PoljeZBesedilom 27">
          <a:extLst>
            <a:ext uri="{FF2B5EF4-FFF2-40B4-BE49-F238E27FC236}">
              <a16:creationId xmlns:a16="http://schemas.microsoft.com/office/drawing/2014/main" id="{DE521A33-A09C-488E-8774-48E8391D762B}"/>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9" name="PoljeZBesedilom 28">
          <a:extLst>
            <a:ext uri="{FF2B5EF4-FFF2-40B4-BE49-F238E27FC236}">
              <a16:creationId xmlns:a16="http://schemas.microsoft.com/office/drawing/2014/main" id="{F36A506C-3AF1-414A-AF5D-38EB60E8E185}"/>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0" name="PoljeZBesedilom 29">
          <a:extLst>
            <a:ext uri="{FF2B5EF4-FFF2-40B4-BE49-F238E27FC236}">
              <a16:creationId xmlns:a16="http://schemas.microsoft.com/office/drawing/2014/main" id="{620860E7-542F-4953-A798-2A85BE6CDD4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1" name="PoljeZBesedilom 30">
          <a:extLst>
            <a:ext uri="{FF2B5EF4-FFF2-40B4-BE49-F238E27FC236}">
              <a16:creationId xmlns:a16="http://schemas.microsoft.com/office/drawing/2014/main" id="{1C48873C-2C84-4105-8108-621598B71A9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2" name="PoljeZBesedilom 31">
          <a:extLst>
            <a:ext uri="{FF2B5EF4-FFF2-40B4-BE49-F238E27FC236}">
              <a16:creationId xmlns:a16="http://schemas.microsoft.com/office/drawing/2014/main" id="{10BDB7F1-E7F2-4A1A-A7FC-DE9440A2E64F}"/>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3" name="PoljeZBesedilom 32">
          <a:extLst>
            <a:ext uri="{FF2B5EF4-FFF2-40B4-BE49-F238E27FC236}">
              <a16:creationId xmlns:a16="http://schemas.microsoft.com/office/drawing/2014/main" id="{0CC78538-C660-4C85-A2B8-1DF24C862F46}"/>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4" name="PoljeZBesedilom 33">
          <a:extLst>
            <a:ext uri="{FF2B5EF4-FFF2-40B4-BE49-F238E27FC236}">
              <a16:creationId xmlns:a16="http://schemas.microsoft.com/office/drawing/2014/main" id="{B1B9ABA5-B2C6-4522-B730-D14CEB91E400}"/>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5" name="PoljeZBesedilom 34">
          <a:extLst>
            <a:ext uri="{FF2B5EF4-FFF2-40B4-BE49-F238E27FC236}">
              <a16:creationId xmlns:a16="http://schemas.microsoft.com/office/drawing/2014/main" id="{EFA36274-3E23-4521-ABBA-78D93A565285}"/>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6" name="PoljeZBesedilom 35">
          <a:extLst>
            <a:ext uri="{FF2B5EF4-FFF2-40B4-BE49-F238E27FC236}">
              <a16:creationId xmlns:a16="http://schemas.microsoft.com/office/drawing/2014/main" id="{7D6ECA12-01C7-447D-B439-4E5A69A9DCE1}"/>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7" name="PoljeZBesedilom 36">
          <a:extLst>
            <a:ext uri="{FF2B5EF4-FFF2-40B4-BE49-F238E27FC236}">
              <a16:creationId xmlns:a16="http://schemas.microsoft.com/office/drawing/2014/main" id="{CB4F0C91-11E2-4C44-8CE4-CEE2091FA15A}"/>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8" name="PoljeZBesedilom 37">
          <a:extLst>
            <a:ext uri="{FF2B5EF4-FFF2-40B4-BE49-F238E27FC236}">
              <a16:creationId xmlns:a16="http://schemas.microsoft.com/office/drawing/2014/main" id="{ECAA3263-7054-4FFD-8FE3-C5EFAD2C9179}"/>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9" name="PoljeZBesedilom 38">
          <a:extLst>
            <a:ext uri="{FF2B5EF4-FFF2-40B4-BE49-F238E27FC236}">
              <a16:creationId xmlns:a16="http://schemas.microsoft.com/office/drawing/2014/main" id="{059EABA1-B73D-4387-B6AC-D053692A57D5}"/>
            </a:ext>
          </a:extLst>
        </xdr:cNvPr>
        <xdr:cNvSpPr txBox="1"/>
      </xdr:nvSpPr>
      <xdr:spPr>
        <a:xfrm>
          <a:off x="1647825" y="1188624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40" name="PoljeZBesedilom 39">
          <a:extLst>
            <a:ext uri="{FF2B5EF4-FFF2-40B4-BE49-F238E27FC236}">
              <a16:creationId xmlns:a16="http://schemas.microsoft.com/office/drawing/2014/main" id="{E7D213C9-228F-4610-936F-023948056FCE}"/>
            </a:ext>
          </a:extLst>
        </xdr:cNvPr>
        <xdr:cNvSpPr txBox="1"/>
      </xdr:nvSpPr>
      <xdr:spPr>
        <a:xfrm>
          <a:off x="1647825" y="8157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41" name="PoljeZBesedilom 40">
          <a:extLst>
            <a:ext uri="{FF2B5EF4-FFF2-40B4-BE49-F238E27FC236}">
              <a16:creationId xmlns:a16="http://schemas.microsoft.com/office/drawing/2014/main" id="{27663E55-BB4B-419B-AD3F-ACE3A2D97698}"/>
            </a:ext>
          </a:extLst>
        </xdr:cNvPr>
        <xdr:cNvSpPr txBox="1"/>
      </xdr:nvSpPr>
      <xdr:spPr>
        <a:xfrm>
          <a:off x="1647825" y="61398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2" name="PoljeZBesedilom 41">
          <a:extLst>
            <a:ext uri="{FF2B5EF4-FFF2-40B4-BE49-F238E27FC236}">
              <a16:creationId xmlns:a16="http://schemas.microsoft.com/office/drawing/2014/main" id="{FA6F17D5-77FA-43B7-9E73-604D586A63AF}"/>
            </a:ext>
          </a:extLst>
        </xdr:cNvPr>
        <xdr:cNvSpPr txBox="1"/>
      </xdr:nvSpPr>
      <xdr:spPr>
        <a:xfrm>
          <a:off x="1647825" y="77571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3" name="PoljeZBesedilom 42">
          <a:extLst>
            <a:ext uri="{FF2B5EF4-FFF2-40B4-BE49-F238E27FC236}">
              <a16:creationId xmlns:a16="http://schemas.microsoft.com/office/drawing/2014/main" id="{A4592C25-68E6-4877-A1B3-F786735665A6}"/>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4" name="PoljeZBesedilom 43">
          <a:extLst>
            <a:ext uri="{FF2B5EF4-FFF2-40B4-BE49-F238E27FC236}">
              <a16:creationId xmlns:a16="http://schemas.microsoft.com/office/drawing/2014/main" id="{DCEEA698-EB96-43DB-811C-FC40592D4C93}"/>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5" name="PoljeZBesedilom 44">
          <a:extLst>
            <a:ext uri="{FF2B5EF4-FFF2-40B4-BE49-F238E27FC236}">
              <a16:creationId xmlns:a16="http://schemas.microsoft.com/office/drawing/2014/main" id="{A81B2CBB-6456-41A3-95CB-A71F4951BDB5}"/>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6" name="PoljeZBesedilom 45">
          <a:extLst>
            <a:ext uri="{FF2B5EF4-FFF2-40B4-BE49-F238E27FC236}">
              <a16:creationId xmlns:a16="http://schemas.microsoft.com/office/drawing/2014/main" id="{B0B66004-9451-49E9-B0D1-5999D9628246}"/>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7" name="PoljeZBesedilom 46">
          <a:extLst>
            <a:ext uri="{FF2B5EF4-FFF2-40B4-BE49-F238E27FC236}">
              <a16:creationId xmlns:a16="http://schemas.microsoft.com/office/drawing/2014/main" id="{65E2D02D-CBE7-4BAC-B2CF-363FD8EFE774}"/>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8" name="PoljeZBesedilom 47">
          <a:extLst>
            <a:ext uri="{FF2B5EF4-FFF2-40B4-BE49-F238E27FC236}">
              <a16:creationId xmlns:a16="http://schemas.microsoft.com/office/drawing/2014/main" id="{F415C4A6-BE59-408C-A97C-CE5368A7ACAC}"/>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9" name="PoljeZBesedilom 48">
          <a:extLst>
            <a:ext uri="{FF2B5EF4-FFF2-40B4-BE49-F238E27FC236}">
              <a16:creationId xmlns:a16="http://schemas.microsoft.com/office/drawing/2014/main" id="{AE883D0F-F883-4BD8-8D49-896FDFB3C7A1}"/>
            </a:ext>
          </a:extLst>
        </xdr:cNvPr>
        <xdr:cNvSpPr txBox="1"/>
      </xdr:nvSpPr>
      <xdr:spPr>
        <a:xfrm>
          <a:off x="1647825" y="7780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EAB4C0A4-F4AF-424E-8383-9CA8F70A8B93}"/>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51" name="PoljeZBesedilom 50">
          <a:extLst>
            <a:ext uri="{FF2B5EF4-FFF2-40B4-BE49-F238E27FC236}">
              <a16:creationId xmlns:a16="http://schemas.microsoft.com/office/drawing/2014/main" id="{3AC9BE00-27A0-41CB-9E92-233D6B58242A}"/>
            </a:ext>
          </a:extLst>
        </xdr:cNvPr>
        <xdr:cNvSpPr txBox="1"/>
      </xdr:nvSpPr>
      <xdr:spPr>
        <a:xfrm>
          <a:off x="1647825" y="8176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186</xdr:row>
      <xdr:rowOff>0</xdr:rowOff>
    </xdr:from>
    <xdr:ext cx="184731" cy="298696"/>
    <xdr:sp macro="" textlink="">
      <xdr:nvSpPr>
        <xdr:cNvPr id="52" name="PoljeZBesedilom 51">
          <a:extLst>
            <a:ext uri="{FF2B5EF4-FFF2-40B4-BE49-F238E27FC236}">
              <a16:creationId xmlns:a16="http://schemas.microsoft.com/office/drawing/2014/main" id="{1DF2C824-3654-4982-8E5B-8CBD1AA18420}"/>
            </a:ext>
          </a:extLst>
        </xdr:cNvPr>
        <xdr:cNvSpPr txBox="1"/>
      </xdr:nvSpPr>
      <xdr:spPr>
        <a:xfrm>
          <a:off x="1647825" y="8863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98696"/>
    <xdr:sp macro="" textlink="">
      <xdr:nvSpPr>
        <xdr:cNvPr id="53" name="PoljeZBesedilom 52">
          <a:extLst>
            <a:ext uri="{FF2B5EF4-FFF2-40B4-BE49-F238E27FC236}">
              <a16:creationId xmlns:a16="http://schemas.microsoft.com/office/drawing/2014/main" id="{3EA59D58-7AB1-4AEF-9C10-BBC6AD4FC546}"/>
            </a:ext>
          </a:extLst>
        </xdr:cNvPr>
        <xdr:cNvSpPr txBox="1"/>
      </xdr:nvSpPr>
      <xdr:spPr>
        <a:xfrm>
          <a:off x="1647825" y="9223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98696"/>
    <xdr:sp macro="" textlink="">
      <xdr:nvSpPr>
        <xdr:cNvPr id="54" name="PoljeZBesedilom 53">
          <a:extLst>
            <a:ext uri="{FF2B5EF4-FFF2-40B4-BE49-F238E27FC236}">
              <a16:creationId xmlns:a16="http://schemas.microsoft.com/office/drawing/2014/main" id="{747F9626-6C2D-4061-9F3C-401AA95098E4}"/>
            </a:ext>
          </a:extLst>
        </xdr:cNvPr>
        <xdr:cNvSpPr txBox="1"/>
      </xdr:nvSpPr>
      <xdr:spPr>
        <a:xfrm>
          <a:off x="1647825" y="9483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98696"/>
    <xdr:sp macro="" textlink="">
      <xdr:nvSpPr>
        <xdr:cNvPr id="55" name="PoljeZBesedilom 54">
          <a:extLst>
            <a:ext uri="{FF2B5EF4-FFF2-40B4-BE49-F238E27FC236}">
              <a16:creationId xmlns:a16="http://schemas.microsoft.com/office/drawing/2014/main" id="{26EF45E7-F563-4CB1-935E-B082EE9B178A}"/>
            </a:ext>
          </a:extLst>
        </xdr:cNvPr>
        <xdr:cNvSpPr txBox="1"/>
      </xdr:nvSpPr>
      <xdr:spPr>
        <a:xfrm>
          <a:off x="1647825" y="9483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228</xdr:row>
      <xdr:rowOff>0</xdr:rowOff>
    </xdr:from>
    <xdr:ext cx="184731" cy="298696"/>
    <xdr:sp macro="" textlink="">
      <xdr:nvSpPr>
        <xdr:cNvPr id="56" name="PoljeZBesedilom 55">
          <a:extLst>
            <a:ext uri="{FF2B5EF4-FFF2-40B4-BE49-F238E27FC236}">
              <a16:creationId xmlns:a16="http://schemas.microsoft.com/office/drawing/2014/main" id="{001EA2FA-ED3A-4D28-9FB1-BFDD994D50DA}"/>
            </a:ext>
          </a:extLst>
        </xdr:cNvPr>
        <xdr:cNvSpPr txBox="1"/>
      </xdr:nvSpPr>
      <xdr:spPr>
        <a:xfrm>
          <a:off x="1647825" y="107556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229</xdr:row>
      <xdr:rowOff>0</xdr:rowOff>
    </xdr:from>
    <xdr:ext cx="184731" cy="298696"/>
    <xdr:sp macro="" textlink="">
      <xdr:nvSpPr>
        <xdr:cNvPr id="57" name="PoljeZBesedilom 56">
          <a:extLst>
            <a:ext uri="{FF2B5EF4-FFF2-40B4-BE49-F238E27FC236}">
              <a16:creationId xmlns:a16="http://schemas.microsoft.com/office/drawing/2014/main" id="{48093971-F2D0-426E-B526-AEC4AA703C26}"/>
            </a:ext>
          </a:extLst>
        </xdr:cNvPr>
        <xdr:cNvSpPr txBox="1"/>
      </xdr:nvSpPr>
      <xdr:spPr>
        <a:xfrm>
          <a:off x="1647825" y="108765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223</xdr:row>
      <xdr:rowOff>0</xdr:rowOff>
    </xdr:from>
    <xdr:ext cx="184731" cy="298696"/>
    <xdr:sp macro="" textlink="">
      <xdr:nvSpPr>
        <xdr:cNvPr id="58" name="PoljeZBesedilom 57">
          <a:extLst>
            <a:ext uri="{FF2B5EF4-FFF2-40B4-BE49-F238E27FC236}">
              <a16:creationId xmlns:a16="http://schemas.microsoft.com/office/drawing/2014/main" id="{2B7E665D-5E7F-42AA-9BB4-86CC42E4A940}"/>
            </a:ext>
          </a:extLst>
        </xdr:cNvPr>
        <xdr:cNvSpPr txBox="1"/>
      </xdr:nvSpPr>
      <xdr:spPr>
        <a:xfrm>
          <a:off x="1647825" y="10532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59" name="PoljeZBesedilom 58">
          <a:extLst>
            <a:ext uri="{FF2B5EF4-FFF2-40B4-BE49-F238E27FC236}">
              <a16:creationId xmlns:a16="http://schemas.microsoft.com/office/drawing/2014/main" id="{CCF81395-857D-40F4-9677-AC155D7CE762}"/>
            </a:ext>
          </a:extLst>
        </xdr:cNvPr>
        <xdr:cNvSpPr txBox="1"/>
      </xdr:nvSpPr>
      <xdr:spPr>
        <a:xfrm>
          <a:off x="1647825" y="10668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223</xdr:row>
      <xdr:rowOff>0</xdr:rowOff>
    </xdr:from>
    <xdr:ext cx="184731" cy="298696"/>
    <xdr:sp macro="" textlink="">
      <xdr:nvSpPr>
        <xdr:cNvPr id="60" name="PoljeZBesedilom 59">
          <a:extLst>
            <a:ext uri="{FF2B5EF4-FFF2-40B4-BE49-F238E27FC236}">
              <a16:creationId xmlns:a16="http://schemas.microsoft.com/office/drawing/2014/main" id="{03D61C73-87B7-47F2-BE2B-F56452988793}"/>
            </a:ext>
          </a:extLst>
        </xdr:cNvPr>
        <xdr:cNvSpPr txBox="1"/>
      </xdr:nvSpPr>
      <xdr:spPr>
        <a:xfrm>
          <a:off x="1647825" y="10532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223</xdr:row>
      <xdr:rowOff>0</xdr:rowOff>
    </xdr:from>
    <xdr:ext cx="184731" cy="298696"/>
    <xdr:sp macro="" textlink="">
      <xdr:nvSpPr>
        <xdr:cNvPr id="61" name="PoljeZBesedilom 60">
          <a:extLst>
            <a:ext uri="{FF2B5EF4-FFF2-40B4-BE49-F238E27FC236}">
              <a16:creationId xmlns:a16="http://schemas.microsoft.com/office/drawing/2014/main" id="{DC37C8C3-17E6-4E71-90B8-F38AF1565476}"/>
            </a:ext>
          </a:extLst>
        </xdr:cNvPr>
        <xdr:cNvSpPr txBox="1"/>
      </xdr:nvSpPr>
      <xdr:spPr>
        <a:xfrm>
          <a:off x="1647825" y="10532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2" name="PoljeZBesedilom 61">
          <a:extLst>
            <a:ext uri="{FF2B5EF4-FFF2-40B4-BE49-F238E27FC236}">
              <a16:creationId xmlns:a16="http://schemas.microsoft.com/office/drawing/2014/main" id="{74AB05F3-6C6C-4302-8939-78B95A072362}"/>
            </a:ext>
          </a:extLst>
        </xdr:cNvPr>
        <xdr:cNvSpPr txBox="1"/>
      </xdr:nvSpPr>
      <xdr:spPr>
        <a:xfrm>
          <a:off x="1647825" y="79019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3" name="PoljeZBesedilom 62">
          <a:extLst>
            <a:ext uri="{FF2B5EF4-FFF2-40B4-BE49-F238E27FC236}">
              <a16:creationId xmlns:a16="http://schemas.microsoft.com/office/drawing/2014/main" id="{4F500040-2BC4-42C5-A88F-FFD81CD6E96C}"/>
            </a:ext>
          </a:extLst>
        </xdr:cNvPr>
        <xdr:cNvSpPr txBox="1"/>
      </xdr:nvSpPr>
      <xdr:spPr>
        <a:xfrm>
          <a:off x="1647825" y="79019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4" name="PoljeZBesedilom 63">
          <a:extLst>
            <a:ext uri="{FF2B5EF4-FFF2-40B4-BE49-F238E27FC236}">
              <a16:creationId xmlns:a16="http://schemas.microsoft.com/office/drawing/2014/main" id="{6DA4C2E6-4272-4DA1-B40F-65D2BCE5D071}"/>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5" name="PoljeZBesedilom 64">
          <a:extLst>
            <a:ext uri="{FF2B5EF4-FFF2-40B4-BE49-F238E27FC236}">
              <a16:creationId xmlns:a16="http://schemas.microsoft.com/office/drawing/2014/main" id="{4326ED06-F4A1-4505-8D00-3130CC96788C}"/>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6" name="PoljeZBesedilom 65">
          <a:extLst>
            <a:ext uri="{FF2B5EF4-FFF2-40B4-BE49-F238E27FC236}">
              <a16:creationId xmlns:a16="http://schemas.microsoft.com/office/drawing/2014/main" id="{86E65263-9C7E-45B0-A3EA-4675656774E0}"/>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7" name="PoljeZBesedilom 66">
          <a:extLst>
            <a:ext uri="{FF2B5EF4-FFF2-40B4-BE49-F238E27FC236}">
              <a16:creationId xmlns:a16="http://schemas.microsoft.com/office/drawing/2014/main" id="{4CE69297-98EE-49AE-A4C1-391380485F69}"/>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8" name="PoljeZBesedilom 67">
          <a:extLst>
            <a:ext uri="{FF2B5EF4-FFF2-40B4-BE49-F238E27FC236}">
              <a16:creationId xmlns:a16="http://schemas.microsoft.com/office/drawing/2014/main" id="{9B59200A-1688-4330-8623-AE244AF85B66}"/>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9" name="PoljeZBesedilom 68">
          <a:extLst>
            <a:ext uri="{FF2B5EF4-FFF2-40B4-BE49-F238E27FC236}">
              <a16:creationId xmlns:a16="http://schemas.microsoft.com/office/drawing/2014/main" id="{0CBB20A1-9F1C-4D5F-BBEC-87C02A4D8A7C}"/>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70" name="PoljeZBesedilom 69">
          <a:extLst>
            <a:ext uri="{FF2B5EF4-FFF2-40B4-BE49-F238E27FC236}">
              <a16:creationId xmlns:a16="http://schemas.microsoft.com/office/drawing/2014/main" id="{180316FA-2867-4C7F-A7BD-6B0B28323991}"/>
            </a:ext>
          </a:extLst>
        </xdr:cNvPr>
        <xdr:cNvSpPr txBox="1"/>
      </xdr:nvSpPr>
      <xdr:spPr>
        <a:xfrm>
          <a:off x="1647825" y="792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1" name="PoljeZBesedilom 70">
          <a:extLst>
            <a:ext uri="{FF2B5EF4-FFF2-40B4-BE49-F238E27FC236}">
              <a16:creationId xmlns:a16="http://schemas.microsoft.com/office/drawing/2014/main" id="{5F91047B-727A-41DB-A4A8-69A4FA9614A9}"/>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2" name="PoljeZBesedilom 71">
          <a:extLst>
            <a:ext uri="{FF2B5EF4-FFF2-40B4-BE49-F238E27FC236}">
              <a16:creationId xmlns:a16="http://schemas.microsoft.com/office/drawing/2014/main" id="{E71B041C-0276-489C-BA41-60AA6E7DB3C9}"/>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3" name="PoljeZBesedilom 72">
          <a:extLst>
            <a:ext uri="{FF2B5EF4-FFF2-40B4-BE49-F238E27FC236}">
              <a16:creationId xmlns:a16="http://schemas.microsoft.com/office/drawing/2014/main" id="{A585BE2E-E2D9-438C-8F60-C63B7CD79D43}"/>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4" name="PoljeZBesedilom 73">
          <a:extLst>
            <a:ext uri="{FF2B5EF4-FFF2-40B4-BE49-F238E27FC236}">
              <a16:creationId xmlns:a16="http://schemas.microsoft.com/office/drawing/2014/main" id="{F79209B1-9792-47A6-A645-B73010FCFD2E}"/>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5" name="PoljeZBesedilom 74">
          <a:extLst>
            <a:ext uri="{FF2B5EF4-FFF2-40B4-BE49-F238E27FC236}">
              <a16:creationId xmlns:a16="http://schemas.microsoft.com/office/drawing/2014/main" id="{3120F41D-0C55-4579-8122-DC523149875D}"/>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6" name="PoljeZBesedilom 75">
          <a:extLst>
            <a:ext uri="{FF2B5EF4-FFF2-40B4-BE49-F238E27FC236}">
              <a16:creationId xmlns:a16="http://schemas.microsoft.com/office/drawing/2014/main" id="{9CC292BC-A79B-4682-8FF3-72F031E5D2F3}"/>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7" name="PoljeZBesedilom 76">
          <a:extLst>
            <a:ext uri="{FF2B5EF4-FFF2-40B4-BE49-F238E27FC236}">
              <a16:creationId xmlns:a16="http://schemas.microsoft.com/office/drawing/2014/main" id="{07D2E3B7-4F9C-4DA8-96B8-8DB69969772F}"/>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8" name="PoljeZBesedilom 77">
          <a:extLst>
            <a:ext uri="{FF2B5EF4-FFF2-40B4-BE49-F238E27FC236}">
              <a16:creationId xmlns:a16="http://schemas.microsoft.com/office/drawing/2014/main" id="{7AFEEC5E-8F68-409E-9E86-CFD22C9F762C}"/>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9" name="PoljeZBesedilom 78">
          <a:extLst>
            <a:ext uri="{FF2B5EF4-FFF2-40B4-BE49-F238E27FC236}">
              <a16:creationId xmlns:a16="http://schemas.microsoft.com/office/drawing/2014/main" id="{A74F922F-9A5A-4573-B01C-2CE5D68CBFC8}"/>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0" name="PoljeZBesedilom 79">
          <a:extLst>
            <a:ext uri="{FF2B5EF4-FFF2-40B4-BE49-F238E27FC236}">
              <a16:creationId xmlns:a16="http://schemas.microsoft.com/office/drawing/2014/main" id="{8859F905-726E-4172-8AB9-159E7B691ABE}"/>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1" name="PoljeZBesedilom 80">
          <a:extLst>
            <a:ext uri="{FF2B5EF4-FFF2-40B4-BE49-F238E27FC236}">
              <a16:creationId xmlns:a16="http://schemas.microsoft.com/office/drawing/2014/main" id="{707E546A-2270-41C3-A782-C1A99E8EDC9C}"/>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2" name="PoljeZBesedilom 81">
          <a:extLst>
            <a:ext uri="{FF2B5EF4-FFF2-40B4-BE49-F238E27FC236}">
              <a16:creationId xmlns:a16="http://schemas.microsoft.com/office/drawing/2014/main" id="{05EEFD05-D2CD-4C16-B453-AFB7A7347B8B}"/>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3" name="PoljeZBesedilom 82">
          <a:extLst>
            <a:ext uri="{FF2B5EF4-FFF2-40B4-BE49-F238E27FC236}">
              <a16:creationId xmlns:a16="http://schemas.microsoft.com/office/drawing/2014/main" id="{A8F1F772-55BB-4AEF-96DF-0B895D7A6A82}"/>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4" name="PoljeZBesedilom 83">
          <a:extLst>
            <a:ext uri="{FF2B5EF4-FFF2-40B4-BE49-F238E27FC236}">
              <a16:creationId xmlns:a16="http://schemas.microsoft.com/office/drawing/2014/main" id="{0FD417FD-3F41-43E0-83AC-40B85F097572}"/>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5" name="PoljeZBesedilom 84">
          <a:extLst>
            <a:ext uri="{FF2B5EF4-FFF2-40B4-BE49-F238E27FC236}">
              <a16:creationId xmlns:a16="http://schemas.microsoft.com/office/drawing/2014/main" id="{4C264562-3882-4CD5-A5D4-66B0685D4451}"/>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6" name="PoljeZBesedilom 85">
          <a:extLst>
            <a:ext uri="{FF2B5EF4-FFF2-40B4-BE49-F238E27FC236}">
              <a16:creationId xmlns:a16="http://schemas.microsoft.com/office/drawing/2014/main" id="{74D035F0-4203-4783-AFC2-1977E991E04D}"/>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7" name="PoljeZBesedilom 86">
          <a:extLst>
            <a:ext uri="{FF2B5EF4-FFF2-40B4-BE49-F238E27FC236}">
              <a16:creationId xmlns:a16="http://schemas.microsoft.com/office/drawing/2014/main" id="{086E8414-C75F-403E-AEF4-EDDF3522FD3D}"/>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8" name="PoljeZBesedilom 87">
          <a:extLst>
            <a:ext uri="{FF2B5EF4-FFF2-40B4-BE49-F238E27FC236}">
              <a16:creationId xmlns:a16="http://schemas.microsoft.com/office/drawing/2014/main" id="{14F86E38-533E-4533-9CDB-3B34A327765B}"/>
            </a:ext>
          </a:extLst>
        </xdr:cNvPr>
        <xdr:cNvSpPr txBox="1"/>
      </xdr:nvSpPr>
      <xdr:spPr>
        <a:xfrm>
          <a:off x="1647825" y="7089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9" name="PoljeZBesedilom 88">
          <a:extLst>
            <a:ext uri="{FF2B5EF4-FFF2-40B4-BE49-F238E27FC236}">
              <a16:creationId xmlns:a16="http://schemas.microsoft.com/office/drawing/2014/main" id="{27FAE029-8F36-4319-99A8-F8AB7EEDDB7F}"/>
            </a:ext>
          </a:extLst>
        </xdr:cNvPr>
        <xdr:cNvSpPr txBox="1"/>
      </xdr:nvSpPr>
      <xdr:spPr>
        <a:xfrm>
          <a:off x="1647825" y="72809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0" name="PoljeZBesedilom 89">
          <a:extLst>
            <a:ext uri="{FF2B5EF4-FFF2-40B4-BE49-F238E27FC236}">
              <a16:creationId xmlns:a16="http://schemas.microsoft.com/office/drawing/2014/main" id="{074319C5-6996-45A6-9D7A-04A7DC6C7BD3}"/>
            </a:ext>
          </a:extLst>
        </xdr:cNvPr>
        <xdr:cNvSpPr txBox="1"/>
      </xdr:nvSpPr>
      <xdr:spPr>
        <a:xfrm>
          <a:off x="1647825" y="72809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1" name="PoljeZBesedilom 90">
          <a:extLst>
            <a:ext uri="{FF2B5EF4-FFF2-40B4-BE49-F238E27FC236}">
              <a16:creationId xmlns:a16="http://schemas.microsoft.com/office/drawing/2014/main" id="{31E1D044-16C8-4BAA-9790-54892577A034}"/>
            </a:ext>
          </a:extLst>
        </xdr:cNvPr>
        <xdr:cNvSpPr txBox="1"/>
      </xdr:nvSpPr>
      <xdr:spPr>
        <a:xfrm>
          <a:off x="1647825" y="72809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2" name="PoljeZBesedilom 91">
          <a:extLst>
            <a:ext uri="{FF2B5EF4-FFF2-40B4-BE49-F238E27FC236}">
              <a16:creationId xmlns:a16="http://schemas.microsoft.com/office/drawing/2014/main" id="{19B4CC1B-BDD1-474C-9651-77F1F4EB2DDD}"/>
            </a:ext>
          </a:extLst>
        </xdr:cNvPr>
        <xdr:cNvSpPr txBox="1"/>
      </xdr:nvSpPr>
      <xdr:spPr>
        <a:xfrm>
          <a:off x="1647825" y="72809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3" name="PoljeZBesedilom 92">
          <a:extLst>
            <a:ext uri="{FF2B5EF4-FFF2-40B4-BE49-F238E27FC236}">
              <a16:creationId xmlns:a16="http://schemas.microsoft.com/office/drawing/2014/main" id="{7D65BD61-1744-4F74-BE97-2BD94F340305}"/>
            </a:ext>
          </a:extLst>
        </xdr:cNvPr>
        <xdr:cNvSpPr txBox="1"/>
      </xdr:nvSpPr>
      <xdr:spPr>
        <a:xfrm>
          <a:off x="1647825" y="72990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4" name="PoljeZBesedilom 93">
          <a:extLst>
            <a:ext uri="{FF2B5EF4-FFF2-40B4-BE49-F238E27FC236}">
              <a16:creationId xmlns:a16="http://schemas.microsoft.com/office/drawing/2014/main" id="{5F12ADD4-14D1-4758-A3A1-EDBB6965990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5" name="PoljeZBesedilom 94">
          <a:extLst>
            <a:ext uri="{FF2B5EF4-FFF2-40B4-BE49-F238E27FC236}">
              <a16:creationId xmlns:a16="http://schemas.microsoft.com/office/drawing/2014/main" id="{8342D9E7-CF34-45B5-BA62-3AB1C9466FD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6" name="PoljeZBesedilom 95">
          <a:extLst>
            <a:ext uri="{FF2B5EF4-FFF2-40B4-BE49-F238E27FC236}">
              <a16:creationId xmlns:a16="http://schemas.microsoft.com/office/drawing/2014/main" id="{E88B5DBA-5EEC-437C-84F3-20F2BDB39658}"/>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7" name="PoljeZBesedilom 96">
          <a:extLst>
            <a:ext uri="{FF2B5EF4-FFF2-40B4-BE49-F238E27FC236}">
              <a16:creationId xmlns:a16="http://schemas.microsoft.com/office/drawing/2014/main" id="{1A90D795-0C7C-4F99-89AF-51E658F696A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8" name="PoljeZBesedilom 97">
          <a:extLst>
            <a:ext uri="{FF2B5EF4-FFF2-40B4-BE49-F238E27FC236}">
              <a16:creationId xmlns:a16="http://schemas.microsoft.com/office/drawing/2014/main" id="{6198CD89-9DC2-4C9D-A316-AF5524A6B980}"/>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9" name="PoljeZBesedilom 98">
          <a:extLst>
            <a:ext uri="{FF2B5EF4-FFF2-40B4-BE49-F238E27FC236}">
              <a16:creationId xmlns:a16="http://schemas.microsoft.com/office/drawing/2014/main" id="{A84BBFF9-39C7-49A3-9618-DF4D2B4B36B3}"/>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0" name="PoljeZBesedilom 99">
          <a:extLst>
            <a:ext uri="{FF2B5EF4-FFF2-40B4-BE49-F238E27FC236}">
              <a16:creationId xmlns:a16="http://schemas.microsoft.com/office/drawing/2014/main" id="{833D5A87-DE76-4759-A3D7-F4799EC15D0B}"/>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1" name="PoljeZBesedilom 100">
          <a:extLst>
            <a:ext uri="{FF2B5EF4-FFF2-40B4-BE49-F238E27FC236}">
              <a16:creationId xmlns:a16="http://schemas.microsoft.com/office/drawing/2014/main" id="{2443A783-0B7D-48C8-ABFE-A13E1D7995C7}"/>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2" name="PoljeZBesedilom 101">
          <a:extLst>
            <a:ext uri="{FF2B5EF4-FFF2-40B4-BE49-F238E27FC236}">
              <a16:creationId xmlns:a16="http://schemas.microsoft.com/office/drawing/2014/main" id="{10BDA7F2-4D92-4D9D-9EC0-AB59F47E7A79}"/>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3" name="PoljeZBesedilom 102">
          <a:extLst>
            <a:ext uri="{FF2B5EF4-FFF2-40B4-BE49-F238E27FC236}">
              <a16:creationId xmlns:a16="http://schemas.microsoft.com/office/drawing/2014/main" id="{53BBADBC-4D3E-4799-9E16-F4437C064552}"/>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4" name="PoljeZBesedilom 103">
          <a:extLst>
            <a:ext uri="{FF2B5EF4-FFF2-40B4-BE49-F238E27FC236}">
              <a16:creationId xmlns:a16="http://schemas.microsoft.com/office/drawing/2014/main" id="{79E30048-B93F-4367-8E2A-F2F83D122008}"/>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5" name="PoljeZBesedilom 104">
          <a:extLst>
            <a:ext uri="{FF2B5EF4-FFF2-40B4-BE49-F238E27FC236}">
              <a16:creationId xmlns:a16="http://schemas.microsoft.com/office/drawing/2014/main" id="{56B47C97-D09A-4183-A862-BBF2718C8301}"/>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6" name="PoljeZBesedilom 105">
          <a:extLst>
            <a:ext uri="{FF2B5EF4-FFF2-40B4-BE49-F238E27FC236}">
              <a16:creationId xmlns:a16="http://schemas.microsoft.com/office/drawing/2014/main" id="{B72CE212-5DFE-4921-9407-B75ECF10CC9C}"/>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7" name="PoljeZBesedilom 106">
          <a:extLst>
            <a:ext uri="{FF2B5EF4-FFF2-40B4-BE49-F238E27FC236}">
              <a16:creationId xmlns:a16="http://schemas.microsoft.com/office/drawing/2014/main" id="{0A6EDB81-2DA6-487C-A846-E640EBA1368B}"/>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8" name="PoljeZBesedilom 107">
          <a:extLst>
            <a:ext uri="{FF2B5EF4-FFF2-40B4-BE49-F238E27FC236}">
              <a16:creationId xmlns:a16="http://schemas.microsoft.com/office/drawing/2014/main" id="{82DAB425-F4C7-424E-B306-9C8D1FD821D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9" name="PoljeZBesedilom 108">
          <a:extLst>
            <a:ext uri="{FF2B5EF4-FFF2-40B4-BE49-F238E27FC236}">
              <a16:creationId xmlns:a16="http://schemas.microsoft.com/office/drawing/2014/main" id="{61CA7075-54E9-4ACC-BDFC-5D2ACDC4571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10" name="PoljeZBesedilom 109">
          <a:extLst>
            <a:ext uri="{FF2B5EF4-FFF2-40B4-BE49-F238E27FC236}">
              <a16:creationId xmlns:a16="http://schemas.microsoft.com/office/drawing/2014/main" id="{7B13FD7E-82FC-4AC7-9530-EDF7A56A111A}"/>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11" name="PoljeZBesedilom 110">
          <a:extLst>
            <a:ext uri="{FF2B5EF4-FFF2-40B4-BE49-F238E27FC236}">
              <a16:creationId xmlns:a16="http://schemas.microsoft.com/office/drawing/2014/main" id="{0FD37867-4DAB-44A9-9C2E-68608232FF1B}"/>
            </a:ext>
          </a:extLst>
        </xdr:cNvPr>
        <xdr:cNvSpPr txBox="1"/>
      </xdr:nvSpPr>
      <xdr:spPr>
        <a:xfrm>
          <a:off x="1647825" y="71075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12" name="PoljeZBesedilom 111">
          <a:extLst>
            <a:ext uri="{FF2B5EF4-FFF2-40B4-BE49-F238E27FC236}">
              <a16:creationId xmlns:a16="http://schemas.microsoft.com/office/drawing/2014/main" id="{FB5F39CB-1BA0-4244-BD70-DC955A113D0F}"/>
            </a:ext>
          </a:extLst>
        </xdr:cNvPr>
        <xdr:cNvSpPr txBox="1"/>
      </xdr:nvSpPr>
      <xdr:spPr>
        <a:xfrm>
          <a:off x="1647825" y="129863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272</xdr:row>
      <xdr:rowOff>0</xdr:rowOff>
    </xdr:from>
    <xdr:ext cx="184731" cy="298696"/>
    <xdr:sp macro="" textlink="">
      <xdr:nvSpPr>
        <xdr:cNvPr id="113" name="PoljeZBesedilom 112">
          <a:extLst>
            <a:ext uri="{FF2B5EF4-FFF2-40B4-BE49-F238E27FC236}">
              <a16:creationId xmlns:a16="http://schemas.microsoft.com/office/drawing/2014/main" id="{A817509E-A164-4D45-A62B-2669A53E3F1F}"/>
            </a:ext>
          </a:extLst>
        </xdr:cNvPr>
        <xdr:cNvSpPr txBox="1"/>
      </xdr:nvSpPr>
      <xdr:spPr>
        <a:xfrm>
          <a:off x="4352925" y="129863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14" name="PoljeZBesedilom 113">
          <a:extLst>
            <a:ext uri="{FF2B5EF4-FFF2-40B4-BE49-F238E27FC236}">
              <a16:creationId xmlns:a16="http://schemas.microsoft.com/office/drawing/2014/main" id="{C3CB86BC-2899-4090-9CE4-185C66481346}"/>
            </a:ext>
          </a:extLst>
        </xdr:cNvPr>
        <xdr:cNvSpPr txBox="1"/>
      </xdr:nvSpPr>
      <xdr:spPr>
        <a:xfrm>
          <a:off x="1647825" y="12138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15" name="PoljeZBesedilom 114">
          <a:extLst>
            <a:ext uri="{FF2B5EF4-FFF2-40B4-BE49-F238E27FC236}">
              <a16:creationId xmlns:a16="http://schemas.microsoft.com/office/drawing/2014/main" id="{1021B9A9-191F-4A83-9315-CEBA9EAC4C54}"/>
            </a:ext>
          </a:extLst>
        </xdr:cNvPr>
        <xdr:cNvSpPr txBox="1"/>
      </xdr:nvSpPr>
      <xdr:spPr>
        <a:xfrm>
          <a:off x="3457575" y="12272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16" name="PoljeZBesedilom 115">
          <a:extLst>
            <a:ext uri="{FF2B5EF4-FFF2-40B4-BE49-F238E27FC236}">
              <a16:creationId xmlns:a16="http://schemas.microsoft.com/office/drawing/2014/main" id="{8190F98F-BF15-414C-9B26-535F5F91C811}"/>
            </a:ext>
          </a:extLst>
        </xdr:cNvPr>
        <xdr:cNvSpPr txBox="1"/>
      </xdr:nvSpPr>
      <xdr:spPr>
        <a:xfrm>
          <a:off x="3457575" y="12272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17" name="PoljeZBesedilom 116">
          <a:extLst>
            <a:ext uri="{FF2B5EF4-FFF2-40B4-BE49-F238E27FC236}">
              <a16:creationId xmlns:a16="http://schemas.microsoft.com/office/drawing/2014/main" id="{1105DEDE-60C0-45F8-BF01-4A5A230A019B}"/>
            </a:ext>
          </a:extLst>
        </xdr:cNvPr>
        <xdr:cNvSpPr txBox="1"/>
      </xdr:nvSpPr>
      <xdr:spPr>
        <a:xfrm>
          <a:off x="1647825" y="12272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18" name="PoljeZBesedilom 117">
          <a:extLst>
            <a:ext uri="{FF2B5EF4-FFF2-40B4-BE49-F238E27FC236}">
              <a16:creationId xmlns:a16="http://schemas.microsoft.com/office/drawing/2014/main" id="{9C715779-255F-46D5-BEAD-ED5BDB2EDB17}"/>
            </a:ext>
          </a:extLst>
        </xdr:cNvPr>
        <xdr:cNvSpPr txBox="1"/>
      </xdr:nvSpPr>
      <xdr:spPr>
        <a:xfrm>
          <a:off x="164782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19" name="PoljeZBesedilom 118">
          <a:extLst>
            <a:ext uri="{FF2B5EF4-FFF2-40B4-BE49-F238E27FC236}">
              <a16:creationId xmlns:a16="http://schemas.microsoft.com/office/drawing/2014/main" id="{02814654-11CD-4AF6-A65F-F638D87F48EE}"/>
            </a:ext>
          </a:extLst>
        </xdr:cNvPr>
        <xdr:cNvSpPr txBox="1"/>
      </xdr:nvSpPr>
      <xdr:spPr>
        <a:xfrm>
          <a:off x="164782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0" name="PoljeZBesedilom 119">
          <a:extLst>
            <a:ext uri="{FF2B5EF4-FFF2-40B4-BE49-F238E27FC236}">
              <a16:creationId xmlns:a16="http://schemas.microsoft.com/office/drawing/2014/main" id="{23B47228-8B2A-4B6E-B87E-A4912FF72576}"/>
            </a:ext>
          </a:extLst>
        </xdr:cNvPr>
        <xdr:cNvSpPr txBox="1"/>
      </xdr:nvSpPr>
      <xdr:spPr>
        <a:xfrm>
          <a:off x="164782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1" name="PoljeZBesedilom 120">
          <a:extLst>
            <a:ext uri="{FF2B5EF4-FFF2-40B4-BE49-F238E27FC236}">
              <a16:creationId xmlns:a16="http://schemas.microsoft.com/office/drawing/2014/main" id="{222A9E30-306E-495B-80CB-680DEA79CECB}"/>
            </a:ext>
          </a:extLst>
        </xdr:cNvPr>
        <xdr:cNvSpPr txBox="1"/>
      </xdr:nvSpPr>
      <xdr:spPr>
        <a:xfrm>
          <a:off x="164782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2" name="PoljeZBesedilom 121">
          <a:extLst>
            <a:ext uri="{FF2B5EF4-FFF2-40B4-BE49-F238E27FC236}">
              <a16:creationId xmlns:a16="http://schemas.microsoft.com/office/drawing/2014/main" id="{E8B87FFB-29EF-4996-A2FB-981810165A15}"/>
            </a:ext>
          </a:extLst>
        </xdr:cNvPr>
        <xdr:cNvSpPr txBox="1"/>
      </xdr:nvSpPr>
      <xdr:spPr>
        <a:xfrm>
          <a:off x="164782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3" name="PoljeZBesedilom 122">
          <a:extLst>
            <a:ext uri="{FF2B5EF4-FFF2-40B4-BE49-F238E27FC236}">
              <a16:creationId xmlns:a16="http://schemas.microsoft.com/office/drawing/2014/main" id="{155266A6-03FA-4D24-AA51-9BE8E392D42F}"/>
            </a:ext>
          </a:extLst>
        </xdr:cNvPr>
        <xdr:cNvSpPr txBox="1"/>
      </xdr:nvSpPr>
      <xdr:spPr>
        <a:xfrm>
          <a:off x="164782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4" name="PoljeZBesedilom 123">
          <a:extLst>
            <a:ext uri="{FF2B5EF4-FFF2-40B4-BE49-F238E27FC236}">
              <a16:creationId xmlns:a16="http://schemas.microsoft.com/office/drawing/2014/main" id="{FBDA5E08-42CB-43C3-AFA7-1E54AD4595E2}"/>
            </a:ext>
          </a:extLst>
        </xdr:cNvPr>
        <xdr:cNvSpPr txBox="1"/>
      </xdr:nvSpPr>
      <xdr:spPr>
        <a:xfrm>
          <a:off x="164782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5" name="PoljeZBesedilom 124">
          <a:extLst>
            <a:ext uri="{FF2B5EF4-FFF2-40B4-BE49-F238E27FC236}">
              <a16:creationId xmlns:a16="http://schemas.microsoft.com/office/drawing/2014/main" id="{547129DE-578D-4E47-9BA2-993A0CF18B52}"/>
            </a:ext>
          </a:extLst>
        </xdr:cNvPr>
        <xdr:cNvSpPr txBox="1"/>
      </xdr:nvSpPr>
      <xdr:spPr>
        <a:xfrm>
          <a:off x="164782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6" name="PoljeZBesedilom 125">
          <a:extLst>
            <a:ext uri="{FF2B5EF4-FFF2-40B4-BE49-F238E27FC236}">
              <a16:creationId xmlns:a16="http://schemas.microsoft.com/office/drawing/2014/main" id="{982E677B-869D-40F0-AD0E-72F8C70F2EA9}"/>
            </a:ext>
          </a:extLst>
        </xdr:cNvPr>
        <xdr:cNvSpPr txBox="1"/>
      </xdr:nvSpPr>
      <xdr:spPr>
        <a:xfrm>
          <a:off x="164782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7" name="PoljeZBesedilom 126">
          <a:extLst>
            <a:ext uri="{FF2B5EF4-FFF2-40B4-BE49-F238E27FC236}">
              <a16:creationId xmlns:a16="http://schemas.microsoft.com/office/drawing/2014/main" id="{B97885CA-0B93-4F47-BBAF-064C896D563E}"/>
            </a:ext>
          </a:extLst>
        </xdr:cNvPr>
        <xdr:cNvSpPr txBox="1"/>
      </xdr:nvSpPr>
      <xdr:spPr>
        <a:xfrm>
          <a:off x="164782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8" name="PoljeZBesedilom 127">
          <a:extLst>
            <a:ext uri="{FF2B5EF4-FFF2-40B4-BE49-F238E27FC236}">
              <a16:creationId xmlns:a16="http://schemas.microsoft.com/office/drawing/2014/main" id="{D09B57EC-1A2D-4FD5-BD21-205DFC1A8707}"/>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9" name="PoljeZBesedilom 128">
          <a:extLst>
            <a:ext uri="{FF2B5EF4-FFF2-40B4-BE49-F238E27FC236}">
              <a16:creationId xmlns:a16="http://schemas.microsoft.com/office/drawing/2014/main" id="{3AE6EC07-28CE-4723-824E-CD6661D48AD1}"/>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0" name="PoljeZBesedilom 129">
          <a:extLst>
            <a:ext uri="{FF2B5EF4-FFF2-40B4-BE49-F238E27FC236}">
              <a16:creationId xmlns:a16="http://schemas.microsoft.com/office/drawing/2014/main" id="{C00B2EBE-1F14-4A77-9138-B5D625A92027}"/>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1" name="PoljeZBesedilom 130">
          <a:extLst>
            <a:ext uri="{FF2B5EF4-FFF2-40B4-BE49-F238E27FC236}">
              <a16:creationId xmlns:a16="http://schemas.microsoft.com/office/drawing/2014/main" id="{03C70E25-6FEF-4C5A-8113-BE8550CF513A}"/>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2" name="PoljeZBesedilom 131">
          <a:extLst>
            <a:ext uri="{FF2B5EF4-FFF2-40B4-BE49-F238E27FC236}">
              <a16:creationId xmlns:a16="http://schemas.microsoft.com/office/drawing/2014/main" id="{E340E177-E694-45DF-9AFD-B6D91EE9E641}"/>
            </a:ext>
          </a:extLst>
        </xdr:cNvPr>
        <xdr:cNvSpPr txBox="1"/>
      </xdr:nvSpPr>
      <xdr:spPr>
        <a:xfrm>
          <a:off x="164782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3" name="PoljeZBesedilom 132">
          <a:extLst>
            <a:ext uri="{FF2B5EF4-FFF2-40B4-BE49-F238E27FC236}">
              <a16:creationId xmlns:a16="http://schemas.microsoft.com/office/drawing/2014/main" id="{FB06AD9D-63FA-42E0-B04B-38EA0A53B1B0}"/>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4" name="PoljeZBesedilom 133">
          <a:extLst>
            <a:ext uri="{FF2B5EF4-FFF2-40B4-BE49-F238E27FC236}">
              <a16:creationId xmlns:a16="http://schemas.microsoft.com/office/drawing/2014/main" id="{F8FFA039-8052-4F2E-ADB5-810C7D88115C}"/>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5" name="PoljeZBesedilom 134">
          <a:extLst>
            <a:ext uri="{FF2B5EF4-FFF2-40B4-BE49-F238E27FC236}">
              <a16:creationId xmlns:a16="http://schemas.microsoft.com/office/drawing/2014/main" id="{0014724F-FCE2-4137-9227-BA547BFA912D}"/>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6" name="PoljeZBesedilom 135">
          <a:extLst>
            <a:ext uri="{FF2B5EF4-FFF2-40B4-BE49-F238E27FC236}">
              <a16:creationId xmlns:a16="http://schemas.microsoft.com/office/drawing/2014/main" id="{A48C7DD0-5D71-47A6-A8CC-71FC21613BD0}"/>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7" name="PoljeZBesedilom 136">
          <a:extLst>
            <a:ext uri="{FF2B5EF4-FFF2-40B4-BE49-F238E27FC236}">
              <a16:creationId xmlns:a16="http://schemas.microsoft.com/office/drawing/2014/main" id="{5E07C769-D826-4AF2-B67B-14D177A7C11A}"/>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8" name="PoljeZBesedilom 137">
          <a:extLst>
            <a:ext uri="{FF2B5EF4-FFF2-40B4-BE49-F238E27FC236}">
              <a16:creationId xmlns:a16="http://schemas.microsoft.com/office/drawing/2014/main" id="{60A71CFE-ACB6-4473-8488-331D12CC8A9C}"/>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9" name="PoljeZBesedilom 138">
          <a:extLst>
            <a:ext uri="{FF2B5EF4-FFF2-40B4-BE49-F238E27FC236}">
              <a16:creationId xmlns:a16="http://schemas.microsoft.com/office/drawing/2014/main" id="{88626136-F464-477F-B236-8E740818B81A}"/>
            </a:ext>
          </a:extLst>
        </xdr:cNvPr>
        <xdr:cNvSpPr txBox="1"/>
      </xdr:nvSpPr>
      <xdr:spPr>
        <a:xfrm>
          <a:off x="164782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0" name="PoljeZBesedilom 139">
          <a:extLst>
            <a:ext uri="{FF2B5EF4-FFF2-40B4-BE49-F238E27FC236}">
              <a16:creationId xmlns:a16="http://schemas.microsoft.com/office/drawing/2014/main" id="{7393B24A-FCA7-4FEF-8646-5EDF49E068E2}"/>
            </a:ext>
          </a:extLst>
        </xdr:cNvPr>
        <xdr:cNvSpPr txBox="1"/>
      </xdr:nvSpPr>
      <xdr:spPr>
        <a:xfrm>
          <a:off x="164782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1" name="PoljeZBesedilom 140">
          <a:extLst>
            <a:ext uri="{FF2B5EF4-FFF2-40B4-BE49-F238E27FC236}">
              <a16:creationId xmlns:a16="http://schemas.microsoft.com/office/drawing/2014/main" id="{7FDE7F1C-EA57-4B13-99CD-4BFAC3DC1E6E}"/>
            </a:ext>
          </a:extLst>
        </xdr:cNvPr>
        <xdr:cNvSpPr txBox="1"/>
      </xdr:nvSpPr>
      <xdr:spPr>
        <a:xfrm>
          <a:off x="164782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2" name="PoljeZBesedilom 141">
          <a:extLst>
            <a:ext uri="{FF2B5EF4-FFF2-40B4-BE49-F238E27FC236}">
              <a16:creationId xmlns:a16="http://schemas.microsoft.com/office/drawing/2014/main" id="{811B5B28-986F-4AD6-A985-BF1DBAAC5B91}"/>
            </a:ext>
          </a:extLst>
        </xdr:cNvPr>
        <xdr:cNvSpPr txBox="1"/>
      </xdr:nvSpPr>
      <xdr:spPr>
        <a:xfrm>
          <a:off x="164782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3" name="PoljeZBesedilom 142">
          <a:extLst>
            <a:ext uri="{FF2B5EF4-FFF2-40B4-BE49-F238E27FC236}">
              <a16:creationId xmlns:a16="http://schemas.microsoft.com/office/drawing/2014/main" id="{5155147C-28CF-4075-B744-380D36D8DFEB}"/>
            </a:ext>
          </a:extLst>
        </xdr:cNvPr>
        <xdr:cNvSpPr txBox="1"/>
      </xdr:nvSpPr>
      <xdr:spPr>
        <a:xfrm>
          <a:off x="164782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4" name="PoljeZBesedilom 143">
          <a:extLst>
            <a:ext uri="{FF2B5EF4-FFF2-40B4-BE49-F238E27FC236}">
              <a16:creationId xmlns:a16="http://schemas.microsoft.com/office/drawing/2014/main" id="{ECC02E07-E33D-47A0-BBEE-A3658E408E67}"/>
            </a:ext>
          </a:extLst>
        </xdr:cNvPr>
        <xdr:cNvSpPr txBox="1"/>
      </xdr:nvSpPr>
      <xdr:spPr>
        <a:xfrm>
          <a:off x="164782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5" name="PoljeZBesedilom 144">
          <a:extLst>
            <a:ext uri="{FF2B5EF4-FFF2-40B4-BE49-F238E27FC236}">
              <a16:creationId xmlns:a16="http://schemas.microsoft.com/office/drawing/2014/main" id="{1A522D67-67E1-4F7C-8BB6-403E288D0AC6}"/>
            </a:ext>
          </a:extLst>
        </xdr:cNvPr>
        <xdr:cNvSpPr txBox="1"/>
      </xdr:nvSpPr>
      <xdr:spPr>
        <a:xfrm>
          <a:off x="164782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46" name="PoljeZBesedilom 145">
          <a:extLst>
            <a:ext uri="{FF2B5EF4-FFF2-40B4-BE49-F238E27FC236}">
              <a16:creationId xmlns:a16="http://schemas.microsoft.com/office/drawing/2014/main" id="{E7BBC8ED-D5AF-46D4-A987-B701CBB7A4E7}"/>
            </a:ext>
          </a:extLst>
        </xdr:cNvPr>
        <xdr:cNvSpPr txBox="1"/>
      </xdr:nvSpPr>
      <xdr:spPr>
        <a:xfrm>
          <a:off x="3457575" y="12272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47" name="PoljeZBesedilom 146">
          <a:extLst>
            <a:ext uri="{FF2B5EF4-FFF2-40B4-BE49-F238E27FC236}">
              <a16:creationId xmlns:a16="http://schemas.microsoft.com/office/drawing/2014/main" id="{C81D37E1-992A-46E5-947B-4657DA141E48}"/>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48" name="PoljeZBesedilom 147">
          <a:extLst>
            <a:ext uri="{FF2B5EF4-FFF2-40B4-BE49-F238E27FC236}">
              <a16:creationId xmlns:a16="http://schemas.microsoft.com/office/drawing/2014/main" id="{49D10B02-CD23-435E-A556-A58F68DE45F8}"/>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49" name="PoljeZBesedilom 148">
          <a:extLst>
            <a:ext uri="{FF2B5EF4-FFF2-40B4-BE49-F238E27FC236}">
              <a16:creationId xmlns:a16="http://schemas.microsoft.com/office/drawing/2014/main" id="{2FDD4D65-E49A-4540-A60C-0135A3DF3D8F}"/>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0" name="PoljeZBesedilom 149">
          <a:extLst>
            <a:ext uri="{FF2B5EF4-FFF2-40B4-BE49-F238E27FC236}">
              <a16:creationId xmlns:a16="http://schemas.microsoft.com/office/drawing/2014/main" id="{F33C6F6D-2CA8-4950-89BB-2CD6F1D44214}"/>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1" name="PoljeZBesedilom 150">
          <a:extLst>
            <a:ext uri="{FF2B5EF4-FFF2-40B4-BE49-F238E27FC236}">
              <a16:creationId xmlns:a16="http://schemas.microsoft.com/office/drawing/2014/main" id="{1B7B36DB-0769-49CF-84B6-DD7443DAED43}"/>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2" name="PoljeZBesedilom 151">
          <a:extLst>
            <a:ext uri="{FF2B5EF4-FFF2-40B4-BE49-F238E27FC236}">
              <a16:creationId xmlns:a16="http://schemas.microsoft.com/office/drawing/2014/main" id="{F536EAA2-A9BA-428D-AEB8-25CB25188BC8}"/>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3" name="PoljeZBesedilom 152">
          <a:extLst>
            <a:ext uri="{FF2B5EF4-FFF2-40B4-BE49-F238E27FC236}">
              <a16:creationId xmlns:a16="http://schemas.microsoft.com/office/drawing/2014/main" id="{2639F59C-E9A3-45C5-BE2B-30E8625E6C44}"/>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4" name="PoljeZBesedilom 153">
          <a:extLst>
            <a:ext uri="{FF2B5EF4-FFF2-40B4-BE49-F238E27FC236}">
              <a16:creationId xmlns:a16="http://schemas.microsoft.com/office/drawing/2014/main" id="{5A25736E-373D-492C-A4B1-366EB6121761}"/>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5" name="PoljeZBesedilom 154">
          <a:extLst>
            <a:ext uri="{FF2B5EF4-FFF2-40B4-BE49-F238E27FC236}">
              <a16:creationId xmlns:a16="http://schemas.microsoft.com/office/drawing/2014/main" id="{0B635D9C-7BB3-44B7-96AD-C10F0DAE88B8}"/>
            </a:ext>
          </a:extLst>
        </xdr:cNvPr>
        <xdr:cNvSpPr txBox="1"/>
      </xdr:nvSpPr>
      <xdr:spPr>
        <a:xfrm>
          <a:off x="3457575" y="123434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6" name="PoljeZBesedilom 155">
          <a:extLst>
            <a:ext uri="{FF2B5EF4-FFF2-40B4-BE49-F238E27FC236}">
              <a16:creationId xmlns:a16="http://schemas.microsoft.com/office/drawing/2014/main" id="{1877C02F-A506-4D45-9FAA-9FB1C5A28286}"/>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7" name="PoljeZBesedilom 156">
          <a:extLst>
            <a:ext uri="{FF2B5EF4-FFF2-40B4-BE49-F238E27FC236}">
              <a16:creationId xmlns:a16="http://schemas.microsoft.com/office/drawing/2014/main" id="{D685D54A-EFA1-4A77-AE80-29FA83C7E89F}"/>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8" name="PoljeZBesedilom 157">
          <a:extLst>
            <a:ext uri="{FF2B5EF4-FFF2-40B4-BE49-F238E27FC236}">
              <a16:creationId xmlns:a16="http://schemas.microsoft.com/office/drawing/2014/main" id="{B1650EB5-0320-49AC-AB13-FFE953A7E005}"/>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9" name="PoljeZBesedilom 158">
          <a:extLst>
            <a:ext uri="{FF2B5EF4-FFF2-40B4-BE49-F238E27FC236}">
              <a16:creationId xmlns:a16="http://schemas.microsoft.com/office/drawing/2014/main" id="{F98779EC-0F04-4103-98FD-CBD561E01C41}"/>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0" name="PoljeZBesedilom 159">
          <a:extLst>
            <a:ext uri="{FF2B5EF4-FFF2-40B4-BE49-F238E27FC236}">
              <a16:creationId xmlns:a16="http://schemas.microsoft.com/office/drawing/2014/main" id="{B20049FF-604F-4067-A483-C7195FA6FC4F}"/>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1" name="PoljeZBesedilom 160">
          <a:extLst>
            <a:ext uri="{FF2B5EF4-FFF2-40B4-BE49-F238E27FC236}">
              <a16:creationId xmlns:a16="http://schemas.microsoft.com/office/drawing/2014/main" id="{5FEB3AB4-1059-4277-A83A-31D49F16A9B0}"/>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2" name="PoljeZBesedilom 161">
          <a:extLst>
            <a:ext uri="{FF2B5EF4-FFF2-40B4-BE49-F238E27FC236}">
              <a16:creationId xmlns:a16="http://schemas.microsoft.com/office/drawing/2014/main" id="{3EC925F2-03C2-4467-8CC8-F315CBF18638}"/>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3" name="PoljeZBesedilom 162">
          <a:extLst>
            <a:ext uri="{FF2B5EF4-FFF2-40B4-BE49-F238E27FC236}">
              <a16:creationId xmlns:a16="http://schemas.microsoft.com/office/drawing/2014/main" id="{50F9E8E6-8336-470B-A462-35EDFA495B43}"/>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4" name="PoljeZBesedilom 163">
          <a:extLst>
            <a:ext uri="{FF2B5EF4-FFF2-40B4-BE49-F238E27FC236}">
              <a16:creationId xmlns:a16="http://schemas.microsoft.com/office/drawing/2014/main" id="{356F919F-DBF5-44ED-9B8F-3A6944962BD3}"/>
            </a:ext>
          </a:extLst>
        </xdr:cNvPr>
        <xdr:cNvSpPr txBox="1"/>
      </xdr:nvSpPr>
      <xdr:spPr>
        <a:xfrm>
          <a:off x="3457575" y="123672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5" name="PoljeZBesedilom 164">
          <a:extLst>
            <a:ext uri="{FF2B5EF4-FFF2-40B4-BE49-F238E27FC236}">
              <a16:creationId xmlns:a16="http://schemas.microsoft.com/office/drawing/2014/main" id="{B2BE9930-E4BC-4CD9-926E-D5D93182546E}"/>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6" name="PoljeZBesedilom 165">
          <a:extLst>
            <a:ext uri="{FF2B5EF4-FFF2-40B4-BE49-F238E27FC236}">
              <a16:creationId xmlns:a16="http://schemas.microsoft.com/office/drawing/2014/main" id="{9651B9BF-C4B6-4698-9BEF-44CC015143FE}"/>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7" name="PoljeZBesedilom 166">
          <a:extLst>
            <a:ext uri="{FF2B5EF4-FFF2-40B4-BE49-F238E27FC236}">
              <a16:creationId xmlns:a16="http://schemas.microsoft.com/office/drawing/2014/main" id="{31420C2E-DFCD-4C6B-857A-89134C0B9AE5}"/>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8" name="PoljeZBesedilom 167">
          <a:extLst>
            <a:ext uri="{FF2B5EF4-FFF2-40B4-BE49-F238E27FC236}">
              <a16:creationId xmlns:a16="http://schemas.microsoft.com/office/drawing/2014/main" id="{6352F241-B526-48BA-81F1-E0B3F12455BD}"/>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9" name="PoljeZBesedilom 168">
          <a:extLst>
            <a:ext uri="{FF2B5EF4-FFF2-40B4-BE49-F238E27FC236}">
              <a16:creationId xmlns:a16="http://schemas.microsoft.com/office/drawing/2014/main" id="{5360B76E-383D-45F8-82A7-BD7A28F612C8}"/>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0" name="PoljeZBesedilom 169">
          <a:extLst>
            <a:ext uri="{FF2B5EF4-FFF2-40B4-BE49-F238E27FC236}">
              <a16:creationId xmlns:a16="http://schemas.microsoft.com/office/drawing/2014/main" id="{06C7DC73-E78F-4C86-8181-B31374A30504}"/>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1" name="PoljeZBesedilom 170">
          <a:extLst>
            <a:ext uri="{FF2B5EF4-FFF2-40B4-BE49-F238E27FC236}">
              <a16:creationId xmlns:a16="http://schemas.microsoft.com/office/drawing/2014/main" id="{973258A1-00FD-4D1E-B3B6-E968AE1DAFF7}"/>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2" name="PoljeZBesedilom 171">
          <a:extLst>
            <a:ext uri="{FF2B5EF4-FFF2-40B4-BE49-F238E27FC236}">
              <a16:creationId xmlns:a16="http://schemas.microsoft.com/office/drawing/2014/main" id="{C746064D-09E3-4BB3-B972-D034E2D5A4C4}"/>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3" name="PoljeZBesedilom 172">
          <a:extLst>
            <a:ext uri="{FF2B5EF4-FFF2-40B4-BE49-F238E27FC236}">
              <a16:creationId xmlns:a16="http://schemas.microsoft.com/office/drawing/2014/main" id="{92055C9F-B419-49E6-9D08-A809DE9D6EA5}"/>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4" name="PoljeZBesedilom 173">
          <a:extLst>
            <a:ext uri="{FF2B5EF4-FFF2-40B4-BE49-F238E27FC236}">
              <a16:creationId xmlns:a16="http://schemas.microsoft.com/office/drawing/2014/main" id="{CB59B566-F486-47B9-A166-E091A588487D}"/>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5" name="PoljeZBesedilom 174">
          <a:extLst>
            <a:ext uri="{FF2B5EF4-FFF2-40B4-BE49-F238E27FC236}">
              <a16:creationId xmlns:a16="http://schemas.microsoft.com/office/drawing/2014/main" id="{0A03BD63-9F6F-4807-8AE8-00FCA6DB3C6E}"/>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6" name="PoljeZBesedilom 175">
          <a:extLst>
            <a:ext uri="{FF2B5EF4-FFF2-40B4-BE49-F238E27FC236}">
              <a16:creationId xmlns:a16="http://schemas.microsoft.com/office/drawing/2014/main" id="{BBDEC129-F35C-41D3-89E9-62B1FAFDA7A1}"/>
            </a:ext>
          </a:extLst>
        </xdr:cNvPr>
        <xdr:cNvSpPr txBox="1"/>
      </xdr:nvSpPr>
      <xdr:spPr>
        <a:xfrm>
          <a:off x="3457575" y="124425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7" name="PoljeZBesedilom 176">
          <a:extLst>
            <a:ext uri="{FF2B5EF4-FFF2-40B4-BE49-F238E27FC236}">
              <a16:creationId xmlns:a16="http://schemas.microsoft.com/office/drawing/2014/main" id="{0407B399-E722-4F17-8005-7BE1B777ED03}"/>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8" name="PoljeZBesedilom 177">
          <a:extLst>
            <a:ext uri="{FF2B5EF4-FFF2-40B4-BE49-F238E27FC236}">
              <a16:creationId xmlns:a16="http://schemas.microsoft.com/office/drawing/2014/main" id="{6E45474B-7C4E-43EA-9036-45C5A3DE51A0}"/>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9" name="PoljeZBesedilom 178">
          <a:extLst>
            <a:ext uri="{FF2B5EF4-FFF2-40B4-BE49-F238E27FC236}">
              <a16:creationId xmlns:a16="http://schemas.microsoft.com/office/drawing/2014/main" id="{B2100431-4E44-460E-8154-BE1A7973E574}"/>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0" name="PoljeZBesedilom 179">
          <a:extLst>
            <a:ext uri="{FF2B5EF4-FFF2-40B4-BE49-F238E27FC236}">
              <a16:creationId xmlns:a16="http://schemas.microsoft.com/office/drawing/2014/main" id="{E2E64D1E-5608-4BFE-9874-9360F6252CA9}"/>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1" name="PoljeZBesedilom 180">
          <a:extLst>
            <a:ext uri="{FF2B5EF4-FFF2-40B4-BE49-F238E27FC236}">
              <a16:creationId xmlns:a16="http://schemas.microsoft.com/office/drawing/2014/main" id="{AAF1AD3F-9A40-411F-80F1-32B1CD93B490}"/>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2" name="PoljeZBesedilom 181">
          <a:extLst>
            <a:ext uri="{FF2B5EF4-FFF2-40B4-BE49-F238E27FC236}">
              <a16:creationId xmlns:a16="http://schemas.microsoft.com/office/drawing/2014/main" id="{648D3657-F3A5-4C8A-BF1B-572ABA0DFABC}"/>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3" name="PoljeZBesedilom 182">
          <a:extLst>
            <a:ext uri="{FF2B5EF4-FFF2-40B4-BE49-F238E27FC236}">
              <a16:creationId xmlns:a16="http://schemas.microsoft.com/office/drawing/2014/main" id="{5C4C77C6-6F8F-4794-AB4A-2D47A47C75A0}"/>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4" name="PoljeZBesedilom 183">
          <a:extLst>
            <a:ext uri="{FF2B5EF4-FFF2-40B4-BE49-F238E27FC236}">
              <a16:creationId xmlns:a16="http://schemas.microsoft.com/office/drawing/2014/main" id="{F18FEF5D-E9CD-4122-A141-53C1DA48BBCB}"/>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5" name="PoljeZBesedilom 184">
          <a:extLst>
            <a:ext uri="{FF2B5EF4-FFF2-40B4-BE49-F238E27FC236}">
              <a16:creationId xmlns:a16="http://schemas.microsoft.com/office/drawing/2014/main" id="{69D4CC86-3618-49BA-B49E-6E8C7401A5DE}"/>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6" name="PoljeZBesedilom 185">
          <a:extLst>
            <a:ext uri="{FF2B5EF4-FFF2-40B4-BE49-F238E27FC236}">
              <a16:creationId xmlns:a16="http://schemas.microsoft.com/office/drawing/2014/main" id="{F726DDCE-C092-4A81-9F23-D6A8EF298073}"/>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7" name="PoljeZBesedilom 186">
          <a:extLst>
            <a:ext uri="{FF2B5EF4-FFF2-40B4-BE49-F238E27FC236}">
              <a16:creationId xmlns:a16="http://schemas.microsoft.com/office/drawing/2014/main" id="{F06B44FD-1058-43AF-BEAC-338E25ADE660}"/>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8" name="PoljeZBesedilom 187">
          <a:extLst>
            <a:ext uri="{FF2B5EF4-FFF2-40B4-BE49-F238E27FC236}">
              <a16:creationId xmlns:a16="http://schemas.microsoft.com/office/drawing/2014/main" id="{E6A0064D-109F-4153-86D8-A389244EC2E6}"/>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9" name="PoljeZBesedilom 188">
          <a:extLst>
            <a:ext uri="{FF2B5EF4-FFF2-40B4-BE49-F238E27FC236}">
              <a16:creationId xmlns:a16="http://schemas.microsoft.com/office/drawing/2014/main" id="{BCBE4F5A-975A-4504-BC90-3D23AD6C5CE8}"/>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0" name="PoljeZBesedilom 189">
          <a:extLst>
            <a:ext uri="{FF2B5EF4-FFF2-40B4-BE49-F238E27FC236}">
              <a16:creationId xmlns:a16="http://schemas.microsoft.com/office/drawing/2014/main" id="{B4CEA95F-45BD-4FC4-8101-F8B65FD3ACB2}"/>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1" name="PoljeZBesedilom 190">
          <a:extLst>
            <a:ext uri="{FF2B5EF4-FFF2-40B4-BE49-F238E27FC236}">
              <a16:creationId xmlns:a16="http://schemas.microsoft.com/office/drawing/2014/main" id="{DB785431-D59B-4621-97F2-41DF530A03D7}"/>
            </a:ext>
          </a:extLst>
        </xdr:cNvPr>
        <xdr:cNvSpPr txBox="1"/>
      </xdr:nvSpPr>
      <xdr:spPr>
        <a:xfrm>
          <a:off x="3457575" y="12550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2" name="PoljeZBesedilom 191">
          <a:extLst>
            <a:ext uri="{FF2B5EF4-FFF2-40B4-BE49-F238E27FC236}">
              <a16:creationId xmlns:a16="http://schemas.microsoft.com/office/drawing/2014/main" id="{2EF591E6-10F9-47C9-A234-CE1B4BCCE37E}"/>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3" name="PoljeZBesedilom 192">
          <a:extLst>
            <a:ext uri="{FF2B5EF4-FFF2-40B4-BE49-F238E27FC236}">
              <a16:creationId xmlns:a16="http://schemas.microsoft.com/office/drawing/2014/main" id="{8D7B5604-0360-4FB4-9D65-9C98086FEA57}"/>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4" name="PoljeZBesedilom 193">
          <a:extLst>
            <a:ext uri="{FF2B5EF4-FFF2-40B4-BE49-F238E27FC236}">
              <a16:creationId xmlns:a16="http://schemas.microsoft.com/office/drawing/2014/main" id="{6F6E53E1-5480-476C-B3A1-362B3E56F1E8}"/>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5" name="PoljeZBesedilom 194">
          <a:extLst>
            <a:ext uri="{FF2B5EF4-FFF2-40B4-BE49-F238E27FC236}">
              <a16:creationId xmlns:a16="http://schemas.microsoft.com/office/drawing/2014/main" id="{4C45E805-9D9B-45BE-A1DC-FC1B34078962}"/>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6" name="PoljeZBesedilom 195">
          <a:extLst>
            <a:ext uri="{FF2B5EF4-FFF2-40B4-BE49-F238E27FC236}">
              <a16:creationId xmlns:a16="http://schemas.microsoft.com/office/drawing/2014/main" id="{B7D619D4-D9B3-4A58-90E6-11A5727CC57A}"/>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7" name="PoljeZBesedilom 196">
          <a:extLst>
            <a:ext uri="{FF2B5EF4-FFF2-40B4-BE49-F238E27FC236}">
              <a16:creationId xmlns:a16="http://schemas.microsoft.com/office/drawing/2014/main" id="{4F49BCD8-ECA9-42B2-B144-DE66FDFF74E0}"/>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8" name="PoljeZBesedilom 197">
          <a:extLst>
            <a:ext uri="{FF2B5EF4-FFF2-40B4-BE49-F238E27FC236}">
              <a16:creationId xmlns:a16="http://schemas.microsoft.com/office/drawing/2014/main" id="{82191E3C-7A75-42F3-83F7-074CD4A80D58}"/>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9" name="PoljeZBesedilom 198">
          <a:extLst>
            <a:ext uri="{FF2B5EF4-FFF2-40B4-BE49-F238E27FC236}">
              <a16:creationId xmlns:a16="http://schemas.microsoft.com/office/drawing/2014/main" id="{D5C4681E-90BB-4F9F-9B5C-1E12F321FB8E}"/>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0" name="PoljeZBesedilom 199">
          <a:extLst>
            <a:ext uri="{FF2B5EF4-FFF2-40B4-BE49-F238E27FC236}">
              <a16:creationId xmlns:a16="http://schemas.microsoft.com/office/drawing/2014/main" id="{CE1AC715-3D2C-442B-A350-E8988756E55B}"/>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1" name="PoljeZBesedilom 200">
          <a:extLst>
            <a:ext uri="{FF2B5EF4-FFF2-40B4-BE49-F238E27FC236}">
              <a16:creationId xmlns:a16="http://schemas.microsoft.com/office/drawing/2014/main" id="{AD1D4AD7-2B68-4CE1-82F7-025D68999DBB}"/>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2" name="PoljeZBesedilom 201">
          <a:extLst>
            <a:ext uri="{FF2B5EF4-FFF2-40B4-BE49-F238E27FC236}">
              <a16:creationId xmlns:a16="http://schemas.microsoft.com/office/drawing/2014/main" id="{8518DF96-D597-4EDA-970A-4E3019565916}"/>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3" name="PoljeZBesedilom 202">
          <a:extLst>
            <a:ext uri="{FF2B5EF4-FFF2-40B4-BE49-F238E27FC236}">
              <a16:creationId xmlns:a16="http://schemas.microsoft.com/office/drawing/2014/main" id="{C1B83834-25B9-4124-A316-521C2AA147E8}"/>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4" name="PoljeZBesedilom 203">
          <a:extLst>
            <a:ext uri="{FF2B5EF4-FFF2-40B4-BE49-F238E27FC236}">
              <a16:creationId xmlns:a16="http://schemas.microsoft.com/office/drawing/2014/main" id="{FC90D8C1-333A-456E-A652-A2A790A4745D}"/>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5" name="PoljeZBesedilom 204">
          <a:extLst>
            <a:ext uri="{FF2B5EF4-FFF2-40B4-BE49-F238E27FC236}">
              <a16:creationId xmlns:a16="http://schemas.microsoft.com/office/drawing/2014/main" id="{C5681D09-1CC7-4F59-9DBD-FD75BEA04793}"/>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6" name="PoljeZBesedilom 205">
          <a:extLst>
            <a:ext uri="{FF2B5EF4-FFF2-40B4-BE49-F238E27FC236}">
              <a16:creationId xmlns:a16="http://schemas.microsoft.com/office/drawing/2014/main" id="{765AD96F-F9C9-4491-9DEA-3EA55E016255}"/>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7" name="PoljeZBesedilom 206">
          <a:extLst>
            <a:ext uri="{FF2B5EF4-FFF2-40B4-BE49-F238E27FC236}">
              <a16:creationId xmlns:a16="http://schemas.microsoft.com/office/drawing/2014/main" id="{14E663F9-AEA0-48C8-B09C-0B1433A6EDC4}"/>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8" name="PoljeZBesedilom 207">
          <a:extLst>
            <a:ext uri="{FF2B5EF4-FFF2-40B4-BE49-F238E27FC236}">
              <a16:creationId xmlns:a16="http://schemas.microsoft.com/office/drawing/2014/main" id="{BB39936A-D7F2-4BF1-AA06-1FA82865B943}"/>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9" name="PoljeZBesedilom 208">
          <a:extLst>
            <a:ext uri="{FF2B5EF4-FFF2-40B4-BE49-F238E27FC236}">
              <a16:creationId xmlns:a16="http://schemas.microsoft.com/office/drawing/2014/main" id="{5B3557B9-8084-4190-ACC3-FB7823C7D6C8}"/>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0" name="PoljeZBesedilom 209">
          <a:extLst>
            <a:ext uri="{FF2B5EF4-FFF2-40B4-BE49-F238E27FC236}">
              <a16:creationId xmlns:a16="http://schemas.microsoft.com/office/drawing/2014/main" id="{BD22F1C8-E092-4AB2-A2D3-2CABCB33F1BE}"/>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1" name="PoljeZBesedilom 210">
          <a:extLst>
            <a:ext uri="{FF2B5EF4-FFF2-40B4-BE49-F238E27FC236}">
              <a16:creationId xmlns:a16="http://schemas.microsoft.com/office/drawing/2014/main" id="{B7CF9F9F-EFD3-4DDD-8C78-58D95543F8AA}"/>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2" name="PoljeZBesedilom 211">
          <a:extLst>
            <a:ext uri="{FF2B5EF4-FFF2-40B4-BE49-F238E27FC236}">
              <a16:creationId xmlns:a16="http://schemas.microsoft.com/office/drawing/2014/main" id="{BF6C6BFA-F8C1-4A7A-A10D-0BB5DC4A0275}"/>
            </a:ext>
          </a:extLst>
        </xdr:cNvPr>
        <xdr:cNvSpPr txBox="1"/>
      </xdr:nvSpPr>
      <xdr:spPr>
        <a:xfrm>
          <a:off x="3457575" y="12587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3" name="PoljeZBesedilom 212">
          <a:extLst>
            <a:ext uri="{FF2B5EF4-FFF2-40B4-BE49-F238E27FC236}">
              <a16:creationId xmlns:a16="http://schemas.microsoft.com/office/drawing/2014/main" id="{3D1CA28A-1EB9-4275-8E6B-0D71C6EEE8E0}"/>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4" name="PoljeZBesedilom 213">
          <a:extLst>
            <a:ext uri="{FF2B5EF4-FFF2-40B4-BE49-F238E27FC236}">
              <a16:creationId xmlns:a16="http://schemas.microsoft.com/office/drawing/2014/main" id="{C79CE4E1-59AE-44BC-AF01-E1871BC0A9CB}"/>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5" name="PoljeZBesedilom 214">
          <a:extLst>
            <a:ext uri="{FF2B5EF4-FFF2-40B4-BE49-F238E27FC236}">
              <a16:creationId xmlns:a16="http://schemas.microsoft.com/office/drawing/2014/main" id="{DD6F04B0-3F0A-42AF-857B-D0345DC62A96}"/>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6" name="PoljeZBesedilom 215">
          <a:extLst>
            <a:ext uri="{FF2B5EF4-FFF2-40B4-BE49-F238E27FC236}">
              <a16:creationId xmlns:a16="http://schemas.microsoft.com/office/drawing/2014/main" id="{6C6F2CF3-7864-4A8B-A29D-7131C32FBC73}"/>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7" name="PoljeZBesedilom 216">
          <a:extLst>
            <a:ext uri="{FF2B5EF4-FFF2-40B4-BE49-F238E27FC236}">
              <a16:creationId xmlns:a16="http://schemas.microsoft.com/office/drawing/2014/main" id="{2AEEF829-6C1F-4B9B-B28F-4AFE9FD3233F}"/>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8" name="PoljeZBesedilom 217">
          <a:extLst>
            <a:ext uri="{FF2B5EF4-FFF2-40B4-BE49-F238E27FC236}">
              <a16:creationId xmlns:a16="http://schemas.microsoft.com/office/drawing/2014/main" id="{66E99130-29CC-437B-B4A3-7524A169E6AF}"/>
            </a:ext>
          </a:extLst>
        </xdr:cNvPr>
        <xdr:cNvSpPr txBox="1"/>
      </xdr:nvSpPr>
      <xdr:spPr>
        <a:xfrm>
          <a:off x="3457575" y="12611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9" name="PoljeZBesedilom 218">
          <a:extLst>
            <a:ext uri="{FF2B5EF4-FFF2-40B4-BE49-F238E27FC236}">
              <a16:creationId xmlns:a16="http://schemas.microsoft.com/office/drawing/2014/main" id="{644B9184-7537-43F3-B0EE-C15AB126FE5B}"/>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0" name="PoljeZBesedilom 219">
          <a:extLst>
            <a:ext uri="{FF2B5EF4-FFF2-40B4-BE49-F238E27FC236}">
              <a16:creationId xmlns:a16="http://schemas.microsoft.com/office/drawing/2014/main" id="{D9459969-1EB1-4028-8988-CC6B5388908A}"/>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1" name="PoljeZBesedilom 220">
          <a:extLst>
            <a:ext uri="{FF2B5EF4-FFF2-40B4-BE49-F238E27FC236}">
              <a16:creationId xmlns:a16="http://schemas.microsoft.com/office/drawing/2014/main" id="{50CD6B13-B08E-4B1A-814B-3342BDBD619D}"/>
            </a:ext>
          </a:extLst>
        </xdr:cNvPr>
        <xdr:cNvSpPr txBox="1"/>
      </xdr:nvSpPr>
      <xdr:spPr>
        <a:xfrm>
          <a:off x="3457575" y="12699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22" name="PoljeZBesedilom 221">
          <a:extLst>
            <a:ext uri="{FF2B5EF4-FFF2-40B4-BE49-F238E27FC236}">
              <a16:creationId xmlns:a16="http://schemas.microsoft.com/office/drawing/2014/main" id="{73DB67A1-D07E-4607-B55C-387929A14CBA}"/>
            </a:ext>
          </a:extLst>
        </xdr:cNvPr>
        <xdr:cNvSpPr txBox="1"/>
      </xdr:nvSpPr>
      <xdr:spPr>
        <a:xfrm>
          <a:off x="1647825" y="12727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3" name="PoljeZBesedilom 222">
          <a:extLst>
            <a:ext uri="{FF2B5EF4-FFF2-40B4-BE49-F238E27FC236}">
              <a16:creationId xmlns:a16="http://schemas.microsoft.com/office/drawing/2014/main" id="{2476DB02-F38B-44E9-90BA-D30624DB0E86}"/>
            </a:ext>
          </a:extLst>
        </xdr:cNvPr>
        <xdr:cNvSpPr txBox="1"/>
      </xdr:nvSpPr>
      <xdr:spPr>
        <a:xfrm>
          <a:off x="3457575" y="12727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4" name="PoljeZBesedilom 223">
          <a:extLst>
            <a:ext uri="{FF2B5EF4-FFF2-40B4-BE49-F238E27FC236}">
              <a16:creationId xmlns:a16="http://schemas.microsoft.com/office/drawing/2014/main" id="{18A2F890-ABBD-4502-B01F-67E5DD99C831}"/>
            </a:ext>
          </a:extLst>
        </xdr:cNvPr>
        <xdr:cNvSpPr txBox="1"/>
      </xdr:nvSpPr>
      <xdr:spPr>
        <a:xfrm>
          <a:off x="3457575" y="12727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5" name="PoljeZBesedilom 224">
          <a:extLst>
            <a:ext uri="{FF2B5EF4-FFF2-40B4-BE49-F238E27FC236}">
              <a16:creationId xmlns:a16="http://schemas.microsoft.com/office/drawing/2014/main" id="{63F2E430-6203-482F-BC0C-2E9C619E48DB}"/>
            </a:ext>
          </a:extLst>
        </xdr:cNvPr>
        <xdr:cNvSpPr txBox="1"/>
      </xdr:nvSpPr>
      <xdr:spPr>
        <a:xfrm>
          <a:off x="3457575" y="12727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6" name="PoljeZBesedilom 225">
          <a:extLst>
            <a:ext uri="{FF2B5EF4-FFF2-40B4-BE49-F238E27FC236}">
              <a16:creationId xmlns:a16="http://schemas.microsoft.com/office/drawing/2014/main" id="{B0094F96-F090-4E8F-AA21-918C4D922819}"/>
            </a:ext>
          </a:extLst>
        </xdr:cNvPr>
        <xdr:cNvSpPr txBox="1"/>
      </xdr:nvSpPr>
      <xdr:spPr>
        <a:xfrm>
          <a:off x="345757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7" name="PoljeZBesedilom 226">
          <a:extLst>
            <a:ext uri="{FF2B5EF4-FFF2-40B4-BE49-F238E27FC236}">
              <a16:creationId xmlns:a16="http://schemas.microsoft.com/office/drawing/2014/main" id="{E8825436-BB1D-468A-BD18-2E4C2B54AB01}"/>
            </a:ext>
          </a:extLst>
        </xdr:cNvPr>
        <xdr:cNvSpPr txBox="1"/>
      </xdr:nvSpPr>
      <xdr:spPr>
        <a:xfrm>
          <a:off x="345757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8" name="PoljeZBesedilom 227">
          <a:extLst>
            <a:ext uri="{FF2B5EF4-FFF2-40B4-BE49-F238E27FC236}">
              <a16:creationId xmlns:a16="http://schemas.microsoft.com/office/drawing/2014/main" id="{9A2B7CE7-CF09-4CEC-AFF5-BE1F4C309CB6}"/>
            </a:ext>
          </a:extLst>
        </xdr:cNvPr>
        <xdr:cNvSpPr txBox="1"/>
      </xdr:nvSpPr>
      <xdr:spPr>
        <a:xfrm>
          <a:off x="345757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29" name="PoljeZBesedilom 228">
          <a:extLst>
            <a:ext uri="{FF2B5EF4-FFF2-40B4-BE49-F238E27FC236}">
              <a16:creationId xmlns:a16="http://schemas.microsoft.com/office/drawing/2014/main" id="{2258EF6B-6911-48AB-B4A6-5E88B7FA8DCE}"/>
            </a:ext>
          </a:extLst>
        </xdr:cNvPr>
        <xdr:cNvSpPr txBox="1"/>
      </xdr:nvSpPr>
      <xdr:spPr>
        <a:xfrm>
          <a:off x="164782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30" name="PoljeZBesedilom 229">
          <a:extLst>
            <a:ext uri="{FF2B5EF4-FFF2-40B4-BE49-F238E27FC236}">
              <a16:creationId xmlns:a16="http://schemas.microsoft.com/office/drawing/2014/main" id="{5F163FBA-DBC3-48E4-AA6E-028F8F30431B}"/>
            </a:ext>
          </a:extLst>
        </xdr:cNvPr>
        <xdr:cNvSpPr txBox="1"/>
      </xdr:nvSpPr>
      <xdr:spPr>
        <a:xfrm>
          <a:off x="164782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1" name="PoljeZBesedilom 230">
          <a:extLst>
            <a:ext uri="{FF2B5EF4-FFF2-40B4-BE49-F238E27FC236}">
              <a16:creationId xmlns:a16="http://schemas.microsoft.com/office/drawing/2014/main" id="{6A166DCE-2618-4B31-8F44-7A26392FCD20}"/>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2" name="PoljeZBesedilom 231">
          <a:extLst>
            <a:ext uri="{FF2B5EF4-FFF2-40B4-BE49-F238E27FC236}">
              <a16:creationId xmlns:a16="http://schemas.microsoft.com/office/drawing/2014/main" id="{377CD822-C95A-41D3-B86F-0B8ACA04C008}"/>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3" name="PoljeZBesedilom 232">
          <a:extLst>
            <a:ext uri="{FF2B5EF4-FFF2-40B4-BE49-F238E27FC236}">
              <a16:creationId xmlns:a16="http://schemas.microsoft.com/office/drawing/2014/main" id="{E9CE4210-B924-4797-AB23-0FA36D1BF554}"/>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34" name="PoljeZBesedilom 233">
          <a:extLst>
            <a:ext uri="{FF2B5EF4-FFF2-40B4-BE49-F238E27FC236}">
              <a16:creationId xmlns:a16="http://schemas.microsoft.com/office/drawing/2014/main" id="{6E624FFA-34E9-4987-B1C5-93619A149B8E}"/>
            </a:ext>
          </a:extLst>
        </xdr:cNvPr>
        <xdr:cNvSpPr txBox="1"/>
      </xdr:nvSpPr>
      <xdr:spPr>
        <a:xfrm>
          <a:off x="1647825" y="121777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5" name="PoljeZBesedilom 234">
          <a:extLst>
            <a:ext uri="{FF2B5EF4-FFF2-40B4-BE49-F238E27FC236}">
              <a16:creationId xmlns:a16="http://schemas.microsoft.com/office/drawing/2014/main" id="{09013B60-BE1D-4F0B-BEC0-F9613CB2E779}"/>
            </a:ext>
          </a:extLst>
        </xdr:cNvPr>
        <xdr:cNvSpPr txBox="1"/>
      </xdr:nvSpPr>
      <xdr:spPr>
        <a:xfrm>
          <a:off x="3457575" y="121777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6" name="PoljeZBesedilom 235">
          <a:extLst>
            <a:ext uri="{FF2B5EF4-FFF2-40B4-BE49-F238E27FC236}">
              <a16:creationId xmlns:a16="http://schemas.microsoft.com/office/drawing/2014/main" id="{F92BD105-A1DB-4A8A-BA4B-5F7792C316F8}"/>
            </a:ext>
          </a:extLst>
        </xdr:cNvPr>
        <xdr:cNvSpPr txBox="1"/>
      </xdr:nvSpPr>
      <xdr:spPr>
        <a:xfrm>
          <a:off x="3457575" y="121777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7" name="PoljeZBesedilom 236">
          <a:extLst>
            <a:ext uri="{FF2B5EF4-FFF2-40B4-BE49-F238E27FC236}">
              <a16:creationId xmlns:a16="http://schemas.microsoft.com/office/drawing/2014/main" id="{DF1F5C79-FACD-4935-B969-51ED29D046A2}"/>
            </a:ext>
          </a:extLst>
        </xdr:cNvPr>
        <xdr:cNvSpPr txBox="1"/>
      </xdr:nvSpPr>
      <xdr:spPr>
        <a:xfrm>
          <a:off x="3457575" y="121777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38" name="PoljeZBesedilom 237">
          <a:extLst>
            <a:ext uri="{FF2B5EF4-FFF2-40B4-BE49-F238E27FC236}">
              <a16:creationId xmlns:a16="http://schemas.microsoft.com/office/drawing/2014/main" id="{F62682BA-D47B-4B7C-8059-F610D45DD5C3}"/>
            </a:ext>
          </a:extLst>
        </xdr:cNvPr>
        <xdr:cNvSpPr txBox="1"/>
      </xdr:nvSpPr>
      <xdr:spPr>
        <a:xfrm>
          <a:off x="164782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39" name="PoljeZBesedilom 238">
          <a:extLst>
            <a:ext uri="{FF2B5EF4-FFF2-40B4-BE49-F238E27FC236}">
              <a16:creationId xmlns:a16="http://schemas.microsoft.com/office/drawing/2014/main" id="{0BE8387A-7103-45C2-A2A8-A265A5899B38}"/>
            </a:ext>
          </a:extLst>
        </xdr:cNvPr>
        <xdr:cNvSpPr txBox="1"/>
      </xdr:nvSpPr>
      <xdr:spPr>
        <a:xfrm>
          <a:off x="164782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40" name="PoljeZBesedilom 239">
          <a:extLst>
            <a:ext uri="{FF2B5EF4-FFF2-40B4-BE49-F238E27FC236}">
              <a16:creationId xmlns:a16="http://schemas.microsoft.com/office/drawing/2014/main" id="{9A4CFD12-DE11-4CB5-A8F6-3ED6ABB6FE69}"/>
            </a:ext>
          </a:extLst>
        </xdr:cNvPr>
        <xdr:cNvSpPr txBox="1"/>
      </xdr:nvSpPr>
      <xdr:spPr>
        <a:xfrm>
          <a:off x="1647825" y="12763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1" name="PoljeZBesedilom 240">
          <a:extLst>
            <a:ext uri="{FF2B5EF4-FFF2-40B4-BE49-F238E27FC236}">
              <a16:creationId xmlns:a16="http://schemas.microsoft.com/office/drawing/2014/main" id="{3055C054-5B1A-4116-B507-8D14613C7F47}"/>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2" name="PoljeZBesedilom 241">
          <a:extLst>
            <a:ext uri="{FF2B5EF4-FFF2-40B4-BE49-F238E27FC236}">
              <a16:creationId xmlns:a16="http://schemas.microsoft.com/office/drawing/2014/main" id="{C11ED703-977A-4422-A975-F9EE16DEACB5}"/>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43" name="PoljeZBesedilom 242">
          <a:extLst>
            <a:ext uri="{FF2B5EF4-FFF2-40B4-BE49-F238E27FC236}">
              <a16:creationId xmlns:a16="http://schemas.microsoft.com/office/drawing/2014/main" id="{E8FE5D31-05F3-407E-A828-DCBE994248A5}"/>
            </a:ext>
          </a:extLst>
        </xdr:cNvPr>
        <xdr:cNvSpPr txBox="1"/>
      </xdr:nvSpPr>
      <xdr:spPr>
        <a:xfrm>
          <a:off x="164782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44" name="PoljeZBesedilom 243">
          <a:extLst>
            <a:ext uri="{FF2B5EF4-FFF2-40B4-BE49-F238E27FC236}">
              <a16:creationId xmlns:a16="http://schemas.microsoft.com/office/drawing/2014/main" id="{52292A58-D417-4450-99E8-DD8DF9421E0A}"/>
            </a:ext>
          </a:extLst>
        </xdr:cNvPr>
        <xdr:cNvSpPr txBox="1"/>
      </xdr:nvSpPr>
      <xdr:spPr>
        <a:xfrm>
          <a:off x="164782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5" name="PoljeZBesedilom 244">
          <a:extLst>
            <a:ext uri="{FF2B5EF4-FFF2-40B4-BE49-F238E27FC236}">
              <a16:creationId xmlns:a16="http://schemas.microsoft.com/office/drawing/2014/main" id="{B1464687-1C51-48E9-ABFC-456C5B06AA73}"/>
            </a:ext>
          </a:extLst>
        </xdr:cNvPr>
        <xdr:cNvSpPr txBox="1"/>
      </xdr:nvSpPr>
      <xdr:spPr>
        <a:xfrm>
          <a:off x="3457575" y="122958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6" name="PoljeZBesedilom 245">
          <a:extLst>
            <a:ext uri="{FF2B5EF4-FFF2-40B4-BE49-F238E27FC236}">
              <a16:creationId xmlns:a16="http://schemas.microsoft.com/office/drawing/2014/main" id="{F04EEC2F-C6CE-4BE8-BE53-10E6FD1C44BD}"/>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7" name="PoljeZBesedilom 246">
          <a:extLst>
            <a:ext uri="{FF2B5EF4-FFF2-40B4-BE49-F238E27FC236}">
              <a16:creationId xmlns:a16="http://schemas.microsoft.com/office/drawing/2014/main" id="{B3C9717F-DFAC-44D7-8808-C6492B40ED0B}"/>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8" name="PoljeZBesedilom 247">
          <a:extLst>
            <a:ext uri="{FF2B5EF4-FFF2-40B4-BE49-F238E27FC236}">
              <a16:creationId xmlns:a16="http://schemas.microsoft.com/office/drawing/2014/main" id="{2BCADC4B-9E49-4320-AC2B-42D8CA8B68F8}"/>
            </a:ext>
          </a:extLst>
        </xdr:cNvPr>
        <xdr:cNvSpPr txBox="1"/>
      </xdr:nvSpPr>
      <xdr:spPr>
        <a:xfrm>
          <a:off x="3457575" y="123196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49" name="PoljeZBesedilom 248">
          <a:extLst>
            <a:ext uri="{FF2B5EF4-FFF2-40B4-BE49-F238E27FC236}">
              <a16:creationId xmlns:a16="http://schemas.microsoft.com/office/drawing/2014/main" id="{DD0ADDC2-8177-4DFE-A5C6-1F1D78E32FBA}"/>
            </a:ext>
          </a:extLst>
        </xdr:cNvPr>
        <xdr:cNvSpPr txBox="1"/>
      </xdr:nvSpPr>
      <xdr:spPr>
        <a:xfrm>
          <a:off x="164782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50" name="PoljeZBesedilom 249">
          <a:extLst>
            <a:ext uri="{FF2B5EF4-FFF2-40B4-BE49-F238E27FC236}">
              <a16:creationId xmlns:a16="http://schemas.microsoft.com/office/drawing/2014/main" id="{5838EC01-A414-4B19-81A8-96DE7AE91B3C}"/>
            </a:ext>
          </a:extLst>
        </xdr:cNvPr>
        <xdr:cNvSpPr txBox="1"/>
      </xdr:nvSpPr>
      <xdr:spPr>
        <a:xfrm>
          <a:off x="345757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51" name="PoljeZBesedilom 250">
          <a:extLst>
            <a:ext uri="{FF2B5EF4-FFF2-40B4-BE49-F238E27FC236}">
              <a16:creationId xmlns:a16="http://schemas.microsoft.com/office/drawing/2014/main" id="{180ED285-385E-4162-95D2-73B184DE221E}"/>
            </a:ext>
          </a:extLst>
        </xdr:cNvPr>
        <xdr:cNvSpPr txBox="1"/>
      </xdr:nvSpPr>
      <xdr:spPr>
        <a:xfrm>
          <a:off x="345757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52" name="PoljeZBesedilom 251">
          <a:extLst>
            <a:ext uri="{FF2B5EF4-FFF2-40B4-BE49-F238E27FC236}">
              <a16:creationId xmlns:a16="http://schemas.microsoft.com/office/drawing/2014/main" id="{4B8B9B98-7E37-41A7-9E06-A4544F727945}"/>
            </a:ext>
          </a:extLst>
        </xdr:cNvPr>
        <xdr:cNvSpPr txBox="1"/>
      </xdr:nvSpPr>
      <xdr:spPr>
        <a:xfrm>
          <a:off x="3457575" y="122329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254" name="PoljeZBesedilom 253">
          <a:extLst>
            <a:ext uri="{FF2B5EF4-FFF2-40B4-BE49-F238E27FC236}">
              <a16:creationId xmlns:a16="http://schemas.microsoft.com/office/drawing/2014/main" id="{CCA824EE-34FF-40A5-8AE4-124C2A684CB8}"/>
            </a:ext>
          </a:extLst>
        </xdr:cNvPr>
        <xdr:cNvSpPr txBox="1"/>
      </xdr:nvSpPr>
      <xdr:spPr>
        <a:xfrm>
          <a:off x="1647825" y="13237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290</xdr:row>
      <xdr:rowOff>0</xdr:rowOff>
    </xdr:from>
    <xdr:ext cx="184731" cy="298696"/>
    <xdr:sp macro="" textlink="">
      <xdr:nvSpPr>
        <xdr:cNvPr id="255" name="PoljeZBesedilom 254">
          <a:extLst>
            <a:ext uri="{FF2B5EF4-FFF2-40B4-BE49-F238E27FC236}">
              <a16:creationId xmlns:a16="http://schemas.microsoft.com/office/drawing/2014/main" id="{095BF550-CE45-45CA-AA48-5775F383A5B3}"/>
            </a:ext>
          </a:extLst>
        </xdr:cNvPr>
        <xdr:cNvSpPr txBox="1"/>
      </xdr:nvSpPr>
      <xdr:spPr>
        <a:xfrm>
          <a:off x="4352925" y="132378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314324</xdr:colOff>
      <xdr:row>291</xdr:row>
      <xdr:rowOff>76200</xdr:rowOff>
    </xdr:from>
    <xdr:to>
      <xdr:col>3</xdr:col>
      <xdr:colOff>984223</xdr:colOff>
      <xdr:row>300</xdr:row>
      <xdr:rowOff>104775</xdr:rowOff>
    </xdr:to>
    <xdr:pic>
      <xdr:nvPicPr>
        <xdr:cNvPr id="256" name="Slika 255">
          <a:extLst>
            <a:ext uri="{FF2B5EF4-FFF2-40B4-BE49-F238E27FC236}">
              <a16:creationId xmlns:a16="http://schemas.microsoft.com/office/drawing/2014/main" id="{8CF35880-2BC9-4FEE-9CD0-0A48664098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6324" y="133188075"/>
          <a:ext cx="2479649" cy="1743075"/>
        </a:xfrm>
        <a:prstGeom prst="rect">
          <a:avLst/>
        </a:prstGeom>
      </xdr:spPr>
    </xdr:pic>
    <xdr:clientData/>
  </xdr:twoCellAnchor>
  <xdr:oneCellAnchor>
    <xdr:from>
      <xdr:col>2</xdr:col>
      <xdr:colOff>885825</xdr:colOff>
      <xdr:row>301</xdr:row>
      <xdr:rowOff>0</xdr:rowOff>
    </xdr:from>
    <xdr:ext cx="184731" cy="298696"/>
    <xdr:sp macro="" textlink="">
      <xdr:nvSpPr>
        <xdr:cNvPr id="257" name="PoljeZBesedilom 256">
          <a:extLst>
            <a:ext uri="{FF2B5EF4-FFF2-40B4-BE49-F238E27FC236}">
              <a16:creationId xmlns:a16="http://schemas.microsoft.com/office/drawing/2014/main" id="{724BCFFE-9226-4942-BDAD-A8E8956FE685}"/>
            </a:ext>
          </a:extLst>
        </xdr:cNvPr>
        <xdr:cNvSpPr txBox="1"/>
      </xdr:nvSpPr>
      <xdr:spPr>
        <a:xfrm>
          <a:off x="1647825" y="135016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258" name="PoljeZBesedilom 257">
          <a:extLst>
            <a:ext uri="{FF2B5EF4-FFF2-40B4-BE49-F238E27FC236}">
              <a16:creationId xmlns:a16="http://schemas.microsoft.com/office/drawing/2014/main" id="{C63673A5-19DB-4883-893F-E0B1B7285B61}"/>
            </a:ext>
          </a:extLst>
        </xdr:cNvPr>
        <xdr:cNvSpPr txBox="1"/>
      </xdr:nvSpPr>
      <xdr:spPr>
        <a:xfrm>
          <a:off x="4352925" y="135016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260" name="PoljeZBesedilom 259">
          <a:extLst>
            <a:ext uri="{FF2B5EF4-FFF2-40B4-BE49-F238E27FC236}">
              <a16:creationId xmlns:a16="http://schemas.microsoft.com/office/drawing/2014/main" id="{A4BF803B-026B-4F56-852C-0357F36F42EE}"/>
            </a:ext>
          </a:extLst>
        </xdr:cNvPr>
        <xdr:cNvSpPr txBox="1"/>
      </xdr:nvSpPr>
      <xdr:spPr>
        <a:xfrm>
          <a:off x="1647825" y="137493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261" name="PoljeZBesedilom 260">
          <a:extLst>
            <a:ext uri="{FF2B5EF4-FFF2-40B4-BE49-F238E27FC236}">
              <a16:creationId xmlns:a16="http://schemas.microsoft.com/office/drawing/2014/main" id="{8D67C168-AD2F-4D59-A740-9E0A7E860E3B}"/>
            </a:ext>
          </a:extLst>
        </xdr:cNvPr>
        <xdr:cNvSpPr txBox="1"/>
      </xdr:nvSpPr>
      <xdr:spPr>
        <a:xfrm>
          <a:off x="4352925" y="137493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302</xdr:row>
      <xdr:rowOff>0</xdr:rowOff>
    </xdr:from>
    <xdr:ext cx="184731" cy="298696"/>
    <xdr:sp macro="" textlink="">
      <xdr:nvSpPr>
        <xdr:cNvPr id="262" name="PoljeZBesedilom 261">
          <a:extLst>
            <a:ext uri="{FF2B5EF4-FFF2-40B4-BE49-F238E27FC236}">
              <a16:creationId xmlns:a16="http://schemas.microsoft.com/office/drawing/2014/main" id="{A521FC15-4D15-41E2-8713-3F004F3D3D38}"/>
            </a:ext>
          </a:extLst>
        </xdr:cNvPr>
        <xdr:cNvSpPr txBox="1"/>
      </xdr:nvSpPr>
      <xdr:spPr>
        <a:xfrm>
          <a:off x="1647825" y="14068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302</xdr:row>
      <xdr:rowOff>0</xdr:rowOff>
    </xdr:from>
    <xdr:ext cx="184731" cy="298696"/>
    <xdr:sp macro="" textlink="">
      <xdr:nvSpPr>
        <xdr:cNvPr id="263" name="PoljeZBesedilom 262">
          <a:extLst>
            <a:ext uri="{FF2B5EF4-FFF2-40B4-BE49-F238E27FC236}">
              <a16:creationId xmlns:a16="http://schemas.microsoft.com/office/drawing/2014/main" id="{9C513CB0-FAED-4D38-8CFE-013EC47257F7}"/>
            </a:ext>
          </a:extLst>
        </xdr:cNvPr>
        <xdr:cNvSpPr txBox="1"/>
      </xdr:nvSpPr>
      <xdr:spPr>
        <a:xfrm>
          <a:off x="4352925" y="14068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302</xdr:row>
      <xdr:rowOff>0</xdr:rowOff>
    </xdr:from>
    <xdr:ext cx="184731" cy="298696"/>
    <xdr:sp macro="" textlink="">
      <xdr:nvSpPr>
        <xdr:cNvPr id="265" name="PoljeZBesedilom 264">
          <a:extLst>
            <a:ext uri="{FF2B5EF4-FFF2-40B4-BE49-F238E27FC236}">
              <a16:creationId xmlns:a16="http://schemas.microsoft.com/office/drawing/2014/main" id="{22E5027E-9D7F-4B59-B1D4-3D01269D3EC3}"/>
            </a:ext>
          </a:extLst>
        </xdr:cNvPr>
        <xdr:cNvSpPr txBox="1"/>
      </xdr:nvSpPr>
      <xdr:spPr>
        <a:xfrm>
          <a:off x="1647825" y="1438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302</xdr:row>
      <xdr:rowOff>0</xdr:rowOff>
    </xdr:from>
    <xdr:ext cx="184731" cy="298696"/>
    <xdr:sp macro="" textlink="">
      <xdr:nvSpPr>
        <xdr:cNvPr id="266" name="PoljeZBesedilom 265">
          <a:extLst>
            <a:ext uri="{FF2B5EF4-FFF2-40B4-BE49-F238E27FC236}">
              <a16:creationId xmlns:a16="http://schemas.microsoft.com/office/drawing/2014/main" id="{8C1C7EE6-A88B-4858-B801-A8A2183A09A5}"/>
            </a:ext>
          </a:extLst>
        </xdr:cNvPr>
        <xdr:cNvSpPr txBox="1"/>
      </xdr:nvSpPr>
      <xdr:spPr>
        <a:xfrm>
          <a:off x="4352925" y="1438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302</xdr:row>
      <xdr:rowOff>0</xdr:rowOff>
    </xdr:from>
    <xdr:ext cx="184731" cy="298696"/>
    <xdr:sp macro="" textlink="">
      <xdr:nvSpPr>
        <xdr:cNvPr id="269" name="PoljeZBesedilom 268">
          <a:extLst>
            <a:ext uri="{FF2B5EF4-FFF2-40B4-BE49-F238E27FC236}">
              <a16:creationId xmlns:a16="http://schemas.microsoft.com/office/drawing/2014/main" id="{679C2BD7-D8BB-4BCC-8A02-B2AFF6F175E4}"/>
            </a:ext>
          </a:extLst>
        </xdr:cNvPr>
        <xdr:cNvSpPr txBox="1"/>
      </xdr:nvSpPr>
      <xdr:spPr>
        <a:xfrm>
          <a:off x="1647825" y="14687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302</xdr:row>
      <xdr:rowOff>0</xdr:rowOff>
    </xdr:from>
    <xdr:ext cx="184731" cy="298696"/>
    <xdr:sp macro="" textlink="">
      <xdr:nvSpPr>
        <xdr:cNvPr id="270" name="PoljeZBesedilom 269">
          <a:extLst>
            <a:ext uri="{FF2B5EF4-FFF2-40B4-BE49-F238E27FC236}">
              <a16:creationId xmlns:a16="http://schemas.microsoft.com/office/drawing/2014/main" id="{945724B4-9526-4088-BAD6-30960852F9FD}"/>
            </a:ext>
          </a:extLst>
        </xdr:cNvPr>
        <xdr:cNvSpPr txBox="1"/>
      </xdr:nvSpPr>
      <xdr:spPr>
        <a:xfrm>
          <a:off x="4352925" y="146875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303</xdr:row>
      <xdr:rowOff>0</xdr:rowOff>
    </xdr:from>
    <xdr:ext cx="184731" cy="298696"/>
    <xdr:sp macro="" textlink="">
      <xdr:nvSpPr>
        <xdr:cNvPr id="272" name="PoljeZBesedilom 271">
          <a:extLst>
            <a:ext uri="{FF2B5EF4-FFF2-40B4-BE49-F238E27FC236}">
              <a16:creationId xmlns:a16="http://schemas.microsoft.com/office/drawing/2014/main" id="{A5DDBEB8-C380-4D2A-9D7E-44F7212FA792}"/>
            </a:ext>
          </a:extLst>
        </xdr:cNvPr>
        <xdr:cNvSpPr txBox="1"/>
      </xdr:nvSpPr>
      <xdr:spPr>
        <a:xfrm>
          <a:off x="1647825" y="149961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303</xdr:row>
      <xdr:rowOff>0</xdr:rowOff>
    </xdr:from>
    <xdr:ext cx="184731" cy="298696"/>
    <xdr:sp macro="" textlink="">
      <xdr:nvSpPr>
        <xdr:cNvPr id="273" name="PoljeZBesedilom 272">
          <a:extLst>
            <a:ext uri="{FF2B5EF4-FFF2-40B4-BE49-F238E27FC236}">
              <a16:creationId xmlns:a16="http://schemas.microsoft.com/office/drawing/2014/main" id="{92E0DF07-6772-45F6-9710-6A47FD109C6B}"/>
            </a:ext>
          </a:extLst>
        </xdr:cNvPr>
        <xdr:cNvSpPr txBox="1"/>
      </xdr:nvSpPr>
      <xdr:spPr>
        <a:xfrm>
          <a:off x="4352925" y="149961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457201</xdr:colOff>
      <xdr:row>303</xdr:row>
      <xdr:rowOff>712928</xdr:rowOff>
    </xdr:from>
    <xdr:to>
      <xdr:col>3</xdr:col>
      <xdr:colOff>762001</xdr:colOff>
      <xdr:row>315</xdr:row>
      <xdr:rowOff>9525</xdr:rowOff>
    </xdr:to>
    <xdr:pic>
      <xdr:nvPicPr>
        <xdr:cNvPr id="274" name="Slika 273">
          <a:extLst>
            <a:ext uri="{FF2B5EF4-FFF2-40B4-BE49-F238E27FC236}">
              <a16:creationId xmlns:a16="http://schemas.microsoft.com/office/drawing/2014/main" id="{C2DEE74D-738E-4CDE-BC31-8C499B6AF35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19201" y="150674528"/>
          <a:ext cx="2114550" cy="2163622"/>
        </a:xfrm>
        <a:prstGeom prst="rect">
          <a:avLst/>
        </a:prstGeom>
      </xdr:spPr>
    </xdr:pic>
    <xdr:clientData/>
  </xdr:twoCellAnchor>
  <xdr:oneCellAnchor>
    <xdr:from>
      <xdr:col>2</xdr:col>
      <xdr:colOff>885825</xdr:colOff>
      <xdr:row>316</xdr:row>
      <xdr:rowOff>0</xdr:rowOff>
    </xdr:from>
    <xdr:ext cx="184731" cy="298696"/>
    <xdr:sp macro="" textlink="">
      <xdr:nvSpPr>
        <xdr:cNvPr id="275" name="PoljeZBesedilom 274">
          <a:extLst>
            <a:ext uri="{FF2B5EF4-FFF2-40B4-BE49-F238E27FC236}">
              <a16:creationId xmlns:a16="http://schemas.microsoft.com/office/drawing/2014/main" id="{F1DFB52D-F0BF-41E8-BC80-1703CAA4AF6F}"/>
            </a:ext>
          </a:extLst>
        </xdr:cNvPr>
        <xdr:cNvSpPr txBox="1"/>
      </xdr:nvSpPr>
      <xdr:spPr>
        <a:xfrm>
          <a:off x="1647825" y="15297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316</xdr:row>
      <xdr:rowOff>0</xdr:rowOff>
    </xdr:from>
    <xdr:ext cx="184731" cy="298696"/>
    <xdr:sp macro="" textlink="">
      <xdr:nvSpPr>
        <xdr:cNvPr id="276" name="PoljeZBesedilom 275">
          <a:extLst>
            <a:ext uri="{FF2B5EF4-FFF2-40B4-BE49-F238E27FC236}">
              <a16:creationId xmlns:a16="http://schemas.microsoft.com/office/drawing/2014/main" id="{33C2A2B8-FD8A-49C4-B53A-B043F5CCDDDC}"/>
            </a:ext>
          </a:extLst>
        </xdr:cNvPr>
        <xdr:cNvSpPr txBox="1"/>
      </xdr:nvSpPr>
      <xdr:spPr>
        <a:xfrm>
          <a:off x="4352925" y="15297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762000</xdr:colOff>
      <xdr:row>318</xdr:row>
      <xdr:rowOff>19050</xdr:rowOff>
    </xdr:from>
    <xdr:to>
      <xdr:col>3</xdr:col>
      <xdr:colOff>388705</xdr:colOff>
      <xdr:row>326</xdr:row>
      <xdr:rowOff>76199</xdr:rowOff>
    </xdr:to>
    <xdr:pic>
      <xdr:nvPicPr>
        <xdr:cNvPr id="277" name="Slika 276">
          <a:extLst>
            <a:ext uri="{FF2B5EF4-FFF2-40B4-BE49-F238E27FC236}">
              <a16:creationId xmlns:a16="http://schemas.microsoft.com/office/drawing/2014/main" id="{517D8FB8-E9CD-4A7B-94EE-540ACF72405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4000" y="153562050"/>
          <a:ext cx="1436455" cy="1581149"/>
        </a:xfrm>
        <a:prstGeom prst="rect">
          <a:avLst/>
        </a:prstGeom>
      </xdr:spPr>
    </xdr:pic>
    <xdr:clientData/>
  </xdr:twoCellAnchor>
  <xdr:oneCellAnchor>
    <xdr:from>
      <xdr:col>2</xdr:col>
      <xdr:colOff>885825</xdr:colOff>
      <xdr:row>328</xdr:row>
      <xdr:rowOff>0</xdr:rowOff>
    </xdr:from>
    <xdr:ext cx="184731" cy="298696"/>
    <xdr:sp macro="" textlink="">
      <xdr:nvSpPr>
        <xdr:cNvPr id="278" name="PoljeZBesedilom 277">
          <a:extLst>
            <a:ext uri="{FF2B5EF4-FFF2-40B4-BE49-F238E27FC236}">
              <a16:creationId xmlns:a16="http://schemas.microsoft.com/office/drawing/2014/main" id="{A98DFF3E-3574-4064-A92A-EB0DA7B64384}"/>
            </a:ext>
          </a:extLst>
        </xdr:cNvPr>
        <xdr:cNvSpPr txBox="1"/>
      </xdr:nvSpPr>
      <xdr:spPr>
        <a:xfrm>
          <a:off x="1647825" y="1554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328</xdr:row>
      <xdr:rowOff>0</xdr:rowOff>
    </xdr:from>
    <xdr:ext cx="184731" cy="298696"/>
    <xdr:sp macro="" textlink="">
      <xdr:nvSpPr>
        <xdr:cNvPr id="279" name="PoljeZBesedilom 278">
          <a:extLst>
            <a:ext uri="{FF2B5EF4-FFF2-40B4-BE49-F238E27FC236}">
              <a16:creationId xmlns:a16="http://schemas.microsoft.com/office/drawing/2014/main" id="{58BCC709-57FB-4980-B71F-7982CABED11C}"/>
            </a:ext>
          </a:extLst>
        </xdr:cNvPr>
        <xdr:cNvSpPr txBox="1"/>
      </xdr:nvSpPr>
      <xdr:spPr>
        <a:xfrm>
          <a:off x="4352925" y="15544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346</xdr:row>
      <xdr:rowOff>0</xdr:rowOff>
    </xdr:from>
    <xdr:ext cx="184731" cy="298696"/>
    <xdr:sp macro="" textlink="">
      <xdr:nvSpPr>
        <xdr:cNvPr id="281" name="PoljeZBesedilom 280">
          <a:extLst>
            <a:ext uri="{FF2B5EF4-FFF2-40B4-BE49-F238E27FC236}">
              <a16:creationId xmlns:a16="http://schemas.microsoft.com/office/drawing/2014/main" id="{4EE8521F-69EA-4EE7-9D73-BE4637EF0802}"/>
            </a:ext>
          </a:extLst>
        </xdr:cNvPr>
        <xdr:cNvSpPr txBox="1"/>
      </xdr:nvSpPr>
      <xdr:spPr>
        <a:xfrm>
          <a:off x="1647825" y="159505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346</xdr:row>
      <xdr:rowOff>0</xdr:rowOff>
    </xdr:from>
    <xdr:ext cx="184731" cy="298696"/>
    <xdr:sp macro="" textlink="">
      <xdr:nvSpPr>
        <xdr:cNvPr id="282" name="PoljeZBesedilom 281">
          <a:extLst>
            <a:ext uri="{FF2B5EF4-FFF2-40B4-BE49-F238E27FC236}">
              <a16:creationId xmlns:a16="http://schemas.microsoft.com/office/drawing/2014/main" id="{DC613A06-18D6-4F5D-9CB6-71674752F318}"/>
            </a:ext>
          </a:extLst>
        </xdr:cNvPr>
        <xdr:cNvSpPr txBox="1"/>
      </xdr:nvSpPr>
      <xdr:spPr>
        <a:xfrm>
          <a:off x="4352925" y="159505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195285</xdr:colOff>
      <xdr:row>347</xdr:row>
      <xdr:rowOff>38100</xdr:rowOff>
    </xdr:from>
    <xdr:to>
      <xdr:col>3</xdr:col>
      <xdr:colOff>1010678</xdr:colOff>
      <xdr:row>354</xdr:row>
      <xdr:rowOff>57149</xdr:rowOff>
    </xdr:to>
    <xdr:pic>
      <xdr:nvPicPr>
        <xdr:cNvPr id="283" name="Slika 282">
          <a:extLst>
            <a:ext uri="{FF2B5EF4-FFF2-40B4-BE49-F238E27FC236}">
              <a16:creationId xmlns:a16="http://schemas.microsoft.com/office/drawing/2014/main" id="{FC3B0B8B-8AB4-4241-BCE2-E5388389C8E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57285" y="160439100"/>
          <a:ext cx="2625143" cy="1352549"/>
        </a:xfrm>
        <a:prstGeom prst="rect">
          <a:avLst/>
        </a:prstGeom>
      </xdr:spPr>
    </xdr:pic>
    <xdr:clientData/>
  </xdr:twoCellAnchor>
  <xdr:oneCellAnchor>
    <xdr:from>
      <xdr:col>2</xdr:col>
      <xdr:colOff>885825</xdr:colOff>
      <xdr:row>356</xdr:row>
      <xdr:rowOff>0</xdr:rowOff>
    </xdr:from>
    <xdr:ext cx="184731" cy="298696"/>
    <xdr:sp macro="" textlink="">
      <xdr:nvSpPr>
        <xdr:cNvPr id="284" name="PoljeZBesedilom 283">
          <a:extLst>
            <a:ext uri="{FF2B5EF4-FFF2-40B4-BE49-F238E27FC236}">
              <a16:creationId xmlns:a16="http://schemas.microsoft.com/office/drawing/2014/main" id="{36DCE1B6-B195-40DA-8446-C823D273DFA8}"/>
            </a:ext>
          </a:extLst>
        </xdr:cNvPr>
        <xdr:cNvSpPr txBox="1"/>
      </xdr:nvSpPr>
      <xdr:spPr>
        <a:xfrm>
          <a:off x="1647825" y="15753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356</xdr:row>
      <xdr:rowOff>0</xdr:rowOff>
    </xdr:from>
    <xdr:ext cx="184731" cy="298696"/>
    <xdr:sp macro="" textlink="">
      <xdr:nvSpPr>
        <xdr:cNvPr id="285" name="PoljeZBesedilom 284">
          <a:extLst>
            <a:ext uri="{FF2B5EF4-FFF2-40B4-BE49-F238E27FC236}">
              <a16:creationId xmlns:a16="http://schemas.microsoft.com/office/drawing/2014/main" id="{01270927-1CA8-476B-9212-6D8770B9B169}"/>
            </a:ext>
          </a:extLst>
        </xdr:cNvPr>
        <xdr:cNvSpPr txBox="1"/>
      </xdr:nvSpPr>
      <xdr:spPr>
        <a:xfrm>
          <a:off x="4352925" y="15753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271" name="PoljeZBesedilom 270">
          <a:extLst>
            <a:ext uri="{FF2B5EF4-FFF2-40B4-BE49-F238E27FC236}">
              <a16:creationId xmlns:a16="http://schemas.microsoft.com/office/drawing/2014/main" id="{28CB1656-8A6B-49CE-8874-50BDAAB3930E}"/>
            </a:ext>
          </a:extLst>
        </xdr:cNvPr>
        <xdr:cNvSpPr txBox="1"/>
      </xdr:nvSpPr>
      <xdr:spPr>
        <a:xfrm>
          <a:off x="1647825" y="122624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274</xdr:row>
      <xdr:rowOff>0</xdr:rowOff>
    </xdr:from>
    <xdr:ext cx="184731" cy="298696"/>
    <xdr:sp macro="" textlink="">
      <xdr:nvSpPr>
        <xdr:cNvPr id="286" name="PoljeZBesedilom 285">
          <a:extLst>
            <a:ext uri="{FF2B5EF4-FFF2-40B4-BE49-F238E27FC236}">
              <a16:creationId xmlns:a16="http://schemas.microsoft.com/office/drawing/2014/main" id="{847EEB80-8034-430B-82B4-34F2A2AEBF14}"/>
            </a:ext>
          </a:extLst>
        </xdr:cNvPr>
        <xdr:cNvSpPr txBox="1"/>
      </xdr:nvSpPr>
      <xdr:spPr>
        <a:xfrm>
          <a:off x="4352925" y="13484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291</xdr:row>
      <xdr:rowOff>0</xdr:rowOff>
    </xdr:from>
    <xdr:ext cx="184731" cy="298696"/>
    <xdr:sp macro="" textlink="">
      <xdr:nvSpPr>
        <xdr:cNvPr id="288" name="PoljeZBesedilom 287">
          <a:extLst>
            <a:ext uri="{FF2B5EF4-FFF2-40B4-BE49-F238E27FC236}">
              <a16:creationId xmlns:a16="http://schemas.microsoft.com/office/drawing/2014/main" id="{7B40AE47-5350-4589-A47F-9E3C388D2144}"/>
            </a:ext>
          </a:extLst>
        </xdr:cNvPr>
        <xdr:cNvSpPr txBox="1"/>
      </xdr:nvSpPr>
      <xdr:spPr>
        <a:xfrm>
          <a:off x="4352925" y="135264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289" name="PoljeZBesedilom 288">
          <a:extLst>
            <a:ext uri="{FF2B5EF4-FFF2-40B4-BE49-F238E27FC236}">
              <a16:creationId xmlns:a16="http://schemas.microsoft.com/office/drawing/2014/main" id="{149E510B-79E8-4359-A540-6DB96C2C11A5}"/>
            </a:ext>
          </a:extLst>
        </xdr:cNvPr>
        <xdr:cNvSpPr txBox="1"/>
      </xdr:nvSpPr>
      <xdr:spPr>
        <a:xfrm>
          <a:off x="4352925" y="13809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347</xdr:row>
      <xdr:rowOff>0</xdr:rowOff>
    </xdr:from>
    <xdr:ext cx="184731" cy="298696"/>
    <xdr:sp macro="" textlink="">
      <xdr:nvSpPr>
        <xdr:cNvPr id="290" name="PoljeZBesedilom 289">
          <a:extLst>
            <a:ext uri="{FF2B5EF4-FFF2-40B4-BE49-F238E27FC236}">
              <a16:creationId xmlns:a16="http://schemas.microsoft.com/office/drawing/2014/main" id="{7E75DECC-3A50-44D0-B21A-3137366AC080}"/>
            </a:ext>
          </a:extLst>
        </xdr:cNvPr>
        <xdr:cNvSpPr txBox="1"/>
      </xdr:nvSpPr>
      <xdr:spPr>
        <a:xfrm>
          <a:off x="4352925" y="16300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226</xdr:row>
      <xdr:rowOff>0</xdr:rowOff>
    </xdr:from>
    <xdr:ext cx="184731" cy="298696"/>
    <xdr:sp macro="" textlink="">
      <xdr:nvSpPr>
        <xdr:cNvPr id="291" name="PoljeZBesedilom 290">
          <a:extLst>
            <a:ext uri="{FF2B5EF4-FFF2-40B4-BE49-F238E27FC236}">
              <a16:creationId xmlns:a16="http://schemas.microsoft.com/office/drawing/2014/main" id="{6FBFC6E9-875A-4BFC-B842-49BF39C1D105}"/>
            </a:ext>
          </a:extLst>
        </xdr:cNvPr>
        <xdr:cNvSpPr txBox="1"/>
      </xdr:nvSpPr>
      <xdr:spPr>
        <a:xfrm>
          <a:off x="1647825" y="10818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226</xdr:row>
      <xdr:rowOff>0</xdr:rowOff>
    </xdr:from>
    <xdr:ext cx="184731" cy="298696"/>
    <xdr:sp macro="" textlink="">
      <xdr:nvSpPr>
        <xdr:cNvPr id="292" name="PoljeZBesedilom 291">
          <a:extLst>
            <a:ext uri="{FF2B5EF4-FFF2-40B4-BE49-F238E27FC236}">
              <a16:creationId xmlns:a16="http://schemas.microsoft.com/office/drawing/2014/main" id="{27DC788D-378C-4B2F-BC3E-48AFF219F391}"/>
            </a:ext>
          </a:extLst>
        </xdr:cNvPr>
        <xdr:cNvSpPr txBox="1"/>
      </xdr:nvSpPr>
      <xdr:spPr>
        <a:xfrm>
          <a:off x="1647825" y="10818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226</xdr:row>
      <xdr:rowOff>0</xdr:rowOff>
    </xdr:from>
    <xdr:ext cx="184731" cy="298696"/>
    <xdr:sp macro="" textlink="">
      <xdr:nvSpPr>
        <xdr:cNvPr id="293" name="PoljeZBesedilom 292">
          <a:extLst>
            <a:ext uri="{FF2B5EF4-FFF2-40B4-BE49-F238E27FC236}">
              <a16:creationId xmlns:a16="http://schemas.microsoft.com/office/drawing/2014/main" id="{CE7A2BE6-E9D8-4025-AB42-38C618DB6808}"/>
            </a:ext>
          </a:extLst>
        </xdr:cNvPr>
        <xdr:cNvSpPr txBox="1"/>
      </xdr:nvSpPr>
      <xdr:spPr>
        <a:xfrm>
          <a:off x="1647825" y="10818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98696"/>
    <xdr:sp macro="" textlink="">
      <xdr:nvSpPr>
        <xdr:cNvPr id="294" name="PoljeZBesedilom 293">
          <a:extLst>
            <a:ext uri="{FF2B5EF4-FFF2-40B4-BE49-F238E27FC236}">
              <a16:creationId xmlns:a16="http://schemas.microsoft.com/office/drawing/2014/main" id="{B2DF2103-FC25-4B9E-904D-094629C681D7}"/>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98696"/>
    <xdr:sp macro="" textlink="">
      <xdr:nvSpPr>
        <xdr:cNvPr id="295" name="PoljeZBesedilom 294">
          <a:extLst>
            <a:ext uri="{FF2B5EF4-FFF2-40B4-BE49-F238E27FC236}">
              <a16:creationId xmlns:a16="http://schemas.microsoft.com/office/drawing/2014/main" id="{CAAA58BE-6883-403D-AA7A-F903FD994F16}"/>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98696"/>
    <xdr:sp macro="" textlink="">
      <xdr:nvSpPr>
        <xdr:cNvPr id="296" name="PoljeZBesedilom 295">
          <a:extLst>
            <a:ext uri="{FF2B5EF4-FFF2-40B4-BE49-F238E27FC236}">
              <a16:creationId xmlns:a16="http://schemas.microsoft.com/office/drawing/2014/main" id="{BEFFECEE-B541-43BF-96E2-848EDD98EADA}"/>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7" name="PoljeZBesedilom 296">
          <a:extLst>
            <a:ext uri="{FF2B5EF4-FFF2-40B4-BE49-F238E27FC236}">
              <a16:creationId xmlns:a16="http://schemas.microsoft.com/office/drawing/2014/main" id="{978BA327-B02D-452B-944F-892BC537AAAB}"/>
            </a:ext>
          </a:extLst>
        </xdr:cNvPr>
        <xdr:cNvSpPr txBox="1"/>
      </xdr:nvSpPr>
      <xdr:spPr>
        <a:xfrm>
          <a:off x="1647825" y="8155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8" name="PoljeZBesedilom 297">
          <a:extLst>
            <a:ext uri="{FF2B5EF4-FFF2-40B4-BE49-F238E27FC236}">
              <a16:creationId xmlns:a16="http://schemas.microsoft.com/office/drawing/2014/main" id="{6448C001-EF5D-49B0-8B71-28AAB9DA4346}"/>
            </a:ext>
          </a:extLst>
        </xdr:cNvPr>
        <xdr:cNvSpPr txBox="1"/>
      </xdr:nvSpPr>
      <xdr:spPr>
        <a:xfrm>
          <a:off x="1647825" y="8155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9" name="PoljeZBesedilom 298">
          <a:extLst>
            <a:ext uri="{FF2B5EF4-FFF2-40B4-BE49-F238E27FC236}">
              <a16:creationId xmlns:a16="http://schemas.microsoft.com/office/drawing/2014/main" id="{377F04E2-348E-40B0-B9E5-5F41C98E056C}"/>
            </a:ext>
          </a:extLst>
        </xdr:cNvPr>
        <xdr:cNvSpPr txBox="1"/>
      </xdr:nvSpPr>
      <xdr:spPr>
        <a:xfrm>
          <a:off x="1647825" y="8155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00" name="PoljeZBesedilom 299">
          <a:extLst>
            <a:ext uri="{FF2B5EF4-FFF2-40B4-BE49-F238E27FC236}">
              <a16:creationId xmlns:a16="http://schemas.microsoft.com/office/drawing/2014/main" id="{AB27DBF1-2F50-4A9C-95DB-C2DCE4AA85CD}"/>
            </a:ext>
          </a:extLst>
        </xdr:cNvPr>
        <xdr:cNvSpPr txBox="1"/>
      </xdr:nvSpPr>
      <xdr:spPr>
        <a:xfrm>
          <a:off x="1647825" y="8155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01" name="PoljeZBesedilom 300">
          <a:extLst>
            <a:ext uri="{FF2B5EF4-FFF2-40B4-BE49-F238E27FC236}">
              <a16:creationId xmlns:a16="http://schemas.microsoft.com/office/drawing/2014/main" id="{632FFEE6-A2D6-4288-85A8-B94CFD37A36E}"/>
            </a:ext>
          </a:extLst>
        </xdr:cNvPr>
        <xdr:cNvSpPr txBox="1"/>
      </xdr:nvSpPr>
      <xdr:spPr>
        <a:xfrm>
          <a:off x="1647825" y="8155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02" name="PoljeZBesedilom 301">
          <a:extLst>
            <a:ext uri="{FF2B5EF4-FFF2-40B4-BE49-F238E27FC236}">
              <a16:creationId xmlns:a16="http://schemas.microsoft.com/office/drawing/2014/main" id="{6C28E14E-5192-4462-963C-CFFF467B8B74}"/>
            </a:ext>
          </a:extLst>
        </xdr:cNvPr>
        <xdr:cNvSpPr txBox="1"/>
      </xdr:nvSpPr>
      <xdr:spPr>
        <a:xfrm>
          <a:off x="1647825" y="8155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03" name="PoljeZBesedilom 302">
          <a:extLst>
            <a:ext uri="{FF2B5EF4-FFF2-40B4-BE49-F238E27FC236}">
              <a16:creationId xmlns:a16="http://schemas.microsoft.com/office/drawing/2014/main" id="{89C30A32-76D5-48D1-9B44-3CA92C991518}"/>
            </a:ext>
          </a:extLst>
        </xdr:cNvPr>
        <xdr:cNvSpPr txBox="1"/>
      </xdr:nvSpPr>
      <xdr:spPr>
        <a:xfrm>
          <a:off x="1647825" y="8155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04" name="PoljeZBesedilom 303">
          <a:extLst>
            <a:ext uri="{FF2B5EF4-FFF2-40B4-BE49-F238E27FC236}">
              <a16:creationId xmlns:a16="http://schemas.microsoft.com/office/drawing/2014/main" id="{1D671BA0-F0E5-4CED-AE33-F581670D6555}"/>
            </a:ext>
          </a:extLst>
        </xdr:cNvPr>
        <xdr:cNvSpPr txBox="1"/>
      </xdr:nvSpPr>
      <xdr:spPr>
        <a:xfrm>
          <a:off x="1647825" y="8155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05" name="PoljeZBesedilom 304">
          <a:extLst>
            <a:ext uri="{FF2B5EF4-FFF2-40B4-BE49-F238E27FC236}">
              <a16:creationId xmlns:a16="http://schemas.microsoft.com/office/drawing/2014/main" id="{3CB28CE9-4340-49A7-9B3F-D5BD25E78407}"/>
            </a:ext>
          </a:extLst>
        </xdr:cNvPr>
        <xdr:cNvSpPr txBox="1"/>
      </xdr:nvSpPr>
      <xdr:spPr>
        <a:xfrm>
          <a:off x="1647825" y="8155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6" name="PoljeZBesedilom 305">
          <a:extLst>
            <a:ext uri="{FF2B5EF4-FFF2-40B4-BE49-F238E27FC236}">
              <a16:creationId xmlns:a16="http://schemas.microsoft.com/office/drawing/2014/main" id="{ABF68123-EC08-4480-AB94-FD05D92A7CE6}"/>
            </a:ext>
          </a:extLst>
        </xdr:cNvPr>
        <xdr:cNvSpPr txBox="1"/>
      </xdr:nvSpPr>
      <xdr:spPr>
        <a:xfrm>
          <a:off x="1647825" y="81734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7" name="PoljeZBesedilom 306">
          <a:extLst>
            <a:ext uri="{FF2B5EF4-FFF2-40B4-BE49-F238E27FC236}">
              <a16:creationId xmlns:a16="http://schemas.microsoft.com/office/drawing/2014/main" id="{E74DF682-A6FB-4495-B912-DF494C83D64D}"/>
            </a:ext>
          </a:extLst>
        </xdr:cNvPr>
        <xdr:cNvSpPr txBox="1"/>
      </xdr:nvSpPr>
      <xdr:spPr>
        <a:xfrm>
          <a:off x="1647825" y="81734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8" name="PoljeZBesedilom 307">
          <a:extLst>
            <a:ext uri="{FF2B5EF4-FFF2-40B4-BE49-F238E27FC236}">
              <a16:creationId xmlns:a16="http://schemas.microsoft.com/office/drawing/2014/main" id="{2AEF3318-8E54-4954-B1A0-00924A222B91}"/>
            </a:ext>
          </a:extLst>
        </xdr:cNvPr>
        <xdr:cNvSpPr txBox="1"/>
      </xdr:nvSpPr>
      <xdr:spPr>
        <a:xfrm>
          <a:off x="1647825" y="81734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9" name="PoljeZBesedilom 308">
          <a:extLst>
            <a:ext uri="{FF2B5EF4-FFF2-40B4-BE49-F238E27FC236}">
              <a16:creationId xmlns:a16="http://schemas.microsoft.com/office/drawing/2014/main" id="{13BFA78B-E94C-46A8-91F8-0DE9BB90A813}"/>
            </a:ext>
          </a:extLst>
        </xdr:cNvPr>
        <xdr:cNvSpPr txBox="1"/>
      </xdr:nvSpPr>
      <xdr:spPr>
        <a:xfrm>
          <a:off x="1647825" y="81734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10" name="PoljeZBesedilom 309">
          <a:extLst>
            <a:ext uri="{FF2B5EF4-FFF2-40B4-BE49-F238E27FC236}">
              <a16:creationId xmlns:a16="http://schemas.microsoft.com/office/drawing/2014/main" id="{9AC580D4-4918-40DF-8D7B-CF29B5B5936B}"/>
            </a:ext>
          </a:extLst>
        </xdr:cNvPr>
        <xdr:cNvSpPr txBox="1"/>
      </xdr:nvSpPr>
      <xdr:spPr>
        <a:xfrm>
          <a:off x="1647825" y="81734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11" name="PoljeZBesedilom 310">
          <a:extLst>
            <a:ext uri="{FF2B5EF4-FFF2-40B4-BE49-F238E27FC236}">
              <a16:creationId xmlns:a16="http://schemas.microsoft.com/office/drawing/2014/main" id="{AF5CE511-B338-4477-B9D0-D8DF7941B1DC}"/>
            </a:ext>
          </a:extLst>
        </xdr:cNvPr>
        <xdr:cNvSpPr txBox="1"/>
      </xdr:nvSpPr>
      <xdr:spPr>
        <a:xfrm>
          <a:off x="1647825" y="8155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12" name="PoljeZBesedilom 311">
          <a:extLst>
            <a:ext uri="{FF2B5EF4-FFF2-40B4-BE49-F238E27FC236}">
              <a16:creationId xmlns:a16="http://schemas.microsoft.com/office/drawing/2014/main" id="{7C30828F-5719-4C45-9608-6835EE7DA518}"/>
            </a:ext>
          </a:extLst>
        </xdr:cNvPr>
        <xdr:cNvSpPr txBox="1"/>
      </xdr:nvSpPr>
      <xdr:spPr>
        <a:xfrm>
          <a:off x="1647825" y="8155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13" name="PoljeZBesedilom 312">
          <a:extLst>
            <a:ext uri="{FF2B5EF4-FFF2-40B4-BE49-F238E27FC236}">
              <a16:creationId xmlns:a16="http://schemas.microsoft.com/office/drawing/2014/main" id="{0A916FC0-BF50-44DA-BE14-872FBFD9DEDC}"/>
            </a:ext>
          </a:extLst>
        </xdr:cNvPr>
        <xdr:cNvSpPr txBox="1"/>
      </xdr:nvSpPr>
      <xdr:spPr>
        <a:xfrm>
          <a:off x="1647825" y="8155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14" name="PoljeZBesedilom 313">
          <a:extLst>
            <a:ext uri="{FF2B5EF4-FFF2-40B4-BE49-F238E27FC236}">
              <a16:creationId xmlns:a16="http://schemas.microsoft.com/office/drawing/2014/main" id="{56068532-120B-4D36-8E01-DC4092BADFB8}"/>
            </a:ext>
          </a:extLst>
        </xdr:cNvPr>
        <xdr:cNvSpPr txBox="1"/>
      </xdr:nvSpPr>
      <xdr:spPr>
        <a:xfrm>
          <a:off x="1647825" y="81553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15" name="PoljeZBesedilom 314">
          <a:extLst>
            <a:ext uri="{FF2B5EF4-FFF2-40B4-BE49-F238E27FC236}">
              <a16:creationId xmlns:a16="http://schemas.microsoft.com/office/drawing/2014/main" id="{606B9266-640D-4DBA-AC57-D688DAC7D4AB}"/>
            </a:ext>
          </a:extLst>
        </xdr:cNvPr>
        <xdr:cNvSpPr txBox="1"/>
      </xdr:nvSpPr>
      <xdr:spPr>
        <a:xfrm>
          <a:off x="1647825" y="81734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16" name="PoljeZBesedilom 315">
          <a:extLst>
            <a:ext uri="{FF2B5EF4-FFF2-40B4-BE49-F238E27FC236}">
              <a16:creationId xmlns:a16="http://schemas.microsoft.com/office/drawing/2014/main" id="{89B712F3-D59A-4486-9E28-DECCC5793B89}"/>
            </a:ext>
          </a:extLst>
        </xdr:cNvPr>
        <xdr:cNvSpPr txBox="1"/>
      </xdr:nvSpPr>
      <xdr:spPr>
        <a:xfrm>
          <a:off x="1647825" y="81734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17" name="PoljeZBesedilom 316">
          <a:extLst>
            <a:ext uri="{FF2B5EF4-FFF2-40B4-BE49-F238E27FC236}">
              <a16:creationId xmlns:a16="http://schemas.microsoft.com/office/drawing/2014/main" id="{846BE3C4-AA50-4356-8262-8B41BE82BF01}"/>
            </a:ext>
          </a:extLst>
        </xdr:cNvPr>
        <xdr:cNvSpPr txBox="1"/>
      </xdr:nvSpPr>
      <xdr:spPr>
        <a:xfrm>
          <a:off x="1647825" y="81734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18" name="PoljeZBesedilom 317">
          <a:extLst>
            <a:ext uri="{FF2B5EF4-FFF2-40B4-BE49-F238E27FC236}">
              <a16:creationId xmlns:a16="http://schemas.microsoft.com/office/drawing/2014/main" id="{1D06C221-FBE0-477A-AC0D-8A338EBCA558}"/>
            </a:ext>
          </a:extLst>
        </xdr:cNvPr>
        <xdr:cNvSpPr txBox="1"/>
      </xdr:nvSpPr>
      <xdr:spPr>
        <a:xfrm>
          <a:off x="1647825" y="81734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19" name="PoljeZBesedilom 318">
          <a:extLst>
            <a:ext uri="{FF2B5EF4-FFF2-40B4-BE49-F238E27FC236}">
              <a16:creationId xmlns:a16="http://schemas.microsoft.com/office/drawing/2014/main" id="{4A0FD41B-BE08-47CB-8DDC-1271443B0891}"/>
            </a:ext>
          </a:extLst>
        </xdr:cNvPr>
        <xdr:cNvSpPr txBox="1"/>
      </xdr:nvSpPr>
      <xdr:spPr>
        <a:xfrm>
          <a:off x="1647825" y="81734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320" name="PoljeZBesedilom 319">
          <a:extLst>
            <a:ext uri="{FF2B5EF4-FFF2-40B4-BE49-F238E27FC236}">
              <a16:creationId xmlns:a16="http://schemas.microsoft.com/office/drawing/2014/main" id="{D2DCBB20-876E-4046-A1F7-2EB6F69C5A87}"/>
            </a:ext>
          </a:extLst>
        </xdr:cNvPr>
        <xdr:cNvSpPr txBox="1"/>
      </xdr:nvSpPr>
      <xdr:spPr>
        <a:xfrm>
          <a:off x="3457575" y="12818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321" name="PoljeZBesedilom 320">
          <a:extLst>
            <a:ext uri="{FF2B5EF4-FFF2-40B4-BE49-F238E27FC236}">
              <a16:creationId xmlns:a16="http://schemas.microsoft.com/office/drawing/2014/main" id="{AB97347A-1B01-46FC-9085-D37C4311BA3D}"/>
            </a:ext>
          </a:extLst>
        </xdr:cNvPr>
        <xdr:cNvSpPr txBox="1"/>
      </xdr:nvSpPr>
      <xdr:spPr>
        <a:xfrm>
          <a:off x="3457575" y="12818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255</xdr:row>
      <xdr:rowOff>0</xdr:rowOff>
    </xdr:from>
    <xdr:ext cx="184731" cy="298696"/>
    <xdr:sp macro="" textlink="">
      <xdr:nvSpPr>
        <xdr:cNvPr id="322" name="PoljeZBesedilom 321">
          <a:extLst>
            <a:ext uri="{FF2B5EF4-FFF2-40B4-BE49-F238E27FC236}">
              <a16:creationId xmlns:a16="http://schemas.microsoft.com/office/drawing/2014/main" id="{3AA68EBD-46B1-4F25-A786-040545FD9BBB}"/>
            </a:ext>
          </a:extLst>
        </xdr:cNvPr>
        <xdr:cNvSpPr txBox="1"/>
      </xdr:nvSpPr>
      <xdr:spPr>
        <a:xfrm>
          <a:off x="1647825" y="12818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323" name="PoljeZBesedilom 322">
          <a:extLst>
            <a:ext uri="{FF2B5EF4-FFF2-40B4-BE49-F238E27FC236}">
              <a16:creationId xmlns:a16="http://schemas.microsoft.com/office/drawing/2014/main" id="{836AD78E-E30E-449C-8882-93E608482D70}"/>
            </a:ext>
          </a:extLst>
        </xdr:cNvPr>
        <xdr:cNvSpPr txBox="1"/>
      </xdr:nvSpPr>
      <xdr:spPr>
        <a:xfrm>
          <a:off x="1647825" y="12842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98696"/>
    <xdr:sp macro="" textlink="">
      <xdr:nvSpPr>
        <xdr:cNvPr id="324" name="PoljeZBesedilom 323">
          <a:extLst>
            <a:ext uri="{FF2B5EF4-FFF2-40B4-BE49-F238E27FC236}">
              <a16:creationId xmlns:a16="http://schemas.microsoft.com/office/drawing/2014/main" id="{F1E130B3-ADC1-4B0B-A3BB-65F4046F86BB}"/>
            </a:ext>
          </a:extLst>
        </xdr:cNvPr>
        <xdr:cNvSpPr txBox="1"/>
      </xdr:nvSpPr>
      <xdr:spPr>
        <a:xfrm>
          <a:off x="1647825" y="128663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98696"/>
    <xdr:sp macro="" textlink="">
      <xdr:nvSpPr>
        <xdr:cNvPr id="325" name="PoljeZBesedilom 324">
          <a:extLst>
            <a:ext uri="{FF2B5EF4-FFF2-40B4-BE49-F238E27FC236}">
              <a16:creationId xmlns:a16="http://schemas.microsoft.com/office/drawing/2014/main" id="{CB3B7F79-1102-4DE8-B194-29AF5D09268A}"/>
            </a:ext>
          </a:extLst>
        </xdr:cNvPr>
        <xdr:cNvSpPr txBox="1"/>
      </xdr:nvSpPr>
      <xdr:spPr>
        <a:xfrm>
          <a:off x="1647825" y="128663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326" name="PoljeZBesedilom 325">
          <a:extLst>
            <a:ext uri="{FF2B5EF4-FFF2-40B4-BE49-F238E27FC236}">
              <a16:creationId xmlns:a16="http://schemas.microsoft.com/office/drawing/2014/main" id="{2885EA8F-2B0B-41A8-8BC5-EFCF5B1F535D}"/>
            </a:ext>
          </a:extLst>
        </xdr:cNvPr>
        <xdr:cNvSpPr txBox="1"/>
      </xdr:nvSpPr>
      <xdr:spPr>
        <a:xfrm>
          <a:off x="1647825" y="128901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327" name="PoljeZBesedilom 326">
          <a:extLst>
            <a:ext uri="{FF2B5EF4-FFF2-40B4-BE49-F238E27FC236}">
              <a16:creationId xmlns:a16="http://schemas.microsoft.com/office/drawing/2014/main" id="{83C956C6-B6BC-4E60-83A2-213D2750DD3B}"/>
            </a:ext>
          </a:extLst>
        </xdr:cNvPr>
        <xdr:cNvSpPr txBox="1"/>
      </xdr:nvSpPr>
      <xdr:spPr>
        <a:xfrm>
          <a:off x="1647825" y="128901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328" name="PoljeZBesedilom 327">
          <a:extLst>
            <a:ext uri="{FF2B5EF4-FFF2-40B4-BE49-F238E27FC236}">
              <a16:creationId xmlns:a16="http://schemas.microsoft.com/office/drawing/2014/main" id="{CA597B0E-E218-45DA-8AE2-11E3594BD6E5}"/>
            </a:ext>
          </a:extLst>
        </xdr:cNvPr>
        <xdr:cNvSpPr txBox="1"/>
      </xdr:nvSpPr>
      <xdr:spPr>
        <a:xfrm>
          <a:off x="1647825" y="128901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329" name="PoljeZBesedilom 328">
          <a:extLst>
            <a:ext uri="{FF2B5EF4-FFF2-40B4-BE49-F238E27FC236}">
              <a16:creationId xmlns:a16="http://schemas.microsoft.com/office/drawing/2014/main" id="{FC02840B-90D9-421E-9A78-9C8F9F788B4E}"/>
            </a:ext>
          </a:extLst>
        </xdr:cNvPr>
        <xdr:cNvSpPr txBox="1"/>
      </xdr:nvSpPr>
      <xdr:spPr>
        <a:xfrm>
          <a:off x="1647825" y="12978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330" name="PoljeZBesedilom 329">
          <a:extLst>
            <a:ext uri="{FF2B5EF4-FFF2-40B4-BE49-F238E27FC236}">
              <a16:creationId xmlns:a16="http://schemas.microsoft.com/office/drawing/2014/main" id="{144681B1-42FB-4D08-A281-A45EBDDD653A}"/>
            </a:ext>
          </a:extLst>
        </xdr:cNvPr>
        <xdr:cNvSpPr txBox="1"/>
      </xdr:nvSpPr>
      <xdr:spPr>
        <a:xfrm>
          <a:off x="1647825" y="12978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331" name="PoljeZBesedilom 330">
          <a:extLst>
            <a:ext uri="{FF2B5EF4-FFF2-40B4-BE49-F238E27FC236}">
              <a16:creationId xmlns:a16="http://schemas.microsoft.com/office/drawing/2014/main" id="{F5870282-8AF7-4C71-A44C-3EBB9FB24B2D}"/>
            </a:ext>
          </a:extLst>
        </xdr:cNvPr>
        <xdr:cNvSpPr txBox="1"/>
      </xdr:nvSpPr>
      <xdr:spPr>
        <a:xfrm>
          <a:off x="1647825" y="12978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332" name="PoljeZBesedilom 331">
          <a:extLst>
            <a:ext uri="{FF2B5EF4-FFF2-40B4-BE49-F238E27FC236}">
              <a16:creationId xmlns:a16="http://schemas.microsoft.com/office/drawing/2014/main" id="{0E3FE288-D6A0-4D7C-8920-C80A3DCC5950}"/>
            </a:ext>
          </a:extLst>
        </xdr:cNvPr>
        <xdr:cNvSpPr txBox="1"/>
      </xdr:nvSpPr>
      <xdr:spPr>
        <a:xfrm>
          <a:off x="1647825" y="12978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333" name="PoljeZBesedilom 332">
          <a:extLst>
            <a:ext uri="{FF2B5EF4-FFF2-40B4-BE49-F238E27FC236}">
              <a16:creationId xmlns:a16="http://schemas.microsoft.com/office/drawing/2014/main" id="{96BD25D0-AEBF-475F-8727-6F870D62480A}"/>
            </a:ext>
          </a:extLst>
        </xdr:cNvPr>
        <xdr:cNvSpPr txBox="1"/>
      </xdr:nvSpPr>
      <xdr:spPr>
        <a:xfrm>
          <a:off x="164782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334" name="PoljeZBesedilom 333">
          <a:extLst>
            <a:ext uri="{FF2B5EF4-FFF2-40B4-BE49-F238E27FC236}">
              <a16:creationId xmlns:a16="http://schemas.microsoft.com/office/drawing/2014/main" id="{9CAB9549-AF33-4A54-AFE9-5B9E8E770E1E}"/>
            </a:ext>
          </a:extLst>
        </xdr:cNvPr>
        <xdr:cNvSpPr txBox="1"/>
      </xdr:nvSpPr>
      <xdr:spPr>
        <a:xfrm>
          <a:off x="164782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335" name="PoljeZBesedilom 334">
          <a:extLst>
            <a:ext uri="{FF2B5EF4-FFF2-40B4-BE49-F238E27FC236}">
              <a16:creationId xmlns:a16="http://schemas.microsoft.com/office/drawing/2014/main" id="{04D43465-54D0-491A-90B2-B0BFC9ADDCAF}"/>
            </a:ext>
          </a:extLst>
        </xdr:cNvPr>
        <xdr:cNvSpPr txBox="1"/>
      </xdr:nvSpPr>
      <xdr:spPr>
        <a:xfrm>
          <a:off x="164782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336" name="PoljeZBesedilom 335">
          <a:extLst>
            <a:ext uri="{FF2B5EF4-FFF2-40B4-BE49-F238E27FC236}">
              <a16:creationId xmlns:a16="http://schemas.microsoft.com/office/drawing/2014/main" id="{ED3CF88E-5673-4204-A19F-FD49ABB89F9B}"/>
            </a:ext>
          </a:extLst>
        </xdr:cNvPr>
        <xdr:cNvSpPr txBox="1"/>
      </xdr:nvSpPr>
      <xdr:spPr>
        <a:xfrm>
          <a:off x="164782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337" name="PoljeZBesedilom 336">
          <a:extLst>
            <a:ext uri="{FF2B5EF4-FFF2-40B4-BE49-F238E27FC236}">
              <a16:creationId xmlns:a16="http://schemas.microsoft.com/office/drawing/2014/main" id="{A1236EA7-F988-4DC0-B10D-B39C5A3911A2}"/>
            </a:ext>
          </a:extLst>
        </xdr:cNvPr>
        <xdr:cNvSpPr txBox="1"/>
      </xdr:nvSpPr>
      <xdr:spPr>
        <a:xfrm>
          <a:off x="164782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38" name="PoljeZBesedilom 337">
          <a:extLst>
            <a:ext uri="{FF2B5EF4-FFF2-40B4-BE49-F238E27FC236}">
              <a16:creationId xmlns:a16="http://schemas.microsoft.com/office/drawing/2014/main" id="{1EE6BF29-7638-4C44-B1EB-7C8847B12AB4}"/>
            </a:ext>
          </a:extLst>
        </xdr:cNvPr>
        <xdr:cNvSpPr txBox="1"/>
      </xdr:nvSpPr>
      <xdr:spPr>
        <a:xfrm>
          <a:off x="164782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39" name="PoljeZBesedilom 338">
          <a:extLst>
            <a:ext uri="{FF2B5EF4-FFF2-40B4-BE49-F238E27FC236}">
              <a16:creationId xmlns:a16="http://schemas.microsoft.com/office/drawing/2014/main" id="{DCCE08C5-7350-4F31-9719-FF3F2BFB60CD}"/>
            </a:ext>
          </a:extLst>
        </xdr:cNvPr>
        <xdr:cNvSpPr txBox="1"/>
      </xdr:nvSpPr>
      <xdr:spPr>
        <a:xfrm>
          <a:off x="164782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40" name="PoljeZBesedilom 339">
          <a:extLst>
            <a:ext uri="{FF2B5EF4-FFF2-40B4-BE49-F238E27FC236}">
              <a16:creationId xmlns:a16="http://schemas.microsoft.com/office/drawing/2014/main" id="{128593AB-C02A-43DA-A108-F1AA78A42973}"/>
            </a:ext>
          </a:extLst>
        </xdr:cNvPr>
        <xdr:cNvSpPr txBox="1"/>
      </xdr:nvSpPr>
      <xdr:spPr>
        <a:xfrm>
          <a:off x="164782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41" name="PoljeZBesedilom 340">
          <a:extLst>
            <a:ext uri="{FF2B5EF4-FFF2-40B4-BE49-F238E27FC236}">
              <a16:creationId xmlns:a16="http://schemas.microsoft.com/office/drawing/2014/main" id="{FA31270D-72E8-4F20-9376-8A479F47A1E6}"/>
            </a:ext>
          </a:extLst>
        </xdr:cNvPr>
        <xdr:cNvSpPr txBox="1"/>
      </xdr:nvSpPr>
      <xdr:spPr>
        <a:xfrm>
          <a:off x="164782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42" name="PoljeZBesedilom 341">
          <a:extLst>
            <a:ext uri="{FF2B5EF4-FFF2-40B4-BE49-F238E27FC236}">
              <a16:creationId xmlns:a16="http://schemas.microsoft.com/office/drawing/2014/main" id="{7779861A-654D-485E-BFD4-F08DD4E9954D}"/>
            </a:ext>
          </a:extLst>
        </xdr:cNvPr>
        <xdr:cNvSpPr txBox="1"/>
      </xdr:nvSpPr>
      <xdr:spPr>
        <a:xfrm>
          <a:off x="164782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43" name="PoljeZBesedilom 342">
          <a:extLst>
            <a:ext uri="{FF2B5EF4-FFF2-40B4-BE49-F238E27FC236}">
              <a16:creationId xmlns:a16="http://schemas.microsoft.com/office/drawing/2014/main" id="{6FF32266-9768-46DF-B72D-2EED23F41E59}"/>
            </a:ext>
          </a:extLst>
        </xdr:cNvPr>
        <xdr:cNvSpPr txBox="1"/>
      </xdr:nvSpPr>
      <xdr:spPr>
        <a:xfrm>
          <a:off x="164782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44" name="PoljeZBesedilom 343">
          <a:extLst>
            <a:ext uri="{FF2B5EF4-FFF2-40B4-BE49-F238E27FC236}">
              <a16:creationId xmlns:a16="http://schemas.microsoft.com/office/drawing/2014/main" id="{7A5C4FBA-0591-4425-823A-BD7ACDDD81C9}"/>
            </a:ext>
          </a:extLst>
        </xdr:cNvPr>
        <xdr:cNvSpPr txBox="1"/>
      </xdr:nvSpPr>
      <xdr:spPr>
        <a:xfrm>
          <a:off x="164782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345" name="PoljeZBesedilom 344">
          <a:extLst>
            <a:ext uri="{FF2B5EF4-FFF2-40B4-BE49-F238E27FC236}">
              <a16:creationId xmlns:a16="http://schemas.microsoft.com/office/drawing/2014/main" id="{4A073B23-045E-47EB-B889-9710BEEF9664}"/>
            </a:ext>
          </a:extLst>
        </xdr:cNvPr>
        <xdr:cNvSpPr txBox="1"/>
      </xdr:nvSpPr>
      <xdr:spPr>
        <a:xfrm>
          <a:off x="1647825" y="13128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346" name="PoljeZBesedilom 345">
          <a:extLst>
            <a:ext uri="{FF2B5EF4-FFF2-40B4-BE49-F238E27FC236}">
              <a16:creationId xmlns:a16="http://schemas.microsoft.com/office/drawing/2014/main" id="{EAFCF64F-A5D6-4379-8391-25DD00D64341}"/>
            </a:ext>
          </a:extLst>
        </xdr:cNvPr>
        <xdr:cNvSpPr txBox="1"/>
      </xdr:nvSpPr>
      <xdr:spPr>
        <a:xfrm>
          <a:off x="1647825" y="13128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347" name="PoljeZBesedilom 346">
          <a:extLst>
            <a:ext uri="{FF2B5EF4-FFF2-40B4-BE49-F238E27FC236}">
              <a16:creationId xmlns:a16="http://schemas.microsoft.com/office/drawing/2014/main" id="{A243200C-47B8-405F-9CA1-DF27F586D80B}"/>
            </a:ext>
          </a:extLst>
        </xdr:cNvPr>
        <xdr:cNvSpPr txBox="1"/>
      </xdr:nvSpPr>
      <xdr:spPr>
        <a:xfrm>
          <a:off x="1647825" y="13165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348" name="PoljeZBesedilom 347">
          <a:extLst>
            <a:ext uri="{FF2B5EF4-FFF2-40B4-BE49-F238E27FC236}">
              <a16:creationId xmlns:a16="http://schemas.microsoft.com/office/drawing/2014/main" id="{F2E3A42A-FAF9-4BD8-B0FE-83EFD50DCAB4}"/>
            </a:ext>
          </a:extLst>
        </xdr:cNvPr>
        <xdr:cNvSpPr txBox="1"/>
      </xdr:nvSpPr>
      <xdr:spPr>
        <a:xfrm>
          <a:off x="1647825" y="13165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349" name="PoljeZBesedilom 348">
          <a:extLst>
            <a:ext uri="{FF2B5EF4-FFF2-40B4-BE49-F238E27FC236}">
              <a16:creationId xmlns:a16="http://schemas.microsoft.com/office/drawing/2014/main" id="{98916A16-FE8D-4D2A-8785-50F9DCFD922E}"/>
            </a:ext>
          </a:extLst>
        </xdr:cNvPr>
        <xdr:cNvSpPr txBox="1"/>
      </xdr:nvSpPr>
      <xdr:spPr>
        <a:xfrm>
          <a:off x="1647825" y="13165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350" name="PoljeZBesedilom 349">
          <a:extLst>
            <a:ext uri="{FF2B5EF4-FFF2-40B4-BE49-F238E27FC236}">
              <a16:creationId xmlns:a16="http://schemas.microsoft.com/office/drawing/2014/main" id="{8DA1CD34-152D-4C77-AF10-C0E386A017EE}"/>
            </a:ext>
          </a:extLst>
        </xdr:cNvPr>
        <xdr:cNvSpPr txBox="1"/>
      </xdr:nvSpPr>
      <xdr:spPr>
        <a:xfrm>
          <a:off x="1647825" y="13206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351" name="PoljeZBesedilom 350">
          <a:extLst>
            <a:ext uri="{FF2B5EF4-FFF2-40B4-BE49-F238E27FC236}">
              <a16:creationId xmlns:a16="http://schemas.microsoft.com/office/drawing/2014/main" id="{661890F7-20FE-40DE-8CEF-65E2C08CAD90}"/>
            </a:ext>
          </a:extLst>
        </xdr:cNvPr>
        <xdr:cNvSpPr txBox="1"/>
      </xdr:nvSpPr>
      <xdr:spPr>
        <a:xfrm>
          <a:off x="3457575" y="12818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352" name="PoljeZBesedilom 351">
          <a:extLst>
            <a:ext uri="{FF2B5EF4-FFF2-40B4-BE49-F238E27FC236}">
              <a16:creationId xmlns:a16="http://schemas.microsoft.com/office/drawing/2014/main" id="{0EF99D09-A1AA-4A83-B62F-629A4F24F18E}"/>
            </a:ext>
          </a:extLst>
        </xdr:cNvPr>
        <xdr:cNvSpPr txBox="1"/>
      </xdr:nvSpPr>
      <xdr:spPr>
        <a:xfrm>
          <a:off x="3457575" y="12842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353" name="PoljeZBesedilom 352">
          <a:extLst>
            <a:ext uri="{FF2B5EF4-FFF2-40B4-BE49-F238E27FC236}">
              <a16:creationId xmlns:a16="http://schemas.microsoft.com/office/drawing/2014/main" id="{F55282E0-C4C0-4A91-9B53-708D1A80E137}"/>
            </a:ext>
          </a:extLst>
        </xdr:cNvPr>
        <xdr:cNvSpPr txBox="1"/>
      </xdr:nvSpPr>
      <xdr:spPr>
        <a:xfrm>
          <a:off x="3457575" y="12842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354" name="PoljeZBesedilom 353">
          <a:extLst>
            <a:ext uri="{FF2B5EF4-FFF2-40B4-BE49-F238E27FC236}">
              <a16:creationId xmlns:a16="http://schemas.microsoft.com/office/drawing/2014/main" id="{502A5224-BCFB-40A3-BDD3-9EF8C3E6A743}"/>
            </a:ext>
          </a:extLst>
        </xdr:cNvPr>
        <xdr:cNvSpPr txBox="1"/>
      </xdr:nvSpPr>
      <xdr:spPr>
        <a:xfrm>
          <a:off x="3457575" y="12842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55" name="PoljeZBesedilom 354">
          <a:extLst>
            <a:ext uri="{FF2B5EF4-FFF2-40B4-BE49-F238E27FC236}">
              <a16:creationId xmlns:a16="http://schemas.microsoft.com/office/drawing/2014/main" id="{46D2C4C0-2213-4A38-B351-9D3828182523}"/>
            </a:ext>
          </a:extLst>
        </xdr:cNvPr>
        <xdr:cNvSpPr txBox="1"/>
      </xdr:nvSpPr>
      <xdr:spPr>
        <a:xfrm>
          <a:off x="3457575" y="128663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56" name="PoljeZBesedilom 355">
          <a:extLst>
            <a:ext uri="{FF2B5EF4-FFF2-40B4-BE49-F238E27FC236}">
              <a16:creationId xmlns:a16="http://schemas.microsoft.com/office/drawing/2014/main" id="{0E5E1C4D-D070-4CA3-A8DC-9D700BDEA72B}"/>
            </a:ext>
          </a:extLst>
        </xdr:cNvPr>
        <xdr:cNvSpPr txBox="1"/>
      </xdr:nvSpPr>
      <xdr:spPr>
        <a:xfrm>
          <a:off x="3457575" y="128663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57" name="PoljeZBesedilom 356">
          <a:extLst>
            <a:ext uri="{FF2B5EF4-FFF2-40B4-BE49-F238E27FC236}">
              <a16:creationId xmlns:a16="http://schemas.microsoft.com/office/drawing/2014/main" id="{20767E45-23D0-4922-A0CE-1C042B7CAFAC}"/>
            </a:ext>
          </a:extLst>
        </xdr:cNvPr>
        <xdr:cNvSpPr txBox="1"/>
      </xdr:nvSpPr>
      <xdr:spPr>
        <a:xfrm>
          <a:off x="3457575" y="128663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58" name="PoljeZBesedilom 357">
          <a:extLst>
            <a:ext uri="{FF2B5EF4-FFF2-40B4-BE49-F238E27FC236}">
              <a16:creationId xmlns:a16="http://schemas.microsoft.com/office/drawing/2014/main" id="{DE208C13-9B8C-4EE9-9643-7ABBB4AE28A0}"/>
            </a:ext>
          </a:extLst>
        </xdr:cNvPr>
        <xdr:cNvSpPr txBox="1"/>
      </xdr:nvSpPr>
      <xdr:spPr>
        <a:xfrm>
          <a:off x="3457575" y="128663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59" name="PoljeZBesedilom 358">
          <a:extLst>
            <a:ext uri="{FF2B5EF4-FFF2-40B4-BE49-F238E27FC236}">
              <a16:creationId xmlns:a16="http://schemas.microsoft.com/office/drawing/2014/main" id="{7AC85485-4CB8-4E95-9458-F7B491E57989}"/>
            </a:ext>
          </a:extLst>
        </xdr:cNvPr>
        <xdr:cNvSpPr txBox="1"/>
      </xdr:nvSpPr>
      <xdr:spPr>
        <a:xfrm>
          <a:off x="3457575" y="128663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60" name="PoljeZBesedilom 359">
          <a:extLst>
            <a:ext uri="{FF2B5EF4-FFF2-40B4-BE49-F238E27FC236}">
              <a16:creationId xmlns:a16="http://schemas.microsoft.com/office/drawing/2014/main" id="{779FF086-236E-44F2-B97F-8B6C7E5C0D05}"/>
            </a:ext>
          </a:extLst>
        </xdr:cNvPr>
        <xdr:cNvSpPr txBox="1"/>
      </xdr:nvSpPr>
      <xdr:spPr>
        <a:xfrm>
          <a:off x="3457575" y="128663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61" name="PoljeZBesedilom 360">
          <a:extLst>
            <a:ext uri="{FF2B5EF4-FFF2-40B4-BE49-F238E27FC236}">
              <a16:creationId xmlns:a16="http://schemas.microsoft.com/office/drawing/2014/main" id="{52119446-F139-406B-BC82-7BE085E72937}"/>
            </a:ext>
          </a:extLst>
        </xdr:cNvPr>
        <xdr:cNvSpPr txBox="1"/>
      </xdr:nvSpPr>
      <xdr:spPr>
        <a:xfrm>
          <a:off x="3457575" y="128901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62" name="PoljeZBesedilom 361">
          <a:extLst>
            <a:ext uri="{FF2B5EF4-FFF2-40B4-BE49-F238E27FC236}">
              <a16:creationId xmlns:a16="http://schemas.microsoft.com/office/drawing/2014/main" id="{F399BFD2-C083-48E7-ABC4-F68B259787B1}"/>
            </a:ext>
          </a:extLst>
        </xdr:cNvPr>
        <xdr:cNvSpPr txBox="1"/>
      </xdr:nvSpPr>
      <xdr:spPr>
        <a:xfrm>
          <a:off x="3457575" y="128901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63" name="PoljeZBesedilom 362">
          <a:extLst>
            <a:ext uri="{FF2B5EF4-FFF2-40B4-BE49-F238E27FC236}">
              <a16:creationId xmlns:a16="http://schemas.microsoft.com/office/drawing/2014/main" id="{3CB1A020-AB19-406F-81D7-67A06B6C29A0}"/>
            </a:ext>
          </a:extLst>
        </xdr:cNvPr>
        <xdr:cNvSpPr txBox="1"/>
      </xdr:nvSpPr>
      <xdr:spPr>
        <a:xfrm>
          <a:off x="3457575" y="128901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64" name="PoljeZBesedilom 363">
          <a:extLst>
            <a:ext uri="{FF2B5EF4-FFF2-40B4-BE49-F238E27FC236}">
              <a16:creationId xmlns:a16="http://schemas.microsoft.com/office/drawing/2014/main" id="{42110159-4A05-4D03-BE78-8B1002F300F0}"/>
            </a:ext>
          </a:extLst>
        </xdr:cNvPr>
        <xdr:cNvSpPr txBox="1"/>
      </xdr:nvSpPr>
      <xdr:spPr>
        <a:xfrm>
          <a:off x="3457575" y="128901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65" name="PoljeZBesedilom 364">
          <a:extLst>
            <a:ext uri="{FF2B5EF4-FFF2-40B4-BE49-F238E27FC236}">
              <a16:creationId xmlns:a16="http://schemas.microsoft.com/office/drawing/2014/main" id="{CEE3DB8A-98CF-4A09-9287-DE36352E8B61}"/>
            </a:ext>
          </a:extLst>
        </xdr:cNvPr>
        <xdr:cNvSpPr txBox="1"/>
      </xdr:nvSpPr>
      <xdr:spPr>
        <a:xfrm>
          <a:off x="3457575" y="128901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66" name="PoljeZBesedilom 365">
          <a:extLst>
            <a:ext uri="{FF2B5EF4-FFF2-40B4-BE49-F238E27FC236}">
              <a16:creationId xmlns:a16="http://schemas.microsoft.com/office/drawing/2014/main" id="{6114A8F0-0507-4614-B3BC-64B5637B4530}"/>
            </a:ext>
          </a:extLst>
        </xdr:cNvPr>
        <xdr:cNvSpPr txBox="1"/>
      </xdr:nvSpPr>
      <xdr:spPr>
        <a:xfrm>
          <a:off x="3457575" y="128901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67" name="PoljeZBesedilom 366">
          <a:extLst>
            <a:ext uri="{FF2B5EF4-FFF2-40B4-BE49-F238E27FC236}">
              <a16:creationId xmlns:a16="http://schemas.microsoft.com/office/drawing/2014/main" id="{E5095CBC-2DB7-4C68-B605-8FBAFA79D4EF}"/>
            </a:ext>
          </a:extLst>
        </xdr:cNvPr>
        <xdr:cNvSpPr txBox="1"/>
      </xdr:nvSpPr>
      <xdr:spPr>
        <a:xfrm>
          <a:off x="3457575" y="128901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68" name="PoljeZBesedilom 367">
          <a:extLst>
            <a:ext uri="{FF2B5EF4-FFF2-40B4-BE49-F238E27FC236}">
              <a16:creationId xmlns:a16="http://schemas.microsoft.com/office/drawing/2014/main" id="{81C56590-C4B6-49A5-BC2B-D32C09553D95}"/>
            </a:ext>
          </a:extLst>
        </xdr:cNvPr>
        <xdr:cNvSpPr txBox="1"/>
      </xdr:nvSpPr>
      <xdr:spPr>
        <a:xfrm>
          <a:off x="3457575" y="128901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69" name="PoljeZBesedilom 368">
          <a:extLst>
            <a:ext uri="{FF2B5EF4-FFF2-40B4-BE49-F238E27FC236}">
              <a16:creationId xmlns:a16="http://schemas.microsoft.com/office/drawing/2014/main" id="{958ABB20-5710-42CE-8BA1-EE7E494D750A}"/>
            </a:ext>
          </a:extLst>
        </xdr:cNvPr>
        <xdr:cNvSpPr txBox="1"/>
      </xdr:nvSpPr>
      <xdr:spPr>
        <a:xfrm>
          <a:off x="3457575" y="128901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0" name="PoljeZBesedilom 369">
          <a:extLst>
            <a:ext uri="{FF2B5EF4-FFF2-40B4-BE49-F238E27FC236}">
              <a16:creationId xmlns:a16="http://schemas.microsoft.com/office/drawing/2014/main" id="{C97C18CC-F401-403C-9A26-BFE64603AFCD}"/>
            </a:ext>
          </a:extLst>
        </xdr:cNvPr>
        <xdr:cNvSpPr txBox="1"/>
      </xdr:nvSpPr>
      <xdr:spPr>
        <a:xfrm>
          <a:off x="3457575" y="12978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1" name="PoljeZBesedilom 370">
          <a:extLst>
            <a:ext uri="{FF2B5EF4-FFF2-40B4-BE49-F238E27FC236}">
              <a16:creationId xmlns:a16="http://schemas.microsoft.com/office/drawing/2014/main" id="{0284E36B-0F65-4DC6-A5AF-48DFF8F2E6DC}"/>
            </a:ext>
          </a:extLst>
        </xdr:cNvPr>
        <xdr:cNvSpPr txBox="1"/>
      </xdr:nvSpPr>
      <xdr:spPr>
        <a:xfrm>
          <a:off x="3457575" y="12978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2" name="PoljeZBesedilom 371">
          <a:extLst>
            <a:ext uri="{FF2B5EF4-FFF2-40B4-BE49-F238E27FC236}">
              <a16:creationId xmlns:a16="http://schemas.microsoft.com/office/drawing/2014/main" id="{F9E8356D-41AE-4C84-AF93-F669A960B650}"/>
            </a:ext>
          </a:extLst>
        </xdr:cNvPr>
        <xdr:cNvSpPr txBox="1"/>
      </xdr:nvSpPr>
      <xdr:spPr>
        <a:xfrm>
          <a:off x="3457575" y="12978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3" name="PoljeZBesedilom 372">
          <a:extLst>
            <a:ext uri="{FF2B5EF4-FFF2-40B4-BE49-F238E27FC236}">
              <a16:creationId xmlns:a16="http://schemas.microsoft.com/office/drawing/2014/main" id="{F45EBD52-2921-4715-99B2-7A85119BE7F2}"/>
            </a:ext>
          </a:extLst>
        </xdr:cNvPr>
        <xdr:cNvSpPr txBox="1"/>
      </xdr:nvSpPr>
      <xdr:spPr>
        <a:xfrm>
          <a:off x="3457575" y="12978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4" name="PoljeZBesedilom 373">
          <a:extLst>
            <a:ext uri="{FF2B5EF4-FFF2-40B4-BE49-F238E27FC236}">
              <a16:creationId xmlns:a16="http://schemas.microsoft.com/office/drawing/2014/main" id="{8958B519-18BB-4F27-8B67-BC0024EA9067}"/>
            </a:ext>
          </a:extLst>
        </xdr:cNvPr>
        <xdr:cNvSpPr txBox="1"/>
      </xdr:nvSpPr>
      <xdr:spPr>
        <a:xfrm>
          <a:off x="3457575" y="12978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5" name="PoljeZBesedilom 374">
          <a:extLst>
            <a:ext uri="{FF2B5EF4-FFF2-40B4-BE49-F238E27FC236}">
              <a16:creationId xmlns:a16="http://schemas.microsoft.com/office/drawing/2014/main" id="{2E304A85-B7FC-4D3D-ACDA-84033B2E7358}"/>
            </a:ext>
          </a:extLst>
        </xdr:cNvPr>
        <xdr:cNvSpPr txBox="1"/>
      </xdr:nvSpPr>
      <xdr:spPr>
        <a:xfrm>
          <a:off x="3457575" y="12978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6" name="PoljeZBesedilom 375">
          <a:extLst>
            <a:ext uri="{FF2B5EF4-FFF2-40B4-BE49-F238E27FC236}">
              <a16:creationId xmlns:a16="http://schemas.microsoft.com/office/drawing/2014/main" id="{920297B5-AFD8-4C3C-BF2E-D6FF7580ED7E}"/>
            </a:ext>
          </a:extLst>
        </xdr:cNvPr>
        <xdr:cNvSpPr txBox="1"/>
      </xdr:nvSpPr>
      <xdr:spPr>
        <a:xfrm>
          <a:off x="3457575" y="12978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7" name="PoljeZBesedilom 376">
          <a:extLst>
            <a:ext uri="{FF2B5EF4-FFF2-40B4-BE49-F238E27FC236}">
              <a16:creationId xmlns:a16="http://schemas.microsoft.com/office/drawing/2014/main" id="{9D40BCFD-9705-4963-87A9-540759C60D53}"/>
            </a:ext>
          </a:extLst>
        </xdr:cNvPr>
        <xdr:cNvSpPr txBox="1"/>
      </xdr:nvSpPr>
      <xdr:spPr>
        <a:xfrm>
          <a:off x="3457575" y="12978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8" name="PoljeZBesedilom 377">
          <a:extLst>
            <a:ext uri="{FF2B5EF4-FFF2-40B4-BE49-F238E27FC236}">
              <a16:creationId xmlns:a16="http://schemas.microsoft.com/office/drawing/2014/main" id="{739FB5FD-55B0-4C55-8B5F-F0E63E9F7E6D}"/>
            </a:ext>
          </a:extLst>
        </xdr:cNvPr>
        <xdr:cNvSpPr txBox="1"/>
      </xdr:nvSpPr>
      <xdr:spPr>
        <a:xfrm>
          <a:off x="3457575" y="12978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9" name="PoljeZBesedilom 378">
          <a:extLst>
            <a:ext uri="{FF2B5EF4-FFF2-40B4-BE49-F238E27FC236}">
              <a16:creationId xmlns:a16="http://schemas.microsoft.com/office/drawing/2014/main" id="{C7714EA1-3327-4A84-A4BE-4A0F2BFD849A}"/>
            </a:ext>
          </a:extLst>
        </xdr:cNvPr>
        <xdr:cNvSpPr txBox="1"/>
      </xdr:nvSpPr>
      <xdr:spPr>
        <a:xfrm>
          <a:off x="3457575" y="12978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80" name="PoljeZBesedilom 379">
          <a:extLst>
            <a:ext uri="{FF2B5EF4-FFF2-40B4-BE49-F238E27FC236}">
              <a16:creationId xmlns:a16="http://schemas.microsoft.com/office/drawing/2014/main" id="{3AB9B622-6084-4B35-830A-C54B72E841BF}"/>
            </a:ext>
          </a:extLst>
        </xdr:cNvPr>
        <xdr:cNvSpPr txBox="1"/>
      </xdr:nvSpPr>
      <xdr:spPr>
        <a:xfrm>
          <a:off x="3457575" y="12978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81" name="PoljeZBesedilom 380">
          <a:extLst>
            <a:ext uri="{FF2B5EF4-FFF2-40B4-BE49-F238E27FC236}">
              <a16:creationId xmlns:a16="http://schemas.microsoft.com/office/drawing/2014/main" id="{930ADD42-8FA2-4F60-A14B-DAA9CBA03310}"/>
            </a:ext>
          </a:extLst>
        </xdr:cNvPr>
        <xdr:cNvSpPr txBox="1"/>
      </xdr:nvSpPr>
      <xdr:spPr>
        <a:xfrm>
          <a:off x="3457575" y="129787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2" name="PoljeZBesedilom 381">
          <a:extLst>
            <a:ext uri="{FF2B5EF4-FFF2-40B4-BE49-F238E27FC236}">
              <a16:creationId xmlns:a16="http://schemas.microsoft.com/office/drawing/2014/main" id="{F1C975E8-E7D9-4936-BA34-DD3AC0EC0364}"/>
            </a:ext>
          </a:extLst>
        </xdr:cNvPr>
        <xdr:cNvSpPr txBox="1"/>
      </xdr:nvSpPr>
      <xdr:spPr>
        <a:xfrm>
          <a:off x="345757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3" name="PoljeZBesedilom 382">
          <a:extLst>
            <a:ext uri="{FF2B5EF4-FFF2-40B4-BE49-F238E27FC236}">
              <a16:creationId xmlns:a16="http://schemas.microsoft.com/office/drawing/2014/main" id="{93D63209-A946-44F6-84C2-F91EB1C3D8C5}"/>
            </a:ext>
          </a:extLst>
        </xdr:cNvPr>
        <xdr:cNvSpPr txBox="1"/>
      </xdr:nvSpPr>
      <xdr:spPr>
        <a:xfrm>
          <a:off x="345757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4" name="PoljeZBesedilom 383">
          <a:extLst>
            <a:ext uri="{FF2B5EF4-FFF2-40B4-BE49-F238E27FC236}">
              <a16:creationId xmlns:a16="http://schemas.microsoft.com/office/drawing/2014/main" id="{252CC066-8811-40DA-A16D-EB7CC9199C1B}"/>
            </a:ext>
          </a:extLst>
        </xdr:cNvPr>
        <xdr:cNvSpPr txBox="1"/>
      </xdr:nvSpPr>
      <xdr:spPr>
        <a:xfrm>
          <a:off x="345757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5" name="PoljeZBesedilom 384">
          <a:extLst>
            <a:ext uri="{FF2B5EF4-FFF2-40B4-BE49-F238E27FC236}">
              <a16:creationId xmlns:a16="http://schemas.microsoft.com/office/drawing/2014/main" id="{D8B2FBC5-139D-4528-BF84-4CC1BADC602C}"/>
            </a:ext>
          </a:extLst>
        </xdr:cNvPr>
        <xdr:cNvSpPr txBox="1"/>
      </xdr:nvSpPr>
      <xdr:spPr>
        <a:xfrm>
          <a:off x="345757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6" name="PoljeZBesedilom 385">
          <a:extLst>
            <a:ext uri="{FF2B5EF4-FFF2-40B4-BE49-F238E27FC236}">
              <a16:creationId xmlns:a16="http://schemas.microsoft.com/office/drawing/2014/main" id="{3630A3FC-3A37-41CE-9FAA-582876D62330}"/>
            </a:ext>
          </a:extLst>
        </xdr:cNvPr>
        <xdr:cNvSpPr txBox="1"/>
      </xdr:nvSpPr>
      <xdr:spPr>
        <a:xfrm>
          <a:off x="345757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7" name="PoljeZBesedilom 386">
          <a:extLst>
            <a:ext uri="{FF2B5EF4-FFF2-40B4-BE49-F238E27FC236}">
              <a16:creationId xmlns:a16="http://schemas.microsoft.com/office/drawing/2014/main" id="{1B1B2B61-017D-42D0-BEB1-D70F1538301C}"/>
            </a:ext>
          </a:extLst>
        </xdr:cNvPr>
        <xdr:cNvSpPr txBox="1"/>
      </xdr:nvSpPr>
      <xdr:spPr>
        <a:xfrm>
          <a:off x="345757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8" name="PoljeZBesedilom 387">
          <a:extLst>
            <a:ext uri="{FF2B5EF4-FFF2-40B4-BE49-F238E27FC236}">
              <a16:creationId xmlns:a16="http://schemas.microsoft.com/office/drawing/2014/main" id="{94A56C9F-5C25-4153-A6D7-AD291AF61F19}"/>
            </a:ext>
          </a:extLst>
        </xdr:cNvPr>
        <xdr:cNvSpPr txBox="1"/>
      </xdr:nvSpPr>
      <xdr:spPr>
        <a:xfrm>
          <a:off x="345757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9" name="PoljeZBesedilom 388">
          <a:extLst>
            <a:ext uri="{FF2B5EF4-FFF2-40B4-BE49-F238E27FC236}">
              <a16:creationId xmlns:a16="http://schemas.microsoft.com/office/drawing/2014/main" id="{B7306573-45AC-4C7E-9E2B-7C41F7F283A0}"/>
            </a:ext>
          </a:extLst>
        </xdr:cNvPr>
        <xdr:cNvSpPr txBox="1"/>
      </xdr:nvSpPr>
      <xdr:spPr>
        <a:xfrm>
          <a:off x="345757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90" name="PoljeZBesedilom 389">
          <a:extLst>
            <a:ext uri="{FF2B5EF4-FFF2-40B4-BE49-F238E27FC236}">
              <a16:creationId xmlns:a16="http://schemas.microsoft.com/office/drawing/2014/main" id="{8C3E8A38-2C5C-4A01-B517-F95539280E8E}"/>
            </a:ext>
          </a:extLst>
        </xdr:cNvPr>
        <xdr:cNvSpPr txBox="1"/>
      </xdr:nvSpPr>
      <xdr:spPr>
        <a:xfrm>
          <a:off x="345757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91" name="PoljeZBesedilom 390">
          <a:extLst>
            <a:ext uri="{FF2B5EF4-FFF2-40B4-BE49-F238E27FC236}">
              <a16:creationId xmlns:a16="http://schemas.microsoft.com/office/drawing/2014/main" id="{DA768196-DD07-4F68-A8C6-4FA5AB0B5041}"/>
            </a:ext>
          </a:extLst>
        </xdr:cNvPr>
        <xdr:cNvSpPr txBox="1"/>
      </xdr:nvSpPr>
      <xdr:spPr>
        <a:xfrm>
          <a:off x="345757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92" name="PoljeZBesedilom 391">
          <a:extLst>
            <a:ext uri="{FF2B5EF4-FFF2-40B4-BE49-F238E27FC236}">
              <a16:creationId xmlns:a16="http://schemas.microsoft.com/office/drawing/2014/main" id="{0E333AA9-548F-45CF-B300-61243C260C00}"/>
            </a:ext>
          </a:extLst>
        </xdr:cNvPr>
        <xdr:cNvSpPr txBox="1"/>
      </xdr:nvSpPr>
      <xdr:spPr>
        <a:xfrm>
          <a:off x="345757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93" name="PoljeZBesedilom 392">
          <a:extLst>
            <a:ext uri="{FF2B5EF4-FFF2-40B4-BE49-F238E27FC236}">
              <a16:creationId xmlns:a16="http://schemas.microsoft.com/office/drawing/2014/main" id="{C7959E3F-84DA-46E8-9090-3BBDC3852309}"/>
            </a:ext>
          </a:extLst>
        </xdr:cNvPr>
        <xdr:cNvSpPr txBox="1"/>
      </xdr:nvSpPr>
      <xdr:spPr>
        <a:xfrm>
          <a:off x="345757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94" name="PoljeZBesedilom 393">
          <a:extLst>
            <a:ext uri="{FF2B5EF4-FFF2-40B4-BE49-F238E27FC236}">
              <a16:creationId xmlns:a16="http://schemas.microsoft.com/office/drawing/2014/main" id="{58F832A4-735E-4610-B868-B5DEB03BFDC6}"/>
            </a:ext>
          </a:extLst>
        </xdr:cNvPr>
        <xdr:cNvSpPr txBox="1"/>
      </xdr:nvSpPr>
      <xdr:spPr>
        <a:xfrm>
          <a:off x="345757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95" name="PoljeZBesedilom 394">
          <a:extLst>
            <a:ext uri="{FF2B5EF4-FFF2-40B4-BE49-F238E27FC236}">
              <a16:creationId xmlns:a16="http://schemas.microsoft.com/office/drawing/2014/main" id="{E373217C-3530-43FA-9E4A-860C1C3D8689}"/>
            </a:ext>
          </a:extLst>
        </xdr:cNvPr>
        <xdr:cNvSpPr txBox="1"/>
      </xdr:nvSpPr>
      <xdr:spPr>
        <a:xfrm>
          <a:off x="345757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96" name="PoljeZBesedilom 395">
          <a:extLst>
            <a:ext uri="{FF2B5EF4-FFF2-40B4-BE49-F238E27FC236}">
              <a16:creationId xmlns:a16="http://schemas.microsoft.com/office/drawing/2014/main" id="{5FB67C8A-3BC5-49B6-B12B-EFA6D116DA7F}"/>
            </a:ext>
          </a:extLst>
        </xdr:cNvPr>
        <xdr:cNvSpPr txBox="1"/>
      </xdr:nvSpPr>
      <xdr:spPr>
        <a:xfrm>
          <a:off x="3457575" y="130673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7" name="PoljeZBesedilom 396">
          <a:extLst>
            <a:ext uri="{FF2B5EF4-FFF2-40B4-BE49-F238E27FC236}">
              <a16:creationId xmlns:a16="http://schemas.microsoft.com/office/drawing/2014/main" id="{BCB09FFD-4139-4097-92B8-A13C67305ECD}"/>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8" name="PoljeZBesedilom 397">
          <a:extLst>
            <a:ext uri="{FF2B5EF4-FFF2-40B4-BE49-F238E27FC236}">
              <a16:creationId xmlns:a16="http://schemas.microsoft.com/office/drawing/2014/main" id="{EA8BC5AE-2D3C-4B40-B2FE-D0C0AA91BAC1}"/>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9" name="PoljeZBesedilom 398">
          <a:extLst>
            <a:ext uri="{FF2B5EF4-FFF2-40B4-BE49-F238E27FC236}">
              <a16:creationId xmlns:a16="http://schemas.microsoft.com/office/drawing/2014/main" id="{0A4D47DB-E3F2-48DB-AEF0-631865AFB2E1}"/>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0" name="PoljeZBesedilom 399">
          <a:extLst>
            <a:ext uri="{FF2B5EF4-FFF2-40B4-BE49-F238E27FC236}">
              <a16:creationId xmlns:a16="http://schemas.microsoft.com/office/drawing/2014/main" id="{59648F02-DBA0-4876-B80D-37753DE6562B}"/>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1" name="PoljeZBesedilom 400">
          <a:extLst>
            <a:ext uri="{FF2B5EF4-FFF2-40B4-BE49-F238E27FC236}">
              <a16:creationId xmlns:a16="http://schemas.microsoft.com/office/drawing/2014/main" id="{92B95132-0B7D-4FAD-822F-487E1777AD02}"/>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2" name="PoljeZBesedilom 401">
          <a:extLst>
            <a:ext uri="{FF2B5EF4-FFF2-40B4-BE49-F238E27FC236}">
              <a16:creationId xmlns:a16="http://schemas.microsoft.com/office/drawing/2014/main" id="{3BF4547E-1C2D-4F2E-A52F-5658C7DDE20D}"/>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3" name="PoljeZBesedilom 402">
          <a:extLst>
            <a:ext uri="{FF2B5EF4-FFF2-40B4-BE49-F238E27FC236}">
              <a16:creationId xmlns:a16="http://schemas.microsoft.com/office/drawing/2014/main" id="{28C72C52-4F69-43CD-8092-FD0890C30152}"/>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4" name="PoljeZBesedilom 403">
          <a:extLst>
            <a:ext uri="{FF2B5EF4-FFF2-40B4-BE49-F238E27FC236}">
              <a16:creationId xmlns:a16="http://schemas.microsoft.com/office/drawing/2014/main" id="{D5B7F2FF-B3E0-432B-8D63-1C3BA9D82368}"/>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5" name="PoljeZBesedilom 404">
          <a:extLst>
            <a:ext uri="{FF2B5EF4-FFF2-40B4-BE49-F238E27FC236}">
              <a16:creationId xmlns:a16="http://schemas.microsoft.com/office/drawing/2014/main" id="{5987D273-1845-4266-A20D-EAAE64FA4442}"/>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6" name="PoljeZBesedilom 405">
          <a:extLst>
            <a:ext uri="{FF2B5EF4-FFF2-40B4-BE49-F238E27FC236}">
              <a16:creationId xmlns:a16="http://schemas.microsoft.com/office/drawing/2014/main" id="{078E68F3-4A3B-415B-9F46-2C8126812A19}"/>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7" name="PoljeZBesedilom 406">
          <a:extLst>
            <a:ext uri="{FF2B5EF4-FFF2-40B4-BE49-F238E27FC236}">
              <a16:creationId xmlns:a16="http://schemas.microsoft.com/office/drawing/2014/main" id="{7B4FF83B-2576-42F8-B668-AA186DEE1C68}"/>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8" name="PoljeZBesedilom 407">
          <a:extLst>
            <a:ext uri="{FF2B5EF4-FFF2-40B4-BE49-F238E27FC236}">
              <a16:creationId xmlns:a16="http://schemas.microsoft.com/office/drawing/2014/main" id="{9BE0C601-E0C8-4154-9C2D-859780AA8155}"/>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9" name="PoljeZBesedilom 408">
          <a:extLst>
            <a:ext uri="{FF2B5EF4-FFF2-40B4-BE49-F238E27FC236}">
              <a16:creationId xmlns:a16="http://schemas.microsoft.com/office/drawing/2014/main" id="{501E103F-5C58-407E-8200-3D96F219F6DA}"/>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10" name="PoljeZBesedilom 409">
          <a:extLst>
            <a:ext uri="{FF2B5EF4-FFF2-40B4-BE49-F238E27FC236}">
              <a16:creationId xmlns:a16="http://schemas.microsoft.com/office/drawing/2014/main" id="{B6BF35CA-8479-4ACA-9185-D44C062B966D}"/>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11" name="PoljeZBesedilom 410">
          <a:extLst>
            <a:ext uri="{FF2B5EF4-FFF2-40B4-BE49-F238E27FC236}">
              <a16:creationId xmlns:a16="http://schemas.microsoft.com/office/drawing/2014/main" id="{26283770-9AC8-4221-A6F3-9BE62D15B55D}"/>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12" name="PoljeZBesedilom 411">
          <a:extLst>
            <a:ext uri="{FF2B5EF4-FFF2-40B4-BE49-F238E27FC236}">
              <a16:creationId xmlns:a16="http://schemas.microsoft.com/office/drawing/2014/main" id="{A3CDAF8D-F0C5-4F0F-ABFB-CAEBA017F934}"/>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13" name="PoljeZBesedilom 412">
          <a:extLst>
            <a:ext uri="{FF2B5EF4-FFF2-40B4-BE49-F238E27FC236}">
              <a16:creationId xmlns:a16="http://schemas.microsoft.com/office/drawing/2014/main" id="{8EC3000C-7213-464A-AB48-4B830043BEB8}"/>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14" name="PoljeZBesedilom 413">
          <a:extLst>
            <a:ext uri="{FF2B5EF4-FFF2-40B4-BE49-F238E27FC236}">
              <a16:creationId xmlns:a16="http://schemas.microsoft.com/office/drawing/2014/main" id="{0AC91ADF-BDD8-4916-883F-F1A8E10C8E09}"/>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15" name="PoljeZBesedilom 414">
          <a:extLst>
            <a:ext uri="{FF2B5EF4-FFF2-40B4-BE49-F238E27FC236}">
              <a16:creationId xmlns:a16="http://schemas.microsoft.com/office/drawing/2014/main" id="{E9DF906A-A02A-4B8A-AA01-F59D3B7847B0}"/>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16" name="PoljeZBesedilom 415">
          <a:extLst>
            <a:ext uri="{FF2B5EF4-FFF2-40B4-BE49-F238E27FC236}">
              <a16:creationId xmlns:a16="http://schemas.microsoft.com/office/drawing/2014/main" id="{1EDC24E0-AB9E-46A3-9D84-F25C007E47BB}"/>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17" name="PoljeZBesedilom 416">
          <a:extLst>
            <a:ext uri="{FF2B5EF4-FFF2-40B4-BE49-F238E27FC236}">
              <a16:creationId xmlns:a16="http://schemas.microsoft.com/office/drawing/2014/main" id="{E2651A49-6CB7-48C6-9AB1-B8A30A3B90AE}"/>
            </a:ext>
          </a:extLst>
        </xdr:cNvPr>
        <xdr:cNvSpPr txBox="1"/>
      </xdr:nvSpPr>
      <xdr:spPr>
        <a:xfrm>
          <a:off x="3457575" y="13104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18" name="PoljeZBesedilom 417">
          <a:extLst>
            <a:ext uri="{FF2B5EF4-FFF2-40B4-BE49-F238E27FC236}">
              <a16:creationId xmlns:a16="http://schemas.microsoft.com/office/drawing/2014/main" id="{0E32CDBB-B781-46F5-BB72-FA04D649C178}"/>
            </a:ext>
          </a:extLst>
        </xdr:cNvPr>
        <xdr:cNvSpPr txBox="1"/>
      </xdr:nvSpPr>
      <xdr:spPr>
        <a:xfrm>
          <a:off x="3457575" y="13128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19" name="PoljeZBesedilom 418">
          <a:extLst>
            <a:ext uri="{FF2B5EF4-FFF2-40B4-BE49-F238E27FC236}">
              <a16:creationId xmlns:a16="http://schemas.microsoft.com/office/drawing/2014/main" id="{CDF0E0D7-E0E0-49FC-8388-AF808228C3FD}"/>
            </a:ext>
          </a:extLst>
        </xdr:cNvPr>
        <xdr:cNvSpPr txBox="1"/>
      </xdr:nvSpPr>
      <xdr:spPr>
        <a:xfrm>
          <a:off x="3457575" y="13128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20" name="PoljeZBesedilom 419">
          <a:extLst>
            <a:ext uri="{FF2B5EF4-FFF2-40B4-BE49-F238E27FC236}">
              <a16:creationId xmlns:a16="http://schemas.microsoft.com/office/drawing/2014/main" id="{F47B8B80-70C8-4E49-B184-A481CB2E1D13}"/>
            </a:ext>
          </a:extLst>
        </xdr:cNvPr>
        <xdr:cNvSpPr txBox="1"/>
      </xdr:nvSpPr>
      <xdr:spPr>
        <a:xfrm>
          <a:off x="3457575" y="13128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21" name="PoljeZBesedilom 420">
          <a:extLst>
            <a:ext uri="{FF2B5EF4-FFF2-40B4-BE49-F238E27FC236}">
              <a16:creationId xmlns:a16="http://schemas.microsoft.com/office/drawing/2014/main" id="{4A0ED698-88BE-48DC-AA14-8DEA9B97A9BD}"/>
            </a:ext>
          </a:extLst>
        </xdr:cNvPr>
        <xdr:cNvSpPr txBox="1"/>
      </xdr:nvSpPr>
      <xdr:spPr>
        <a:xfrm>
          <a:off x="3457575" y="13128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22" name="PoljeZBesedilom 421">
          <a:extLst>
            <a:ext uri="{FF2B5EF4-FFF2-40B4-BE49-F238E27FC236}">
              <a16:creationId xmlns:a16="http://schemas.microsoft.com/office/drawing/2014/main" id="{845C9CFD-6D0A-4A86-9277-3517C405973D}"/>
            </a:ext>
          </a:extLst>
        </xdr:cNvPr>
        <xdr:cNvSpPr txBox="1"/>
      </xdr:nvSpPr>
      <xdr:spPr>
        <a:xfrm>
          <a:off x="3457575" y="13128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23" name="PoljeZBesedilom 422">
          <a:extLst>
            <a:ext uri="{FF2B5EF4-FFF2-40B4-BE49-F238E27FC236}">
              <a16:creationId xmlns:a16="http://schemas.microsoft.com/office/drawing/2014/main" id="{EE6D67B1-55AF-4A7C-B8FE-07A441A91AEB}"/>
            </a:ext>
          </a:extLst>
        </xdr:cNvPr>
        <xdr:cNvSpPr txBox="1"/>
      </xdr:nvSpPr>
      <xdr:spPr>
        <a:xfrm>
          <a:off x="3457575" y="13128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24" name="PoljeZBesedilom 423">
          <a:extLst>
            <a:ext uri="{FF2B5EF4-FFF2-40B4-BE49-F238E27FC236}">
              <a16:creationId xmlns:a16="http://schemas.microsoft.com/office/drawing/2014/main" id="{3C5FA47A-A7EF-4966-B846-E6BABD955CE0}"/>
            </a:ext>
          </a:extLst>
        </xdr:cNvPr>
        <xdr:cNvSpPr txBox="1"/>
      </xdr:nvSpPr>
      <xdr:spPr>
        <a:xfrm>
          <a:off x="3457575" y="13165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25" name="PoljeZBesedilom 424">
          <a:extLst>
            <a:ext uri="{FF2B5EF4-FFF2-40B4-BE49-F238E27FC236}">
              <a16:creationId xmlns:a16="http://schemas.microsoft.com/office/drawing/2014/main" id="{EF727817-D820-49D3-B861-F888F4C775F5}"/>
            </a:ext>
          </a:extLst>
        </xdr:cNvPr>
        <xdr:cNvSpPr txBox="1"/>
      </xdr:nvSpPr>
      <xdr:spPr>
        <a:xfrm>
          <a:off x="3457575" y="13165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26" name="PoljeZBesedilom 425">
          <a:extLst>
            <a:ext uri="{FF2B5EF4-FFF2-40B4-BE49-F238E27FC236}">
              <a16:creationId xmlns:a16="http://schemas.microsoft.com/office/drawing/2014/main" id="{BE7F22EB-450A-4ECA-BD2E-4963F4CB5380}"/>
            </a:ext>
          </a:extLst>
        </xdr:cNvPr>
        <xdr:cNvSpPr txBox="1"/>
      </xdr:nvSpPr>
      <xdr:spPr>
        <a:xfrm>
          <a:off x="3457575" y="13165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427" name="PoljeZBesedilom 426">
          <a:extLst>
            <a:ext uri="{FF2B5EF4-FFF2-40B4-BE49-F238E27FC236}">
              <a16:creationId xmlns:a16="http://schemas.microsoft.com/office/drawing/2014/main" id="{0BF6D978-D89C-4494-94F5-CC52066536ED}"/>
            </a:ext>
          </a:extLst>
        </xdr:cNvPr>
        <xdr:cNvSpPr txBox="1"/>
      </xdr:nvSpPr>
      <xdr:spPr>
        <a:xfrm>
          <a:off x="1647825" y="13206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28" name="PoljeZBesedilom 427">
          <a:extLst>
            <a:ext uri="{FF2B5EF4-FFF2-40B4-BE49-F238E27FC236}">
              <a16:creationId xmlns:a16="http://schemas.microsoft.com/office/drawing/2014/main" id="{D263E3D2-50ED-44C3-B3A1-9A658F43BA0A}"/>
            </a:ext>
          </a:extLst>
        </xdr:cNvPr>
        <xdr:cNvSpPr txBox="1"/>
      </xdr:nvSpPr>
      <xdr:spPr>
        <a:xfrm>
          <a:off x="3457575" y="13206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29" name="PoljeZBesedilom 428">
          <a:extLst>
            <a:ext uri="{FF2B5EF4-FFF2-40B4-BE49-F238E27FC236}">
              <a16:creationId xmlns:a16="http://schemas.microsoft.com/office/drawing/2014/main" id="{D6A7FED4-343F-469B-83F7-DB048DC69483}"/>
            </a:ext>
          </a:extLst>
        </xdr:cNvPr>
        <xdr:cNvSpPr txBox="1"/>
      </xdr:nvSpPr>
      <xdr:spPr>
        <a:xfrm>
          <a:off x="3457575" y="13206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30" name="PoljeZBesedilom 429">
          <a:extLst>
            <a:ext uri="{FF2B5EF4-FFF2-40B4-BE49-F238E27FC236}">
              <a16:creationId xmlns:a16="http://schemas.microsoft.com/office/drawing/2014/main" id="{0A890EF1-0FED-45B4-87FA-3D82E887348E}"/>
            </a:ext>
          </a:extLst>
        </xdr:cNvPr>
        <xdr:cNvSpPr txBox="1"/>
      </xdr:nvSpPr>
      <xdr:spPr>
        <a:xfrm>
          <a:off x="3457575" y="13206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31" name="PoljeZBesedilom 430">
          <a:extLst>
            <a:ext uri="{FF2B5EF4-FFF2-40B4-BE49-F238E27FC236}">
              <a16:creationId xmlns:a16="http://schemas.microsoft.com/office/drawing/2014/main" id="{7AD16899-9B1C-4B22-B10A-2169EB71528A}"/>
            </a:ext>
          </a:extLst>
        </xdr:cNvPr>
        <xdr:cNvSpPr txBox="1"/>
      </xdr:nvSpPr>
      <xdr:spPr>
        <a:xfrm>
          <a:off x="3457575" y="13206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32" name="PoljeZBesedilom 431">
          <a:extLst>
            <a:ext uri="{FF2B5EF4-FFF2-40B4-BE49-F238E27FC236}">
              <a16:creationId xmlns:a16="http://schemas.microsoft.com/office/drawing/2014/main" id="{07C32137-CBD8-4C26-A15D-C8C092F4E7F1}"/>
            </a:ext>
          </a:extLst>
        </xdr:cNvPr>
        <xdr:cNvSpPr txBox="1"/>
      </xdr:nvSpPr>
      <xdr:spPr>
        <a:xfrm>
          <a:off x="3457575" y="13206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33" name="PoljeZBesedilom 432">
          <a:extLst>
            <a:ext uri="{FF2B5EF4-FFF2-40B4-BE49-F238E27FC236}">
              <a16:creationId xmlns:a16="http://schemas.microsoft.com/office/drawing/2014/main" id="{155EF403-380B-46EC-80FB-635982E7A8ED}"/>
            </a:ext>
          </a:extLst>
        </xdr:cNvPr>
        <xdr:cNvSpPr txBox="1"/>
      </xdr:nvSpPr>
      <xdr:spPr>
        <a:xfrm>
          <a:off x="3457575" y="13206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434" name="PoljeZBesedilom 433">
          <a:extLst>
            <a:ext uri="{FF2B5EF4-FFF2-40B4-BE49-F238E27FC236}">
              <a16:creationId xmlns:a16="http://schemas.microsoft.com/office/drawing/2014/main" id="{F0CFBD4B-7DCF-467E-B98C-3101C3E654C0}"/>
            </a:ext>
          </a:extLst>
        </xdr:cNvPr>
        <xdr:cNvSpPr txBox="1"/>
      </xdr:nvSpPr>
      <xdr:spPr>
        <a:xfrm>
          <a:off x="1647825" y="12842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435" name="PoljeZBesedilom 434">
          <a:extLst>
            <a:ext uri="{FF2B5EF4-FFF2-40B4-BE49-F238E27FC236}">
              <a16:creationId xmlns:a16="http://schemas.microsoft.com/office/drawing/2014/main" id="{D96E6A10-4BEF-4508-A890-064676FEFEA5}"/>
            </a:ext>
          </a:extLst>
        </xdr:cNvPr>
        <xdr:cNvSpPr txBox="1"/>
      </xdr:nvSpPr>
      <xdr:spPr>
        <a:xfrm>
          <a:off x="1647825" y="12842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36" name="PoljeZBesedilom 435">
          <a:extLst>
            <a:ext uri="{FF2B5EF4-FFF2-40B4-BE49-F238E27FC236}">
              <a16:creationId xmlns:a16="http://schemas.microsoft.com/office/drawing/2014/main" id="{BB495B65-B6DE-46F6-B764-AC74E140CA94}"/>
            </a:ext>
          </a:extLst>
        </xdr:cNvPr>
        <xdr:cNvSpPr txBox="1"/>
      </xdr:nvSpPr>
      <xdr:spPr>
        <a:xfrm>
          <a:off x="3457575" y="12842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37" name="PoljeZBesedilom 436">
          <a:extLst>
            <a:ext uri="{FF2B5EF4-FFF2-40B4-BE49-F238E27FC236}">
              <a16:creationId xmlns:a16="http://schemas.microsoft.com/office/drawing/2014/main" id="{8A9EDB0F-BB73-4787-B0D6-DA2B07AE5D68}"/>
            </a:ext>
          </a:extLst>
        </xdr:cNvPr>
        <xdr:cNvSpPr txBox="1"/>
      </xdr:nvSpPr>
      <xdr:spPr>
        <a:xfrm>
          <a:off x="3457575" y="12842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38" name="PoljeZBesedilom 437">
          <a:extLst>
            <a:ext uri="{FF2B5EF4-FFF2-40B4-BE49-F238E27FC236}">
              <a16:creationId xmlns:a16="http://schemas.microsoft.com/office/drawing/2014/main" id="{4CC7D7A4-AA84-461F-8939-4005E00B2235}"/>
            </a:ext>
          </a:extLst>
        </xdr:cNvPr>
        <xdr:cNvSpPr txBox="1"/>
      </xdr:nvSpPr>
      <xdr:spPr>
        <a:xfrm>
          <a:off x="3457575" y="12842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253</xdr:row>
      <xdr:rowOff>0</xdr:rowOff>
    </xdr:from>
    <xdr:ext cx="184731" cy="298696"/>
    <xdr:sp macro="" textlink="">
      <xdr:nvSpPr>
        <xdr:cNvPr id="439" name="PoljeZBesedilom 438">
          <a:extLst>
            <a:ext uri="{FF2B5EF4-FFF2-40B4-BE49-F238E27FC236}">
              <a16:creationId xmlns:a16="http://schemas.microsoft.com/office/drawing/2014/main" id="{EBA1F93D-F0BE-4EAE-8EA6-B20FFE7757EF}"/>
            </a:ext>
          </a:extLst>
        </xdr:cNvPr>
        <xdr:cNvSpPr txBox="1"/>
      </xdr:nvSpPr>
      <xdr:spPr>
        <a:xfrm>
          <a:off x="1647825" y="12758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440" name="PoljeZBesedilom 439">
          <a:extLst>
            <a:ext uri="{FF2B5EF4-FFF2-40B4-BE49-F238E27FC236}">
              <a16:creationId xmlns:a16="http://schemas.microsoft.com/office/drawing/2014/main" id="{AE363DD0-26C6-4C70-BE7E-896E60F7FD5D}"/>
            </a:ext>
          </a:extLst>
        </xdr:cNvPr>
        <xdr:cNvSpPr txBox="1"/>
      </xdr:nvSpPr>
      <xdr:spPr>
        <a:xfrm>
          <a:off x="3457575" y="12758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441" name="PoljeZBesedilom 440">
          <a:extLst>
            <a:ext uri="{FF2B5EF4-FFF2-40B4-BE49-F238E27FC236}">
              <a16:creationId xmlns:a16="http://schemas.microsoft.com/office/drawing/2014/main" id="{7E90F88E-7AF4-4362-9CAD-B37FADDBF83B}"/>
            </a:ext>
          </a:extLst>
        </xdr:cNvPr>
        <xdr:cNvSpPr txBox="1"/>
      </xdr:nvSpPr>
      <xdr:spPr>
        <a:xfrm>
          <a:off x="3457575" y="12758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442" name="PoljeZBesedilom 441">
          <a:extLst>
            <a:ext uri="{FF2B5EF4-FFF2-40B4-BE49-F238E27FC236}">
              <a16:creationId xmlns:a16="http://schemas.microsoft.com/office/drawing/2014/main" id="{D50E6B16-F6E3-415B-9ECC-5EA7F971DA6B}"/>
            </a:ext>
          </a:extLst>
        </xdr:cNvPr>
        <xdr:cNvSpPr txBox="1"/>
      </xdr:nvSpPr>
      <xdr:spPr>
        <a:xfrm>
          <a:off x="3457575" y="12758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443" name="PoljeZBesedilom 442">
          <a:extLst>
            <a:ext uri="{FF2B5EF4-FFF2-40B4-BE49-F238E27FC236}">
              <a16:creationId xmlns:a16="http://schemas.microsoft.com/office/drawing/2014/main" id="{14E3410D-807A-4288-B3BA-37C722776AFB}"/>
            </a:ext>
          </a:extLst>
        </xdr:cNvPr>
        <xdr:cNvSpPr txBox="1"/>
      </xdr:nvSpPr>
      <xdr:spPr>
        <a:xfrm>
          <a:off x="1647825" y="13206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444" name="PoljeZBesedilom 443">
          <a:extLst>
            <a:ext uri="{FF2B5EF4-FFF2-40B4-BE49-F238E27FC236}">
              <a16:creationId xmlns:a16="http://schemas.microsoft.com/office/drawing/2014/main" id="{BE1B8CF6-45F7-4887-BB5E-D78DB209C5AF}"/>
            </a:ext>
          </a:extLst>
        </xdr:cNvPr>
        <xdr:cNvSpPr txBox="1"/>
      </xdr:nvSpPr>
      <xdr:spPr>
        <a:xfrm>
          <a:off x="1647825" y="13206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445" name="PoljeZBesedilom 444">
          <a:extLst>
            <a:ext uri="{FF2B5EF4-FFF2-40B4-BE49-F238E27FC236}">
              <a16:creationId xmlns:a16="http://schemas.microsoft.com/office/drawing/2014/main" id="{F50A6DCB-BBD5-44A9-8A8C-908A780F4A42}"/>
            </a:ext>
          </a:extLst>
        </xdr:cNvPr>
        <xdr:cNvSpPr txBox="1"/>
      </xdr:nvSpPr>
      <xdr:spPr>
        <a:xfrm>
          <a:off x="1647825" y="132064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46" name="PoljeZBesedilom 445">
          <a:extLst>
            <a:ext uri="{FF2B5EF4-FFF2-40B4-BE49-F238E27FC236}">
              <a16:creationId xmlns:a16="http://schemas.microsoft.com/office/drawing/2014/main" id="{CAD95029-C246-4334-BAE3-E22E905C4C3C}"/>
            </a:ext>
          </a:extLst>
        </xdr:cNvPr>
        <xdr:cNvSpPr txBox="1"/>
      </xdr:nvSpPr>
      <xdr:spPr>
        <a:xfrm>
          <a:off x="3457575" y="12842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47" name="PoljeZBesedilom 446">
          <a:extLst>
            <a:ext uri="{FF2B5EF4-FFF2-40B4-BE49-F238E27FC236}">
              <a16:creationId xmlns:a16="http://schemas.microsoft.com/office/drawing/2014/main" id="{3569B4A7-1AE5-466D-93B4-D6EC5476EB8A}"/>
            </a:ext>
          </a:extLst>
        </xdr:cNvPr>
        <xdr:cNvSpPr txBox="1"/>
      </xdr:nvSpPr>
      <xdr:spPr>
        <a:xfrm>
          <a:off x="3457575" y="12842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448" name="PoljeZBesedilom 447">
          <a:extLst>
            <a:ext uri="{FF2B5EF4-FFF2-40B4-BE49-F238E27FC236}">
              <a16:creationId xmlns:a16="http://schemas.microsoft.com/office/drawing/2014/main" id="{FA2A9F3D-D5E0-4FC7-8043-7993F44907CF}"/>
            </a:ext>
          </a:extLst>
        </xdr:cNvPr>
        <xdr:cNvSpPr txBox="1"/>
      </xdr:nvSpPr>
      <xdr:spPr>
        <a:xfrm>
          <a:off x="1647825" y="12842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449" name="PoljeZBesedilom 448">
          <a:extLst>
            <a:ext uri="{FF2B5EF4-FFF2-40B4-BE49-F238E27FC236}">
              <a16:creationId xmlns:a16="http://schemas.microsoft.com/office/drawing/2014/main" id="{ECD03453-DD64-4B1B-8717-CA5C114FE369}"/>
            </a:ext>
          </a:extLst>
        </xdr:cNvPr>
        <xdr:cNvSpPr txBox="1"/>
      </xdr:nvSpPr>
      <xdr:spPr>
        <a:xfrm>
          <a:off x="1647825" y="12842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50" name="PoljeZBesedilom 449">
          <a:extLst>
            <a:ext uri="{FF2B5EF4-FFF2-40B4-BE49-F238E27FC236}">
              <a16:creationId xmlns:a16="http://schemas.microsoft.com/office/drawing/2014/main" id="{CA6CAD5D-05AB-42B0-812B-FDB29953A3A8}"/>
            </a:ext>
          </a:extLst>
        </xdr:cNvPr>
        <xdr:cNvSpPr txBox="1"/>
      </xdr:nvSpPr>
      <xdr:spPr>
        <a:xfrm>
          <a:off x="3457575" y="12842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51" name="PoljeZBesedilom 450">
          <a:extLst>
            <a:ext uri="{FF2B5EF4-FFF2-40B4-BE49-F238E27FC236}">
              <a16:creationId xmlns:a16="http://schemas.microsoft.com/office/drawing/2014/main" id="{E3952CA7-A78C-43AD-92A3-B58246CCB11D}"/>
            </a:ext>
          </a:extLst>
        </xdr:cNvPr>
        <xdr:cNvSpPr txBox="1"/>
      </xdr:nvSpPr>
      <xdr:spPr>
        <a:xfrm>
          <a:off x="3457575" y="12842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52" name="PoljeZBesedilom 451">
          <a:extLst>
            <a:ext uri="{FF2B5EF4-FFF2-40B4-BE49-F238E27FC236}">
              <a16:creationId xmlns:a16="http://schemas.microsoft.com/office/drawing/2014/main" id="{67B8D75B-D43D-4D05-885F-4EAD1C20077C}"/>
            </a:ext>
          </a:extLst>
        </xdr:cNvPr>
        <xdr:cNvSpPr txBox="1"/>
      </xdr:nvSpPr>
      <xdr:spPr>
        <a:xfrm>
          <a:off x="3457575" y="12842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53" name="PoljeZBesedilom 452">
          <a:extLst>
            <a:ext uri="{FF2B5EF4-FFF2-40B4-BE49-F238E27FC236}">
              <a16:creationId xmlns:a16="http://schemas.microsoft.com/office/drawing/2014/main" id="{14355404-97D1-4CEF-89C1-C94D699090E6}"/>
            </a:ext>
          </a:extLst>
        </xdr:cNvPr>
        <xdr:cNvSpPr txBox="1"/>
      </xdr:nvSpPr>
      <xdr:spPr>
        <a:xfrm>
          <a:off x="3457575" y="128425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454" name="PoljeZBesedilom 453">
          <a:extLst>
            <a:ext uri="{FF2B5EF4-FFF2-40B4-BE49-F238E27FC236}">
              <a16:creationId xmlns:a16="http://schemas.microsoft.com/office/drawing/2014/main" id="{8BE88536-B488-48C1-A089-FDE0AEDDDFF2}"/>
            </a:ext>
          </a:extLst>
        </xdr:cNvPr>
        <xdr:cNvSpPr txBox="1"/>
      </xdr:nvSpPr>
      <xdr:spPr>
        <a:xfrm>
          <a:off x="1647825" y="12779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455" name="PoljeZBesedilom 454">
          <a:extLst>
            <a:ext uri="{FF2B5EF4-FFF2-40B4-BE49-F238E27FC236}">
              <a16:creationId xmlns:a16="http://schemas.microsoft.com/office/drawing/2014/main" id="{B12598CC-3B97-48CD-98CB-BE2F139DA39C}"/>
            </a:ext>
          </a:extLst>
        </xdr:cNvPr>
        <xdr:cNvSpPr txBox="1"/>
      </xdr:nvSpPr>
      <xdr:spPr>
        <a:xfrm>
          <a:off x="3457575" y="12779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456" name="PoljeZBesedilom 455">
          <a:extLst>
            <a:ext uri="{FF2B5EF4-FFF2-40B4-BE49-F238E27FC236}">
              <a16:creationId xmlns:a16="http://schemas.microsoft.com/office/drawing/2014/main" id="{7D936E31-0B23-408D-AF96-8B7566B42F70}"/>
            </a:ext>
          </a:extLst>
        </xdr:cNvPr>
        <xdr:cNvSpPr txBox="1"/>
      </xdr:nvSpPr>
      <xdr:spPr>
        <a:xfrm>
          <a:off x="3457575" y="12779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457" name="PoljeZBesedilom 456">
          <a:extLst>
            <a:ext uri="{FF2B5EF4-FFF2-40B4-BE49-F238E27FC236}">
              <a16:creationId xmlns:a16="http://schemas.microsoft.com/office/drawing/2014/main" id="{129DCD14-AD64-4112-B581-D75545D21B68}"/>
            </a:ext>
          </a:extLst>
        </xdr:cNvPr>
        <xdr:cNvSpPr txBox="1"/>
      </xdr:nvSpPr>
      <xdr:spPr>
        <a:xfrm>
          <a:off x="3457575" y="12779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58" name="PoljeZBesedilom 457">
          <a:extLst>
            <a:ext uri="{FF2B5EF4-FFF2-40B4-BE49-F238E27FC236}">
              <a16:creationId xmlns:a16="http://schemas.microsoft.com/office/drawing/2014/main" id="{CAD1B902-1D47-4D47-BCB7-08C7849BA9C9}"/>
            </a:ext>
          </a:extLst>
        </xdr:cNvPr>
        <xdr:cNvSpPr txBox="1"/>
      </xdr:nvSpPr>
      <xdr:spPr>
        <a:xfrm>
          <a:off x="3457575" y="13128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59" name="PoljeZBesedilom 458">
          <a:extLst>
            <a:ext uri="{FF2B5EF4-FFF2-40B4-BE49-F238E27FC236}">
              <a16:creationId xmlns:a16="http://schemas.microsoft.com/office/drawing/2014/main" id="{14AFA63B-0A08-4D42-A857-BBF28C73149C}"/>
            </a:ext>
          </a:extLst>
        </xdr:cNvPr>
        <xdr:cNvSpPr txBox="1"/>
      </xdr:nvSpPr>
      <xdr:spPr>
        <a:xfrm>
          <a:off x="3457575" y="13128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60" name="PoljeZBesedilom 459">
          <a:extLst>
            <a:ext uri="{FF2B5EF4-FFF2-40B4-BE49-F238E27FC236}">
              <a16:creationId xmlns:a16="http://schemas.microsoft.com/office/drawing/2014/main" id="{825C61A6-69DE-4C01-B411-4AF0679E53C9}"/>
            </a:ext>
          </a:extLst>
        </xdr:cNvPr>
        <xdr:cNvSpPr txBox="1"/>
      </xdr:nvSpPr>
      <xdr:spPr>
        <a:xfrm>
          <a:off x="3457575" y="13128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361951</xdr:colOff>
      <xdr:row>273</xdr:row>
      <xdr:rowOff>281157</xdr:rowOff>
    </xdr:from>
    <xdr:to>
      <xdr:col>3</xdr:col>
      <xdr:colOff>476251</xdr:colOff>
      <xdr:row>287</xdr:row>
      <xdr:rowOff>186066</xdr:rowOff>
    </xdr:to>
    <xdr:pic>
      <xdr:nvPicPr>
        <xdr:cNvPr id="462" name="Slika 461">
          <a:extLst>
            <a:ext uri="{FF2B5EF4-FFF2-40B4-BE49-F238E27FC236}">
              <a16:creationId xmlns:a16="http://schemas.microsoft.com/office/drawing/2014/main" id="{C0E42025-9CA4-F4E2-DF22-313744740B9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23951" y="118543557"/>
          <a:ext cx="1924050" cy="2667159"/>
        </a:xfrm>
        <a:prstGeom prst="rect">
          <a:avLst/>
        </a:prstGeom>
      </xdr:spPr>
    </xdr:pic>
    <xdr:clientData/>
  </xdr:twoCellAnchor>
  <xdr:oneCellAnchor>
    <xdr:from>
      <xdr:col>2</xdr:col>
      <xdr:colOff>885825</xdr:colOff>
      <xdr:row>328</xdr:row>
      <xdr:rowOff>0</xdr:rowOff>
    </xdr:from>
    <xdr:ext cx="184731" cy="298696"/>
    <xdr:sp macro="" textlink="">
      <xdr:nvSpPr>
        <xdr:cNvPr id="463" name="PoljeZBesedilom 462">
          <a:extLst>
            <a:ext uri="{FF2B5EF4-FFF2-40B4-BE49-F238E27FC236}">
              <a16:creationId xmlns:a16="http://schemas.microsoft.com/office/drawing/2014/main" id="{BAF59609-66A3-48C9-A6E9-23E706572D90}"/>
            </a:ext>
          </a:extLst>
        </xdr:cNvPr>
        <xdr:cNvSpPr txBox="1"/>
      </xdr:nvSpPr>
      <xdr:spPr>
        <a:xfrm>
          <a:off x="1647825" y="143589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328</xdr:row>
      <xdr:rowOff>0</xdr:rowOff>
    </xdr:from>
    <xdr:ext cx="184731" cy="298696"/>
    <xdr:sp macro="" textlink="">
      <xdr:nvSpPr>
        <xdr:cNvPr id="464" name="PoljeZBesedilom 463">
          <a:extLst>
            <a:ext uri="{FF2B5EF4-FFF2-40B4-BE49-F238E27FC236}">
              <a16:creationId xmlns:a16="http://schemas.microsoft.com/office/drawing/2014/main" id="{4A37ADED-05E4-48BB-8C0B-89310BC7B47F}"/>
            </a:ext>
          </a:extLst>
        </xdr:cNvPr>
        <xdr:cNvSpPr txBox="1"/>
      </xdr:nvSpPr>
      <xdr:spPr>
        <a:xfrm>
          <a:off x="4352925" y="143589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330</xdr:row>
      <xdr:rowOff>0</xdr:rowOff>
    </xdr:from>
    <xdr:ext cx="184731" cy="298696"/>
    <xdr:sp macro="" textlink="">
      <xdr:nvSpPr>
        <xdr:cNvPr id="465" name="PoljeZBesedilom 464">
          <a:extLst>
            <a:ext uri="{FF2B5EF4-FFF2-40B4-BE49-F238E27FC236}">
              <a16:creationId xmlns:a16="http://schemas.microsoft.com/office/drawing/2014/main" id="{DE8A8F6B-F207-471E-A395-C8B65955B438}"/>
            </a:ext>
          </a:extLst>
        </xdr:cNvPr>
        <xdr:cNvSpPr txBox="1"/>
      </xdr:nvSpPr>
      <xdr:spPr>
        <a:xfrm>
          <a:off x="1647825" y="16571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330</xdr:row>
      <xdr:rowOff>0</xdr:rowOff>
    </xdr:from>
    <xdr:ext cx="184731" cy="298696"/>
    <xdr:sp macro="" textlink="">
      <xdr:nvSpPr>
        <xdr:cNvPr id="466" name="PoljeZBesedilom 465">
          <a:extLst>
            <a:ext uri="{FF2B5EF4-FFF2-40B4-BE49-F238E27FC236}">
              <a16:creationId xmlns:a16="http://schemas.microsoft.com/office/drawing/2014/main" id="{C408139E-C4F6-4CD8-A0F1-FB68CA2CF7CC}"/>
            </a:ext>
          </a:extLst>
        </xdr:cNvPr>
        <xdr:cNvSpPr txBox="1"/>
      </xdr:nvSpPr>
      <xdr:spPr>
        <a:xfrm>
          <a:off x="4352925" y="16571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332</xdr:row>
      <xdr:rowOff>0</xdr:rowOff>
    </xdr:from>
    <xdr:to>
      <xdr:col>3</xdr:col>
      <xdr:colOff>328121</xdr:colOff>
      <xdr:row>343</xdr:row>
      <xdr:rowOff>171450</xdr:rowOff>
    </xdr:to>
    <xdr:pic>
      <xdr:nvPicPr>
        <xdr:cNvPr id="467" name="Slika 466">
          <a:extLst>
            <a:ext uri="{FF2B5EF4-FFF2-40B4-BE49-F238E27FC236}">
              <a16:creationId xmlns:a16="http://schemas.microsoft.com/office/drawing/2014/main" id="{05B8B837-8AEE-48BF-B2FF-672F993A4EC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62000" y="147246975"/>
          <a:ext cx="2137871" cy="2266950"/>
        </a:xfrm>
        <a:prstGeom prst="rect">
          <a:avLst/>
        </a:prstGeom>
      </xdr:spPr>
    </xdr:pic>
    <xdr:clientData/>
  </xdr:twoCellAnchor>
  <xdr:oneCellAnchor>
    <xdr:from>
      <xdr:col>2</xdr:col>
      <xdr:colOff>885825</xdr:colOff>
      <xdr:row>356</xdr:row>
      <xdr:rowOff>0</xdr:rowOff>
    </xdr:from>
    <xdr:ext cx="184731" cy="298696"/>
    <xdr:sp macro="" textlink="">
      <xdr:nvSpPr>
        <xdr:cNvPr id="468" name="PoljeZBesedilom 467">
          <a:extLst>
            <a:ext uri="{FF2B5EF4-FFF2-40B4-BE49-F238E27FC236}">
              <a16:creationId xmlns:a16="http://schemas.microsoft.com/office/drawing/2014/main" id="{277B2FEA-C727-43E5-80B6-C9896AF39802}"/>
            </a:ext>
          </a:extLst>
        </xdr:cNvPr>
        <xdr:cNvSpPr txBox="1"/>
      </xdr:nvSpPr>
      <xdr:spPr>
        <a:xfrm>
          <a:off x="1647825" y="1816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356</xdr:row>
      <xdr:rowOff>0</xdr:rowOff>
    </xdr:from>
    <xdr:ext cx="184731" cy="298696"/>
    <xdr:sp macro="" textlink="">
      <xdr:nvSpPr>
        <xdr:cNvPr id="469" name="PoljeZBesedilom 468">
          <a:extLst>
            <a:ext uri="{FF2B5EF4-FFF2-40B4-BE49-F238E27FC236}">
              <a16:creationId xmlns:a16="http://schemas.microsoft.com/office/drawing/2014/main" id="{1C6555CF-1F2F-4A27-A79A-847A61767057}"/>
            </a:ext>
          </a:extLst>
        </xdr:cNvPr>
        <xdr:cNvSpPr txBox="1"/>
      </xdr:nvSpPr>
      <xdr:spPr>
        <a:xfrm>
          <a:off x="4352925" y="1816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358</xdr:row>
      <xdr:rowOff>0</xdr:rowOff>
    </xdr:from>
    <xdr:to>
      <xdr:col>3</xdr:col>
      <xdr:colOff>342900</xdr:colOff>
      <xdr:row>369</xdr:row>
      <xdr:rowOff>133350</xdr:rowOff>
    </xdr:to>
    <xdr:pic>
      <xdr:nvPicPr>
        <xdr:cNvPr id="472" name="Slika 471">
          <a:extLst>
            <a:ext uri="{FF2B5EF4-FFF2-40B4-BE49-F238E27FC236}">
              <a16:creationId xmlns:a16="http://schemas.microsoft.com/office/drawing/2014/main" id="{933D39D6-E4B1-4DED-AE23-78828A406426}"/>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762000" y="153600150"/>
          <a:ext cx="2152650" cy="2228850"/>
        </a:xfrm>
        <a:prstGeom prst="rect">
          <a:avLst/>
        </a:prstGeom>
      </xdr:spPr>
    </xdr:pic>
    <xdr:clientData/>
  </xdr:twoCellAnchor>
  <xdr:oneCellAnchor>
    <xdr:from>
      <xdr:col>2</xdr:col>
      <xdr:colOff>885825</xdr:colOff>
      <xdr:row>370</xdr:row>
      <xdr:rowOff>0</xdr:rowOff>
    </xdr:from>
    <xdr:ext cx="184731" cy="298696"/>
    <xdr:sp macro="" textlink="">
      <xdr:nvSpPr>
        <xdr:cNvPr id="473" name="PoljeZBesedilom 472">
          <a:extLst>
            <a:ext uri="{FF2B5EF4-FFF2-40B4-BE49-F238E27FC236}">
              <a16:creationId xmlns:a16="http://schemas.microsoft.com/office/drawing/2014/main" id="{46EF09A8-1F3B-49F8-8C0A-122F7ACD1E39}"/>
            </a:ext>
          </a:extLst>
        </xdr:cNvPr>
        <xdr:cNvSpPr txBox="1"/>
      </xdr:nvSpPr>
      <xdr:spPr>
        <a:xfrm>
          <a:off x="1647825" y="152523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370</xdr:row>
      <xdr:rowOff>0</xdr:rowOff>
    </xdr:from>
    <xdr:ext cx="184731" cy="298696"/>
    <xdr:sp macro="" textlink="">
      <xdr:nvSpPr>
        <xdr:cNvPr id="474" name="PoljeZBesedilom 473">
          <a:extLst>
            <a:ext uri="{FF2B5EF4-FFF2-40B4-BE49-F238E27FC236}">
              <a16:creationId xmlns:a16="http://schemas.microsoft.com/office/drawing/2014/main" id="{F370DBED-EA8C-4A6F-811C-DC596E312266}"/>
            </a:ext>
          </a:extLst>
        </xdr:cNvPr>
        <xdr:cNvSpPr txBox="1"/>
      </xdr:nvSpPr>
      <xdr:spPr>
        <a:xfrm>
          <a:off x="4352925" y="152523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370</xdr:row>
      <xdr:rowOff>0</xdr:rowOff>
    </xdr:from>
    <xdr:ext cx="184731" cy="298696"/>
    <xdr:sp macro="" textlink="">
      <xdr:nvSpPr>
        <xdr:cNvPr id="475" name="PoljeZBesedilom 474">
          <a:extLst>
            <a:ext uri="{FF2B5EF4-FFF2-40B4-BE49-F238E27FC236}">
              <a16:creationId xmlns:a16="http://schemas.microsoft.com/office/drawing/2014/main" id="{F40DAE9A-6A8F-419D-8B36-712E43E7CD92}"/>
            </a:ext>
          </a:extLst>
        </xdr:cNvPr>
        <xdr:cNvSpPr txBox="1"/>
      </xdr:nvSpPr>
      <xdr:spPr>
        <a:xfrm>
          <a:off x="1647825" y="152523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370</xdr:row>
      <xdr:rowOff>0</xdr:rowOff>
    </xdr:from>
    <xdr:ext cx="184731" cy="298696"/>
    <xdr:sp macro="" textlink="">
      <xdr:nvSpPr>
        <xdr:cNvPr id="476" name="PoljeZBesedilom 475">
          <a:extLst>
            <a:ext uri="{FF2B5EF4-FFF2-40B4-BE49-F238E27FC236}">
              <a16:creationId xmlns:a16="http://schemas.microsoft.com/office/drawing/2014/main" id="{3BF9AACE-1C40-4A66-8729-4DD6C81DC354}"/>
            </a:ext>
          </a:extLst>
        </xdr:cNvPr>
        <xdr:cNvSpPr txBox="1"/>
      </xdr:nvSpPr>
      <xdr:spPr>
        <a:xfrm>
          <a:off x="4352925" y="152523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371475</xdr:colOff>
      <xdr:row>371</xdr:row>
      <xdr:rowOff>76200</xdr:rowOff>
    </xdr:from>
    <xdr:to>
      <xdr:col>4</xdr:col>
      <xdr:colOff>88900</xdr:colOff>
      <xdr:row>383</xdr:row>
      <xdr:rowOff>142875</xdr:rowOff>
    </xdr:to>
    <xdr:pic>
      <xdr:nvPicPr>
        <xdr:cNvPr id="478" name="Slika 477">
          <a:extLst>
            <a:ext uri="{FF2B5EF4-FFF2-40B4-BE49-F238E27FC236}">
              <a16:creationId xmlns:a16="http://schemas.microsoft.com/office/drawing/2014/main" id="{F05FB517-FA5A-E96A-9314-64D5B60DE91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52475" y="156362400"/>
          <a:ext cx="3136900" cy="2352675"/>
        </a:xfrm>
        <a:prstGeom prst="rect">
          <a:avLst/>
        </a:prstGeom>
      </xdr:spPr>
    </xdr:pic>
    <xdr:clientData/>
  </xdr:twoCellAnchor>
  <xdr:oneCellAnchor>
    <xdr:from>
      <xdr:col>2</xdr:col>
      <xdr:colOff>885825</xdr:colOff>
      <xdr:row>385</xdr:row>
      <xdr:rowOff>0</xdr:rowOff>
    </xdr:from>
    <xdr:ext cx="184731" cy="298696"/>
    <xdr:sp macro="" textlink="">
      <xdr:nvSpPr>
        <xdr:cNvPr id="479" name="PoljeZBesedilom 478">
          <a:extLst>
            <a:ext uri="{FF2B5EF4-FFF2-40B4-BE49-F238E27FC236}">
              <a16:creationId xmlns:a16="http://schemas.microsoft.com/office/drawing/2014/main" id="{09566044-F423-4D56-8A36-0080B0924EB1}"/>
            </a:ext>
          </a:extLst>
        </xdr:cNvPr>
        <xdr:cNvSpPr txBox="1"/>
      </xdr:nvSpPr>
      <xdr:spPr>
        <a:xfrm>
          <a:off x="1647825" y="155886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385</xdr:row>
      <xdr:rowOff>0</xdr:rowOff>
    </xdr:from>
    <xdr:ext cx="184731" cy="298696"/>
    <xdr:sp macro="" textlink="">
      <xdr:nvSpPr>
        <xdr:cNvPr id="480" name="PoljeZBesedilom 479">
          <a:extLst>
            <a:ext uri="{FF2B5EF4-FFF2-40B4-BE49-F238E27FC236}">
              <a16:creationId xmlns:a16="http://schemas.microsoft.com/office/drawing/2014/main" id="{E3538A0D-38B6-45A4-915B-48F19FB9010E}"/>
            </a:ext>
          </a:extLst>
        </xdr:cNvPr>
        <xdr:cNvSpPr txBox="1"/>
      </xdr:nvSpPr>
      <xdr:spPr>
        <a:xfrm>
          <a:off x="4352925" y="155886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385</xdr:row>
      <xdr:rowOff>0</xdr:rowOff>
    </xdr:from>
    <xdr:ext cx="184731" cy="298696"/>
    <xdr:sp macro="" textlink="">
      <xdr:nvSpPr>
        <xdr:cNvPr id="481" name="PoljeZBesedilom 480">
          <a:extLst>
            <a:ext uri="{FF2B5EF4-FFF2-40B4-BE49-F238E27FC236}">
              <a16:creationId xmlns:a16="http://schemas.microsoft.com/office/drawing/2014/main" id="{6D68378F-DCBB-45AE-BF97-3C44C8049D01}"/>
            </a:ext>
          </a:extLst>
        </xdr:cNvPr>
        <xdr:cNvSpPr txBox="1"/>
      </xdr:nvSpPr>
      <xdr:spPr>
        <a:xfrm>
          <a:off x="1647825" y="155886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385</xdr:row>
      <xdr:rowOff>0</xdr:rowOff>
    </xdr:from>
    <xdr:ext cx="184731" cy="298696"/>
    <xdr:sp macro="" textlink="">
      <xdr:nvSpPr>
        <xdr:cNvPr id="482" name="PoljeZBesedilom 481">
          <a:extLst>
            <a:ext uri="{FF2B5EF4-FFF2-40B4-BE49-F238E27FC236}">
              <a16:creationId xmlns:a16="http://schemas.microsoft.com/office/drawing/2014/main" id="{9849F170-C3DA-4F3B-8036-CA139C519A69}"/>
            </a:ext>
          </a:extLst>
        </xdr:cNvPr>
        <xdr:cNvSpPr txBox="1"/>
      </xdr:nvSpPr>
      <xdr:spPr>
        <a:xfrm>
          <a:off x="4352925" y="155886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885825</xdr:colOff>
      <xdr:row>248</xdr:row>
      <xdr:rowOff>0</xdr:rowOff>
    </xdr:from>
    <xdr:ext cx="184731" cy="281628"/>
    <xdr:sp macro="" textlink="">
      <xdr:nvSpPr>
        <xdr:cNvPr id="2" name="PoljeZBesedilom 1">
          <a:extLst>
            <a:ext uri="{FF2B5EF4-FFF2-40B4-BE49-F238E27FC236}">
              <a16:creationId xmlns:a16="http://schemas.microsoft.com/office/drawing/2014/main" id="{0E47EF63-2A5A-4B8F-A4CD-F80648E80E84}"/>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 name="PoljeZBesedilom 2">
          <a:extLst>
            <a:ext uri="{FF2B5EF4-FFF2-40B4-BE49-F238E27FC236}">
              <a16:creationId xmlns:a16="http://schemas.microsoft.com/office/drawing/2014/main" id="{E47B0257-37BF-4CDC-BF91-6117AB8E8CC7}"/>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4" name="PoljeZBesedilom 3">
          <a:extLst>
            <a:ext uri="{FF2B5EF4-FFF2-40B4-BE49-F238E27FC236}">
              <a16:creationId xmlns:a16="http://schemas.microsoft.com/office/drawing/2014/main" id="{2A50D00E-BB62-47CB-9DB9-50DDA3876710}"/>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5" name="PoljeZBesedilom 4">
          <a:extLst>
            <a:ext uri="{FF2B5EF4-FFF2-40B4-BE49-F238E27FC236}">
              <a16:creationId xmlns:a16="http://schemas.microsoft.com/office/drawing/2014/main" id="{1C5F0A4F-0B1C-4E72-8FFB-34CF84D4B31D}"/>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6" name="PoljeZBesedilom 5">
          <a:extLst>
            <a:ext uri="{FF2B5EF4-FFF2-40B4-BE49-F238E27FC236}">
              <a16:creationId xmlns:a16="http://schemas.microsoft.com/office/drawing/2014/main" id="{3D41BDC9-B362-4172-B56F-D16423832648}"/>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7" name="PoljeZBesedilom 6">
          <a:extLst>
            <a:ext uri="{FF2B5EF4-FFF2-40B4-BE49-F238E27FC236}">
              <a16:creationId xmlns:a16="http://schemas.microsoft.com/office/drawing/2014/main" id="{42EBC51A-013D-4F6F-84E2-3ED7E0FD3F33}"/>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8" name="PoljeZBesedilom 7">
          <a:extLst>
            <a:ext uri="{FF2B5EF4-FFF2-40B4-BE49-F238E27FC236}">
              <a16:creationId xmlns:a16="http://schemas.microsoft.com/office/drawing/2014/main" id="{BB838F42-E1AB-44FF-983F-214A8A88F6F1}"/>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9" name="PoljeZBesedilom 8">
          <a:extLst>
            <a:ext uri="{FF2B5EF4-FFF2-40B4-BE49-F238E27FC236}">
              <a16:creationId xmlns:a16="http://schemas.microsoft.com/office/drawing/2014/main" id="{494E67E3-A102-4C4E-B056-8EE24468BAA6}"/>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0" name="PoljeZBesedilom 9">
          <a:extLst>
            <a:ext uri="{FF2B5EF4-FFF2-40B4-BE49-F238E27FC236}">
              <a16:creationId xmlns:a16="http://schemas.microsoft.com/office/drawing/2014/main" id="{84435DBE-867E-4EE8-9AA4-B70CCF8A5D0B}"/>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1" name="PoljeZBesedilom 10">
          <a:extLst>
            <a:ext uri="{FF2B5EF4-FFF2-40B4-BE49-F238E27FC236}">
              <a16:creationId xmlns:a16="http://schemas.microsoft.com/office/drawing/2014/main" id="{95F75C43-9770-4772-9998-974D13DAB75A}"/>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2" name="PoljeZBesedilom 11">
          <a:extLst>
            <a:ext uri="{FF2B5EF4-FFF2-40B4-BE49-F238E27FC236}">
              <a16:creationId xmlns:a16="http://schemas.microsoft.com/office/drawing/2014/main" id="{181D0C45-22D6-4C19-9F80-4ADEA77FD35E}"/>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3" name="PoljeZBesedilom 12">
          <a:extLst>
            <a:ext uri="{FF2B5EF4-FFF2-40B4-BE49-F238E27FC236}">
              <a16:creationId xmlns:a16="http://schemas.microsoft.com/office/drawing/2014/main" id="{8B781C86-7A44-4F31-8FDF-5945470BA694}"/>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4" name="PoljeZBesedilom 13">
          <a:extLst>
            <a:ext uri="{FF2B5EF4-FFF2-40B4-BE49-F238E27FC236}">
              <a16:creationId xmlns:a16="http://schemas.microsoft.com/office/drawing/2014/main" id="{100140DB-39F2-4372-852C-5E5689F76287}"/>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5" name="PoljeZBesedilom 14">
          <a:extLst>
            <a:ext uri="{FF2B5EF4-FFF2-40B4-BE49-F238E27FC236}">
              <a16:creationId xmlns:a16="http://schemas.microsoft.com/office/drawing/2014/main" id="{5DFD2A6C-212C-4CB8-8275-23AC64E3B3B2}"/>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6" name="PoljeZBesedilom 15">
          <a:extLst>
            <a:ext uri="{FF2B5EF4-FFF2-40B4-BE49-F238E27FC236}">
              <a16:creationId xmlns:a16="http://schemas.microsoft.com/office/drawing/2014/main" id="{1B047BAD-4039-4112-BE98-51ADBAE3EE05}"/>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7" name="PoljeZBesedilom 16">
          <a:extLst>
            <a:ext uri="{FF2B5EF4-FFF2-40B4-BE49-F238E27FC236}">
              <a16:creationId xmlns:a16="http://schemas.microsoft.com/office/drawing/2014/main" id="{B5D43AAC-8524-4B2A-BDD0-1CA1F9C3CDD4}"/>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8" name="PoljeZBesedilom 17">
          <a:extLst>
            <a:ext uri="{FF2B5EF4-FFF2-40B4-BE49-F238E27FC236}">
              <a16:creationId xmlns:a16="http://schemas.microsoft.com/office/drawing/2014/main" id="{0FC86663-913A-4647-9DFE-9D612937AADB}"/>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19" name="PoljeZBesedilom 18">
          <a:extLst>
            <a:ext uri="{FF2B5EF4-FFF2-40B4-BE49-F238E27FC236}">
              <a16:creationId xmlns:a16="http://schemas.microsoft.com/office/drawing/2014/main" id="{3C051109-D539-4737-933B-4FB9920AAC75}"/>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0" name="PoljeZBesedilom 19">
          <a:extLst>
            <a:ext uri="{FF2B5EF4-FFF2-40B4-BE49-F238E27FC236}">
              <a16:creationId xmlns:a16="http://schemas.microsoft.com/office/drawing/2014/main" id="{172F3568-3686-49D0-82D1-4F97650639FC}"/>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1" name="PoljeZBesedilom 20">
          <a:extLst>
            <a:ext uri="{FF2B5EF4-FFF2-40B4-BE49-F238E27FC236}">
              <a16:creationId xmlns:a16="http://schemas.microsoft.com/office/drawing/2014/main" id="{20B43E92-B15F-403D-9CD0-B5F8349C89D5}"/>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2" name="PoljeZBesedilom 21">
          <a:extLst>
            <a:ext uri="{FF2B5EF4-FFF2-40B4-BE49-F238E27FC236}">
              <a16:creationId xmlns:a16="http://schemas.microsoft.com/office/drawing/2014/main" id="{1E89D785-3C1C-430C-B58D-FF436D76B4D8}"/>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3" name="PoljeZBesedilom 22">
          <a:extLst>
            <a:ext uri="{FF2B5EF4-FFF2-40B4-BE49-F238E27FC236}">
              <a16:creationId xmlns:a16="http://schemas.microsoft.com/office/drawing/2014/main" id="{5F4C0C79-11EB-4F4B-9D67-F9AA95108356}"/>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4" name="PoljeZBesedilom 23">
          <a:extLst>
            <a:ext uri="{FF2B5EF4-FFF2-40B4-BE49-F238E27FC236}">
              <a16:creationId xmlns:a16="http://schemas.microsoft.com/office/drawing/2014/main" id="{656F1E84-5D45-47FA-9833-982F22332ACD}"/>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5" name="PoljeZBesedilom 24">
          <a:extLst>
            <a:ext uri="{FF2B5EF4-FFF2-40B4-BE49-F238E27FC236}">
              <a16:creationId xmlns:a16="http://schemas.microsoft.com/office/drawing/2014/main" id="{23A06B25-526D-41B0-909F-6FFE6DFDFDF4}"/>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6" name="PoljeZBesedilom 25">
          <a:extLst>
            <a:ext uri="{FF2B5EF4-FFF2-40B4-BE49-F238E27FC236}">
              <a16:creationId xmlns:a16="http://schemas.microsoft.com/office/drawing/2014/main" id="{6F2CECC1-244A-4CB3-A264-52E51F71B1B7}"/>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7" name="PoljeZBesedilom 26">
          <a:extLst>
            <a:ext uri="{FF2B5EF4-FFF2-40B4-BE49-F238E27FC236}">
              <a16:creationId xmlns:a16="http://schemas.microsoft.com/office/drawing/2014/main" id="{78C27F04-5665-4C7B-A13A-83D4B998F867}"/>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8" name="PoljeZBesedilom 27">
          <a:extLst>
            <a:ext uri="{FF2B5EF4-FFF2-40B4-BE49-F238E27FC236}">
              <a16:creationId xmlns:a16="http://schemas.microsoft.com/office/drawing/2014/main" id="{37297942-1925-4A4D-A9CD-52A616C6B031}"/>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29" name="PoljeZBesedilom 28">
          <a:extLst>
            <a:ext uri="{FF2B5EF4-FFF2-40B4-BE49-F238E27FC236}">
              <a16:creationId xmlns:a16="http://schemas.microsoft.com/office/drawing/2014/main" id="{95B2D88A-33F7-4074-8601-A586A9E1A7F3}"/>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0" name="PoljeZBesedilom 29">
          <a:extLst>
            <a:ext uri="{FF2B5EF4-FFF2-40B4-BE49-F238E27FC236}">
              <a16:creationId xmlns:a16="http://schemas.microsoft.com/office/drawing/2014/main" id="{8AC9623C-E393-43E3-B28C-3A11FE6063F1}"/>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1" name="PoljeZBesedilom 30">
          <a:extLst>
            <a:ext uri="{FF2B5EF4-FFF2-40B4-BE49-F238E27FC236}">
              <a16:creationId xmlns:a16="http://schemas.microsoft.com/office/drawing/2014/main" id="{6EE6AB24-62E4-41E3-84AB-A3FCF343CEB7}"/>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2" name="PoljeZBesedilom 31">
          <a:extLst>
            <a:ext uri="{FF2B5EF4-FFF2-40B4-BE49-F238E27FC236}">
              <a16:creationId xmlns:a16="http://schemas.microsoft.com/office/drawing/2014/main" id="{A030AD8F-3B68-409F-B64C-67575D0907C6}"/>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3" name="PoljeZBesedilom 32">
          <a:extLst>
            <a:ext uri="{FF2B5EF4-FFF2-40B4-BE49-F238E27FC236}">
              <a16:creationId xmlns:a16="http://schemas.microsoft.com/office/drawing/2014/main" id="{1977902E-115E-45D0-9824-45F31A994532}"/>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4" name="PoljeZBesedilom 33">
          <a:extLst>
            <a:ext uri="{FF2B5EF4-FFF2-40B4-BE49-F238E27FC236}">
              <a16:creationId xmlns:a16="http://schemas.microsoft.com/office/drawing/2014/main" id="{B8095EAA-33DB-4058-A935-2B8D761D8841}"/>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5" name="PoljeZBesedilom 34">
          <a:extLst>
            <a:ext uri="{FF2B5EF4-FFF2-40B4-BE49-F238E27FC236}">
              <a16:creationId xmlns:a16="http://schemas.microsoft.com/office/drawing/2014/main" id="{22AA8066-BA9F-4CE7-BCE1-10C11419B6FC}"/>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6" name="PoljeZBesedilom 35">
          <a:extLst>
            <a:ext uri="{FF2B5EF4-FFF2-40B4-BE49-F238E27FC236}">
              <a16:creationId xmlns:a16="http://schemas.microsoft.com/office/drawing/2014/main" id="{292105FA-D013-4D12-8537-A68BCE2CF05D}"/>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7" name="PoljeZBesedilom 36">
          <a:extLst>
            <a:ext uri="{FF2B5EF4-FFF2-40B4-BE49-F238E27FC236}">
              <a16:creationId xmlns:a16="http://schemas.microsoft.com/office/drawing/2014/main" id="{22BBD5EF-C08B-48ED-B90E-251123D65204}"/>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8" name="PoljeZBesedilom 37">
          <a:extLst>
            <a:ext uri="{FF2B5EF4-FFF2-40B4-BE49-F238E27FC236}">
              <a16:creationId xmlns:a16="http://schemas.microsoft.com/office/drawing/2014/main" id="{C8C2D22A-9C19-48DB-B226-877F77C6A6F6}"/>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81628"/>
    <xdr:sp macro="" textlink="">
      <xdr:nvSpPr>
        <xdr:cNvPr id="39" name="PoljeZBesedilom 38">
          <a:extLst>
            <a:ext uri="{FF2B5EF4-FFF2-40B4-BE49-F238E27FC236}">
              <a16:creationId xmlns:a16="http://schemas.microsoft.com/office/drawing/2014/main" id="{DC4393F2-500A-448B-A416-49674ED155F4}"/>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40" name="PoljeZBesedilom 39">
          <a:extLst>
            <a:ext uri="{FF2B5EF4-FFF2-40B4-BE49-F238E27FC236}">
              <a16:creationId xmlns:a16="http://schemas.microsoft.com/office/drawing/2014/main" id="{AA0E3FD0-7F1F-4C01-AE9E-1A4A366F71BE}"/>
            </a:ext>
          </a:extLst>
        </xdr:cNvPr>
        <xdr:cNvSpPr txBox="1"/>
      </xdr:nvSpPr>
      <xdr:spPr>
        <a:xfrm>
          <a:off x="1647825" y="74266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41" name="PoljeZBesedilom 40">
          <a:extLst>
            <a:ext uri="{FF2B5EF4-FFF2-40B4-BE49-F238E27FC236}">
              <a16:creationId xmlns:a16="http://schemas.microsoft.com/office/drawing/2014/main" id="{D80DB72E-0A4E-4FAD-84CA-54E038334958}"/>
            </a:ext>
          </a:extLst>
        </xdr:cNvPr>
        <xdr:cNvSpPr txBox="1"/>
      </xdr:nvSpPr>
      <xdr:spPr>
        <a:xfrm>
          <a:off x="1647825" y="61979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2" name="PoljeZBesedilom 41">
          <a:extLst>
            <a:ext uri="{FF2B5EF4-FFF2-40B4-BE49-F238E27FC236}">
              <a16:creationId xmlns:a16="http://schemas.microsoft.com/office/drawing/2014/main" id="{0FED635D-CE98-4F70-90BF-A0F1A07B1422}"/>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3" name="PoljeZBesedilom 42">
          <a:extLst>
            <a:ext uri="{FF2B5EF4-FFF2-40B4-BE49-F238E27FC236}">
              <a16:creationId xmlns:a16="http://schemas.microsoft.com/office/drawing/2014/main" id="{98280CE6-18D9-4695-818C-3D1641BCCA4C}"/>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4" name="PoljeZBesedilom 43">
          <a:extLst>
            <a:ext uri="{FF2B5EF4-FFF2-40B4-BE49-F238E27FC236}">
              <a16:creationId xmlns:a16="http://schemas.microsoft.com/office/drawing/2014/main" id="{2580332A-2433-48E9-AE28-FEACD41CF671}"/>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5" name="PoljeZBesedilom 44">
          <a:extLst>
            <a:ext uri="{FF2B5EF4-FFF2-40B4-BE49-F238E27FC236}">
              <a16:creationId xmlns:a16="http://schemas.microsoft.com/office/drawing/2014/main" id="{3E13E655-E251-4C13-95CD-1751AA2EDBF6}"/>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6" name="PoljeZBesedilom 45">
          <a:extLst>
            <a:ext uri="{FF2B5EF4-FFF2-40B4-BE49-F238E27FC236}">
              <a16:creationId xmlns:a16="http://schemas.microsoft.com/office/drawing/2014/main" id="{569BFC60-3CA2-4A6A-9FF2-3A56D434159A}"/>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7" name="PoljeZBesedilom 46">
          <a:extLst>
            <a:ext uri="{FF2B5EF4-FFF2-40B4-BE49-F238E27FC236}">
              <a16:creationId xmlns:a16="http://schemas.microsoft.com/office/drawing/2014/main" id="{FB21953A-B46A-49C7-8534-4563993147A0}"/>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8" name="PoljeZBesedilom 47">
          <a:extLst>
            <a:ext uri="{FF2B5EF4-FFF2-40B4-BE49-F238E27FC236}">
              <a16:creationId xmlns:a16="http://schemas.microsoft.com/office/drawing/2014/main" id="{CD47E192-A9C3-470A-898E-169670783011}"/>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9" name="PoljeZBesedilom 48">
          <a:extLst>
            <a:ext uri="{FF2B5EF4-FFF2-40B4-BE49-F238E27FC236}">
              <a16:creationId xmlns:a16="http://schemas.microsoft.com/office/drawing/2014/main" id="{5442E1DC-5359-4090-AFE5-2E9CF40F5784}"/>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8D9B8E35-469E-49FA-AC78-35B11191AC75}"/>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51" name="PoljeZBesedilom 50">
          <a:extLst>
            <a:ext uri="{FF2B5EF4-FFF2-40B4-BE49-F238E27FC236}">
              <a16:creationId xmlns:a16="http://schemas.microsoft.com/office/drawing/2014/main" id="{AD304DBA-B9F6-4086-BB23-67429C5033F2}"/>
            </a:ext>
          </a:extLst>
        </xdr:cNvPr>
        <xdr:cNvSpPr txBox="1"/>
      </xdr:nvSpPr>
      <xdr:spPr>
        <a:xfrm>
          <a:off x="1647825" y="7445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186</xdr:row>
      <xdr:rowOff>0</xdr:rowOff>
    </xdr:from>
    <xdr:ext cx="184731" cy="298696"/>
    <xdr:sp macro="" textlink="">
      <xdr:nvSpPr>
        <xdr:cNvPr id="52" name="PoljeZBesedilom 51">
          <a:extLst>
            <a:ext uri="{FF2B5EF4-FFF2-40B4-BE49-F238E27FC236}">
              <a16:creationId xmlns:a16="http://schemas.microsoft.com/office/drawing/2014/main" id="{4AC59BD7-A3E7-44EB-A8DE-C8C8FAD252CA}"/>
            </a:ext>
          </a:extLst>
        </xdr:cNvPr>
        <xdr:cNvSpPr txBox="1"/>
      </xdr:nvSpPr>
      <xdr:spPr>
        <a:xfrm>
          <a:off x="1647825" y="8133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98696"/>
    <xdr:sp macro="" textlink="">
      <xdr:nvSpPr>
        <xdr:cNvPr id="53" name="PoljeZBesedilom 52">
          <a:extLst>
            <a:ext uri="{FF2B5EF4-FFF2-40B4-BE49-F238E27FC236}">
              <a16:creationId xmlns:a16="http://schemas.microsoft.com/office/drawing/2014/main" id="{10277FAD-81A5-422F-A9A7-2A4E03A4E0F0}"/>
            </a:ext>
          </a:extLst>
        </xdr:cNvPr>
        <xdr:cNvSpPr txBox="1"/>
      </xdr:nvSpPr>
      <xdr:spPr>
        <a:xfrm>
          <a:off x="1647825" y="84924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98696"/>
    <xdr:sp macro="" textlink="">
      <xdr:nvSpPr>
        <xdr:cNvPr id="54" name="PoljeZBesedilom 53">
          <a:extLst>
            <a:ext uri="{FF2B5EF4-FFF2-40B4-BE49-F238E27FC236}">
              <a16:creationId xmlns:a16="http://schemas.microsoft.com/office/drawing/2014/main" id="{56572D4D-88AD-49D6-84F6-C667B0B112F9}"/>
            </a:ext>
          </a:extLst>
        </xdr:cNvPr>
        <xdr:cNvSpPr txBox="1"/>
      </xdr:nvSpPr>
      <xdr:spPr>
        <a:xfrm>
          <a:off x="1647825" y="87525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98696"/>
    <xdr:sp macro="" textlink="">
      <xdr:nvSpPr>
        <xdr:cNvPr id="55" name="PoljeZBesedilom 54">
          <a:extLst>
            <a:ext uri="{FF2B5EF4-FFF2-40B4-BE49-F238E27FC236}">
              <a16:creationId xmlns:a16="http://schemas.microsoft.com/office/drawing/2014/main" id="{EAAF22D7-C2C0-48D4-B75B-9FAABA2FAD18}"/>
            </a:ext>
          </a:extLst>
        </xdr:cNvPr>
        <xdr:cNvSpPr txBox="1"/>
      </xdr:nvSpPr>
      <xdr:spPr>
        <a:xfrm>
          <a:off x="1647825" y="87525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228</xdr:row>
      <xdr:rowOff>0</xdr:rowOff>
    </xdr:from>
    <xdr:ext cx="184731" cy="298696"/>
    <xdr:sp macro="" textlink="">
      <xdr:nvSpPr>
        <xdr:cNvPr id="56" name="PoljeZBesedilom 55">
          <a:extLst>
            <a:ext uri="{FF2B5EF4-FFF2-40B4-BE49-F238E27FC236}">
              <a16:creationId xmlns:a16="http://schemas.microsoft.com/office/drawing/2014/main" id="{C79D6922-CFFF-41C3-9CFE-A38B98D47E6D}"/>
            </a:ext>
          </a:extLst>
        </xdr:cNvPr>
        <xdr:cNvSpPr txBox="1"/>
      </xdr:nvSpPr>
      <xdr:spPr>
        <a:xfrm>
          <a:off x="1647825" y="9985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229</xdr:row>
      <xdr:rowOff>0</xdr:rowOff>
    </xdr:from>
    <xdr:ext cx="184731" cy="298696"/>
    <xdr:sp macro="" textlink="">
      <xdr:nvSpPr>
        <xdr:cNvPr id="57" name="PoljeZBesedilom 56">
          <a:extLst>
            <a:ext uri="{FF2B5EF4-FFF2-40B4-BE49-F238E27FC236}">
              <a16:creationId xmlns:a16="http://schemas.microsoft.com/office/drawing/2014/main" id="{C07E21F9-F20B-4CC6-AAD0-BDB9EA77DAE9}"/>
            </a:ext>
          </a:extLst>
        </xdr:cNvPr>
        <xdr:cNvSpPr txBox="1"/>
      </xdr:nvSpPr>
      <xdr:spPr>
        <a:xfrm>
          <a:off x="1647825" y="10106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223</xdr:row>
      <xdr:rowOff>0</xdr:rowOff>
    </xdr:from>
    <xdr:ext cx="184731" cy="298696"/>
    <xdr:sp macro="" textlink="">
      <xdr:nvSpPr>
        <xdr:cNvPr id="58" name="PoljeZBesedilom 57">
          <a:extLst>
            <a:ext uri="{FF2B5EF4-FFF2-40B4-BE49-F238E27FC236}">
              <a16:creationId xmlns:a16="http://schemas.microsoft.com/office/drawing/2014/main" id="{CEB8A04F-17BF-4F80-8D3A-F14705AC3556}"/>
            </a:ext>
          </a:extLst>
        </xdr:cNvPr>
        <xdr:cNvSpPr txBox="1"/>
      </xdr:nvSpPr>
      <xdr:spPr>
        <a:xfrm>
          <a:off x="1647825" y="9684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59" name="PoljeZBesedilom 58">
          <a:extLst>
            <a:ext uri="{FF2B5EF4-FFF2-40B4-BE49-F238E27FC236}">
              <a16:creationId xmlns:a16="http://schemas.microsoft.com/office/drawing/2014/main" id="{A9A54177-7BC9-4CBE-9629-EA1D5CABB9ED}"/>
            </a:ext>
          </a:extLst>
        </xdr:cNvPr>
        <xdr:cNvSpPr txBox="1"/>
      </xdr:nvSpPr>
      <xdr:spPr>
        <a:xfrm>
          <a:off x="1647825" y="9819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223</xdr:row>
      <xdr:rowOff>0</xdr:rowOff>
    </xdr:from>
    <xdr:ext cx="184731" cy="298696"/>
    <xdr:sp macro="" textlink="">
      <xdr:nvSpPr>
        <xdr:cNvPr id="60" name="PoljeZBesedilom 59">
          <a:extLst>
            <a:ext uri="{FF2B5EF4-FFF2-40B4-BE49-F238E27FC236}">
              <a16:creationId xmlns:a16="http://schemas.microsoft.com/office/drawing/2014/main" id="{7B908661-AA6E-467D-BD0C-F6E06DE18CAF}"/>
            </a:ext>
          </a:extLst>
        </xdr:cNvPr>
        <xdr:cNvSpPr txBox="1"/>
      </xdr:nvSpPr>
      <xdr:spPr>
        <a:xfrm>
          <a:off x="1647825" y="9684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223</xdr:row>
      <xdr:rowOff>0</xdr:rowOff>
    </xdr:from>
    <xdr:ext cx="184731" cy="298696"/>
    <xdr:sp macro="" textlink="">
      <xdr:nvSpPr>
        <xdr:cNvPr id="61" name="PoljeZBesedilom 60">
          <a:extLst>
            <a:ext uri="{FF2B5EF4-FFF2-40B4-BE49-F238E27FC236}">
              <a16:creationId xmlns:a16="http://schemas.microsoft.com/office/drawing/2014/main" id="{52F92A65-2B5F-41F8-9178-E0EB70E0A546}"/>
            </a:ext>
          </a:extLst>
        </xdr:cNvPr>
        <xdr:cNvSpPr txBox="1"/>
      </xdr:nvSpPr>
      <xdr:spPr>
        <a:xfrm>
          <a:off x="1647825" y="9684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2" name="PoljeZBesedilom 61">
          <a:extLst>
            <a:ext uri="{FF2B5EF4-FFF2-40B4-BE49-F238E27FC236}">
              <a16:creationId xmlns:a16="http://schemas.microsoft.com/office/drawing/2014/main" id="{FC8F27D7-60EC-44A1-87E4-EE232454A570}"/>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3" name="PoljeZBesedilom 62">
          <a:extLst>
            <a:ext uri="{FF2B5EF4-FFF2-40B4-BE49-F238E27FC236}">
              <a16:creationId xmlns:a16="http://schemas.microsoft.com/office/drawing/2014/main" id="{081EACD5-9672-4B2A-9A8B-5ACD3E8F04B8}"/>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4" name="PoljeZBesedilom 63">
          <a:extLst>
            <a:ext uri="{FF2B5EF4-FFF2-40B4-BE49-F238E27FC236}">
              <a16:creationId xmlns:a16="http://schemas.microsoft.com/office/drawing/2014/main" id="{CA95170D-D54B-4C5B-980C-199B24D4A552}"/>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5" name="PoljeZBesedilom 64">
          <a:extLst>
            <a:ext uri="{FF2B5EF4-FFF2-40B4-BE49-F238E27FC236}">
              <a16:creationId xmlns:a16="http://schemas.microsoft.com/office/drawing/2014/main" id="{A9FCE468-6E49-4A02-AD2A-97692103BD5E}"/>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6" name="PoljeZBesedilom 65">
          <a:extLst>
            <a:ext uri="{FF2B5EF4-FFF2-40B4-BE49-F238E27FC236}">
              <a16:creationId xmlns:a16="http://schemas.microsoft.com/office/drawing/2014/main" id="{1B42A715-4FBE-4C89-9BC4-D7252173C994}"/>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7" name="PoljeZBesedilom 66">
          <a:extLst>
            <a:ext uri="{FF2B5EF4-FFF2-40B4-BE49-F238E27FC236}">
              <a16:creationId xmlns:a16="http://schemas.microsoft.com/office/drawing/2014/main" id="{A5FC2187-4321-4F21-B43F-C6A49CFC359D}"/>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8" name="PoljeZBesedilom 67">
          <a:extLst>
            <a:ext uri="{FF2B5EF4-FFF2-40B4-BE49-F238E27FC236}">
              <a16:creationId xmlns:a16="http://schemas.microsoft.com/office/drawing/2014/main" id="{C1FB60F9-9895-435D-A83C-B64AF79C3C75}"/>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9" name="PoljeZBesedilom 68">
          <a:extLst>
            <a:ext uri="{FF2B5EF4-FFF2-40B4-BE49-F238E27FC236}">
              <a16:creationId xmlns:a16="http://schemas.microsoft.com/office/drawing/2014/main" id="{40F6A3A9-8C57-4170-BE5D-18D1084D9E9A}"/>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70" name="PoljeZBesedilom 69">
          <a:extLst>
            <a:ext uri="{FF2B5EF4-FFF2-40B4-BE49-F238E27FC236}">
              <a16:creationId xmlns:a16="http://schemas.microsoft.com/office/drawing/2014/main" id="{8E017134-D8B7-4E1B-85D1-04AA28EC9477}"/>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1" name="PoljeZBesedilom 70">
          <a:extLst>
            <a:ext uri="{FF2B5EF4-FFF2-40B4-BE49-F238E27FC236}">
              <a16:creationId xmlns:a16="http://schemas.microsoft.com/office/drawing/2014/main" id="{228F9AF8-F67F-480A-9BFD-59B164C578D8}"/>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2" name="PoljeZBesedilom 71">
          <a:extLst>
            <a:ext uri="{FF2B5EF4-FFF2-40B4-BE49-F238E27FC236}">
              <a16:creationId xmlns:a16="http://schemas.microsoft.com/office/drawing/2014/main" id="{29DFC990-9D94-49BD-B4BF-4F7C96A15DB1}"/>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3" name="PoljeZBesedilom 72">
          <a:extLst>
            <a:ext uri="{FF2B5EF4-FFF2-40B4-BE49-F238E27FC236}">
              <a16:creationId xmlns:a16="http://schemas.microsoft.com/office/drawing/2014/main" id="{C55EB00D-0548-4AF9-BC84-97F3945C2242}"/>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4" name="PoljeZBesedilom 73">
          <a:extLst>
            <a:ext uri="{FF2B5EF4-FFF2-40B4-BE49-F238E27FC236}">
              <a16:creationId xmlns:a16="http://schemas.microsoft.com/office/drawing/2014/main" id="{207E5A37-FBBA-4026-9B8B-803959D4EB9C}"/>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5" name="PoljeZBesedilom 74">
          <a:extLst>
            <a:ext uri="{FF2B5EF4-FFF2-40B4-BE49-F238E27FC236}">
              <a16:creationId xmlns:a16="http://schemas.microsoft.com/office/drawing/2014/main" id="{683A1070-C635-4CF8-98D0-3EF45617A60A}"/>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6" name="PoljeZBesedilom 75">
          <a:extLst>
            <a:ext uri="{FF2B5EF4-FFF2-40B4-BE49-F238E27FC236}">
              <a16:creationId xmlns:a16="http://schemas.microsoft.com/office/drawing/2014/main" id="{9BE7D5B1-F392-4112-A352-62F1E748E3DC}"/>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7" name="PoljeZBesedilom 76">
          <a:extLst>
            <a:ext uri="{FF2B5EF4-FFF2-40B4-BE49-F238E27FC236}">
              <a16:creationId xmlns:a16="http://schemas.microsoft.com/office/drawing/2014/main" id="{AD5D9F19-F5DF-49AB-BDFA-193AC0767A8F}"/>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8" name="PoljeZBesedilom 77">
          <a:extLst>
            <a:ext uri="{FF2B5EF4-FFF2-40B4-BE49-F238E27FC236}">
              <a16:creationId xmlns:a16="http://schemas.microsoft.com/office/drawing/2014/main" id="{F2147C13-2016-47ED-9E6E-E0A7787F763F}"/>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9" name="PoljeZBesedilom 78">
          <a:extLst>
            <a:ext uri="{FF2B5EF4-FFF2-40B4-BE49-F238E27FC236}">
              <a16:creationId xmlns:a16="http://schemas.microsoft.com/office/drawing/2014/main" id="{6C8CC398-7C9A-428E-B2BA-3F2588D1061D}"/>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0" name="PoljeZBesedilom 79">
          <a:extLst>
            <a:ext uri="{FF2B5EF4-FFF2-40B4-BE49-F238E27FC236}">
              <a16:creationId xmlns:a16="http://schemas.microsoft.com/office/drawing/2014/main" id="{EA373604-3AB8-4C19-8D83-A801FC02D601}"/>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1" name="PoljeZBesedilom 80">
          <a:extLst>
            <a:ext uri="{FF2B5EF4-FFF2-40B4-BE49-F238E27FC236}">
              <a16:creationId xmlns:a16="http://schemas.microsoft.com/office/drawing/2014/main" id="{F22E3AD5-043C-40F3-B32D-B1B59757F06A}"/>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2" name="PoljeZBesedilom 81">
          <a:extLst>
            <a:ext uri="{FF2B5EF4-FFF2-40B4-BE49-F238E27FC236}">
              <a16:creationId xmlns:a16="http://schemas.microsoft.com/office/drawing/2014/main" id="{FE0F89D7-F06A-486A-A2FC-29DB37F6563C}"/>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3" name="PoljeZBesedilom 82">
          <a:extLst>
            <a:ext uri="{FF2B5EF4-FFF2-40B4-BE49-F238E27FC236}">
              <a16:creationId xmlns:a16="http://schemas.microsoft.com/office/drawing/2014/main" id="{F266CF52-1FE3-4BFC-840F-9F9ADD1FC3E9}"/>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4" name="PoljeZBesedilom 83">
          <a:extLst>
            <a:ext uri="{FF2B5EF4-FFF2-40B4-BE49-F238E27FC236}">
              <a16:creationId xmlns:a16="http://schemas.microsoft.com/office/drawing/2014/main" id="{CDE0FFF7-AFB8-4C93-A2B5-E0E43F442A06}"/>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5" name="PoljeZBesedilom 84">
          <a:extLst>
            <a:ext uri="{FF2B5EF4-FFF2-40B4-BE49-F238E27FC236}">
              <a16:creationId xmlns:a16="http://schemas.microsoft.com/office/drawing/2014/main" id="{1624515D-7A4B-4EEA-9670-A36FE42F516E}"/>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6" name="PoljeZBesedilom 85">
          <a:extLst>
            <a:ext uri="{FF2B5EF4-FFF2-40B4-BE49-F238E27FC236}">
              <a16:creationId xmlns:a16="http://schemas.microsoft.com/office/drawing/2014/main" id="{F319AD4F-7133-480E-8075-63E57EEC0410}"/>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7" name="PoljeZBesedilom 86">
          <a:extLst>
            <a:ext uri="{FF2B5EF4-FFF2-40B4-BE49-F238E27FC236}">
              <a16:creationId xmlns:a16="http://schemas.microsoft.com/office/drawing/2014/main" id="{7FD83AB1-0D34-48A3-A990-4FA2097D6107}"/>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8" name="PoljeZBesedilom 87">
          <a:extLst>
            <a:ext uri="{FF2B5EF4-FFF2-40B4-BE49-F238E27FC236}">
              <a16:creationId xmlns:a16="http://schemas.microsoft.com/office/drawing/2014/main" id="{3B8E4DF5-B256-4D5A-933B-466CCDB57D89}"/>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9" name="PoljeZBesedilom 88">
          <a:extLst>
            <a:ext uri="{FF2B5EF4-FFF2-40B4-BE49-F238E27FC236}">
              <a16:creationId xmlns:a16="http://schemas.microsoft.com/office/drawing/2014/main" id="{1289A7BD-9AF1-4062-BD1D-EC534C9BD0A7}"/>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0" name="PoljeZBesedilom 89">
          <a:extLst>
            <a:ext uri="{FF2B5EF4-FFF2-40B4-BE49-F238E27FC236}">
              <a16:creationId xmlns:a16="http://schemas.microsoft.com/office/drawing/2014/main" id="{4D19D8E0-A431-4371-8E85-EF4DBAC95967}"/>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1" name="PoljeZBesedilom 90">
          <a:extLst>
            <a:ext uri="{FF2B5EF4-FFF2-40B4-BE49-F238E27FC236}">
              <a16:creationId xmlns:a16="http://schemas.microsoft.com/office/drawing/2014/main" id="{B0B83182-E456-4EE8-9B2F-BCC938B5E4FF}"/>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2" name="PoljeZBesedilom 91">
          <a:extLst>
            <a:ext uri="{FF2B5EF4-FFF2-40B4-BE49-F238E27FC236}">
              <a16:creationId xmlns:a16="http://schemas.microsoft.com/office/drawing/2014/main" id="{B9B9CA6C-20AD-41CE-AEFA-1D7CC13F2CC9}"/>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3" name="PoljeZBesedilom 92">
          <a:extLst>
            <a:ext uri="{FF2B5EF4-FFF2-40B4-BE49-F238E27FC236}">
              <a16:creationId xmlns:a16="http://schemas.microsoft.com/office/drawing/2014/main" id="{988D97A0-83E8-4B7F-A026-5F86F0A605C9}"/>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4" name="PoljeZBesedilom 93">
          <a:extLst>
            <a:ext uri="{FF2B5EF4-FFF2-40B4-BE49-F238E27FC236}">
              <a16:creationId xmlns:a16="http://schemas.microsoft.com/office/drawing/2014/main" id="{B7087016-9F1C-4319-9C5B-3AECADDD4643}"/>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5" name="PoljeZBesedilom 94">
          <a:extLst>
            <a:ext uri="{FF2B5EF4-FFF2-40B4-BE49-F238E27FC236}">
              <a16:creationId xmlns:a16="http://schemas.microsoft.com/office/drawing/2014/main" id="{19BC7F36-DF31-4582-A92F-A54AA9FB07A0}"/>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6" name="PoljeZBesedilom 95">
          <a:extLst>
            <a:ext uri="{FF2B5EF4-FFF2-40B4-BE49-F238E27FC236}">
              <a16:creationId xmlns:a16="http://schemas.microsoft.com/office/drawing/2014/main" id="{9D676E7E-7DDF-4613-A285-4AF1226AA1BF}"/>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7" name="PoljeZBesedilom 96">
          <a:extLst>
            <a:ext uri="{FF2B5EF4-FFF2-40B4-BE49-F238E27FC236}">
              <a16:creationId xmlns:a16="http://schemas.microsoft.com/office/drawing/2014/main" id="{097D3DF2-4CAB-4286-B2E5-15092DDC8D05}"/>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8" name="PoljeZBesedilom 97">
          <a:extLst>
            <a:ext uri="{FF2B5EF4-FFF2-40B4-BE49-F238E27FC236}">
              <a16:creationId xmlns:a16="http://schemas.microsoft.com/office/drawing/2014/main" id="{8428C03D-F204-436F-9A80-D3F417A32122}"/>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9" name="PoljeZBesedilom 98">
          <a:extLst>
            <a:ext uri="{FF2B5EF4-FFF2-40B4-BE49-F238E27FC236}">
              <a16:creationId xmlns:a16="http://schemas.microsoft.com/office/drawing/2014/main" id="{AECDFAFB-CAE8-40EE-BFB7-63D4C3E67FD1}"/>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0" name="PoljeZBesedilom 99">
          <a:extLst>
            <a:ext uri="{FF2B5EF4-FFF2-40B4-BE49-F238E27FC236}">
              <a16:creationId xmlns:a16="http://schemas.microsoft.com/office/drawing/2014/main" id="{C9CEF627-AF48-453C-A5D0-132B39988EF6}"/>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1" name="PoljeZBesedilom 100">
          <a:extLst>
            <a:ext uri="{FF2B5EF4-FFF2-40B4-BE49-F238E27FC236}">
              <a16:creationId xmlns:a16="http://schemas.microsoft.com/office/drawing/2014/main" id="{1616E7F0-E18A-4823-B3B9-CDE9AE587E95}"/>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2" name="PoljeZBesedilom 101">
          <a:extLst>
            <a:ext uri="{FF2B5EF4-FFF2-40B4-BE49-F238E27FC236}">
              <a16:creationId xmlns:a16="http://schemas.microsoft.com/office/drawing/2014/main" id="{EAAB546E-4E55-4594-B4F5-96AD27D4F822}"/>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3" name="PoljeZBesedilom 102">
          <a:extLst>
            <a:ext uri="{FF2B5EF4-FFF2-40B4-BE49-F238E27FC236}">
              <a16:creationId xmlns:a16="http://schemas.microsoft.com/office/drawing/2014/main" id="{8887E2EB-BAE1-4218-B008-DFFF83892B77}"/>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4" name="PoljeZBesedilom 103">
          <a:extLst>
            <a:ext uri="{FF2B5EF4-FFF2-40B4-BE49-F238E27FC236}">
              <a16:creationId xmlns:a16="http://schemas.microsoft.com/office/drawing/2014/main" id="{60D2C605-1FA6-4E20-8D58-A09E5DCE241F}"/>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5" name="PoljeZBesedilom 104">
          <a:extLst>
            <a:ext uri="{FF2B5EF4-FFF2-40B4-BE49-F238E27FC236}">
              <a16:creationId xmlns:a16="http://schemas.microsoft.com/office/drawing/2014/main" id="{FA776613-C503-442E-A26E-7FE13DE66095}"/>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6" name="PoljeZBesedilom 105">
          <a:extLst>
            <a:ext uri="{FF2B5EF4-FFF2-40B4-BE49-F238E27FC236}">
              <a16:creationId xmlns:a16="http://schemas.microsoft.com/office/drawing/2014/main" id="{6A9F935C-5BBE-4D2C-ABE7-F83653A1BED8}"/>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7" name="PoljeZBesedilom 106">
          <a:extLst>
            <a:ext uri="{FF2B5EF4-FFF2-40B4-BE49-F238E27FC236}">
              <a16:creationId xmlns:a16="http://schemas.microsoft.com/office/drawing/2014/main" id="{448668C8-B631-457B-87C7-8152B70C27D6}"/>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8" name="PoljeZBesedilom 107">
          <a:extLst>
            <a:ext uri="{FF2B5EF4-FFF2-40B4-BE49-F238E27FC236}">
              <a16:creationId xmlns:a16="http://schemas.microsoft.com/office/drawing/2014/main" id="{A1DC0A6D-A160-41BA-BDD4-657355048716}"/>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9" name="PoljeZBesedilom 108">
          <a:extLst>
            <a:ext uri="{FF2B5EF4-FFF2-40B4-BE49-F238E27FC236}">
              <a16:creationId xmlns:a16="http://schemas.microsoft.com/office/drawing/2014/main" id="{F422A76D-A35A-489A-A761-662D3190EC60}"/>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10" name="PoljeZBesedilom 109">
          <a:extLst>
            <a:ext uri="{FF2B5EF4-FFF2-40B4-BE49-F238E27FC236}">
              <a16:creationId xmlns:a16="http://schemas.microsoft.com/office/drawing/2014/main" id="{C7E673D8-4E75-4321-9B8B-E307FFCC9A11}"/>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11" name="PoljeZBesedilom 110">
          <a:extLst>
            <a:ext uri="{FF2B5EF4-FFF2-40B4-BE49-F238E27FC236}">
              <a16:creationId xmlns:a16="http://schemas.microsoft.com/office/drawing/2014/main" id="{DD7F5512-D672-413C-8943-A9E9A1AA3604}"/>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12" name="PoljeZBesedilom 111">
          <a:extLst>
            <a:ext uri="{FF2B5EF4-FFF2-40B4-BE49-F238E27FC236}">
              <a16:creationId xmlns:a16="http://schemas.microsoft.com/office/drawing/2014/main" id="{70E18098-778F-4C0D-9637-B9AE3CD7A72E}"/>
            </a:ext>
          </a:extLst>
        </xdr:cNvPr>
        <xdr:cNvSpPr txBox="1"/>
      </xdr:nvSpPr>
      <xdr:spPr>
        <a:xfrm>
          <a:off x="1647825" y="12423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272</xdr:row>
      <xdr:rowOff>0</xdr:rowOff>
    </xdr:from>
    <xdr:ext cx="184731" cy="298696"/>
    <xdr:sp macro="" textlink="">
      <xdr:nvSpPr>
        <xdr:cNvPr id="113" name="PoljeZBesedilom 112">
          <a:extLst>
            <a:ext uri="{FF2B5EF4-FFF2-40B4-BE49-F238E27FC236}">
              <a16:creationId xmlns:a16="http://schemas.microsoft.com/office/drawing/2014/main" id="{90B16B4C-5362-4A16-8D6E-2E66E6160F1E}"/>
            </a:ext>
          </a:extLst>
        </xdr:cNvPr>
        <xdr:cNvSpPr txBox="1"/>
      </xdr:nvSpPr>
      <xdr:spPr>
        <a:xfrm>
          <a:off x="4352925" y="12423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14" name="PoljeZBesedilom 113">
          <a:extLst>
            <a:ext uri="{FF2B5EF4-FFF2-40B4-BE49-F238E27FC236}">
              <a16:creationId xmlns:a16="http://schemas.microsoft.com/office/drawing/2014/main" id="{2C632858-B672-4765-ACAF-EACEDB9B3A4E}"/>
            </a:ext>
          </a:extLst>
        </xdr:cNvPr>
        <xdr:cNvSpPr txBox="1"/>
      </xdr:nvSpPr>
      <xdr:spPr>
        <a:xfrm>
          <a:off x="1647825" y="11614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15" name="PoljeZBesedilom 114">
          <a:extLst>
            <a:ext uri="{FF2B5EF4-FFF2-40B4-BE49-F238E27FC236}">
              <a16:creationId xmlns:a16="http://schemas.microsoft.com/office/drawing/2014/main" id="{66249D2A-AB04-4CBD-B9EE-BA9EACCA423A}"/>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16" name="PoljeZBesedilom 115">
          <a:extLst>
            <a:ext uri="{FF2B5EF4-FFF2-40B4-BE49-F238E27FC236}">
              <a16:creationId xmlns:a16="http://schemas.microsoft.com/office/drawing/2014/main" id="{EA3FB29E-45FA-4BD1-BC9B-0AF057F09630}"/>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17" name="PoljeZBesedilom 116">
          <a:extLst>
            <a:ext uri="{FF2B5EF4-FFF2-40B4-BE49-F238E27FC236}">
              <a16:creationId xmlns:a16="http://schemas.microsoft.com/office/drawing/2014/main" id="{C350E991-35E5-4E19-AE22-CCA0A25B4288}"/>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18" name="PoljeZBesedilom 117">
          <a:extLst>
            <a:ext uri="{FF2B5EF4-FFF2-40B4-BE49-F238E27FC236}">
              <a16:creationId xmlns:a16="http://schemas.microsoft.com/office/drawing/2014/main" id="{1F6769C3-92E3-4CC7-9886-98C26EFABF91}"/>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19" name="PoljeZBesedilom 118">
          <a:extLst>
            <a:ext uri="{FF2B5EF4-FFF2-40B4-BE49-F238E27FC236}">
              <a16:creationId xmlns:a16="http://schemas.microsoft.com/office/drawing/2014/main" id="{341CB74C-5252-4C50-A825-B1492AA4BCC2}"/>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0" name="PoljeZBesedilom 119">
          <a:extLst>
            <a:ext uri="{FF2B5EF4-FFF2-40B4-BE49-F238E27FC236}">
              <a16:creationId xmlns:a16="http://schemas.microsoft.com/office/drawing/2014/main" id="{29ECB633-0596-46BE-A9DF-BC432DC1BD48}"/>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1" name="PoljeZBesedilom 120">
          <a:extLst>
            <a:ext uri="{FF2B5EF4-FFF2-40B4-BE49-F238E27FC236}">
              <a16:creationId xmlns:a16="http://schemas.microsoft.com/office/drawing/2014/main" id="{A724AA82-30D2-4FFE-9E49-955509132F9A}"/>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2" name="PoljeZBesedilom 121">
          <a:extLst>
            <a:ext uri="{FF2B5EF4-FFF2-40B4-BE49-F238E27FC236}">
              <a16:creationId xmlns:a16="http://schemas.microsoft.com/office/drawing/2014/main" id="{23D0AAF5-2F07-4E25-9B95-5C3B60671299}"/>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3" name="PoljeZBesedilom 122">
          <a:extLst>
            <a:ext uri="{FF2B5EF4-FFF2-40B4-BE49-F238E27FC236}">
              <a16:creationId xmlns:a16="http://schemas.microsoft.com/office/drawing/2014/main" id="{D59B8B39-AED4-4366-B7DA-FCE73C985627}"/>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4" name="PoljeZBesedilom 123">
          <a:extLst>
            <a:ext uri="{FF2B5EF4-FFF2-40B4-BE49-F238E27FC236}">
              <a16:creationId xmlns:a16="http://schemas.microsoft.com/office/drawing/2014/main" id="{FE19B2B2-27C1-4CFA-94C4-3BE3B1F63FFE}"/>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5" name="PoljeZBesedilom 124">
          <a:extLst>
            <a:ext uri="{FF2B5EF4-FFF2-40B4-BE49-F238E27FC236}">
              <a16:creationId xmlns:a16="http://schemas.microsoft.com/office/drawing/2014/main" id="{593B3A0A-8402-487F-95A6-FEACC8BCC006}"/>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6" name="PoljeZBesedilom 125">
          <a:extLst>
            <a:ext uri="{FF2B5EF4-FFF2-40B4-BE49-F238E27FC236}">
              <a16:creationId xmlns:a16="http://schemas.microsoft.com/office/drawing/2014/main" id="{CD31893E-2E4E-4A23-819B-81165EB677B3}"/>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7" name="PoljeZBesedilom 126">
          <a:extLst>
            <a:ext uri="{FF2B5EF4-FFF2-40B4-BE49-F238E27FC236}">
              <a16:creationId xmlns:a16="http://schemas.microsoft.com/office/drawing/2014/main" id="{2EF583FE-1EF4-4506-9ECE-DD2343404174}"/>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8" name="PoljeZBesedilom 127">
          <a:extLst>
            <a:ext uri="{FF2B5EF4-FFF2-40B4-BE49-F238E27FC236}">
              <a16:creationId xmlns:a16="http://schemas.microsoft.com/office/drawing/2014/main" id="{35F3EC66-5B52-4649-9AAE-2034D2095D43}"/>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9" name="PoljeZBesedilom 128">
          <a:extLst>
            <a:ext uri="{FF2B5EF4-FFF2-40B4-BE49-F238E27FC236}">
              <a16:creationId xmlns:a16="http://schemas.microsoft.com/office/drawing/2014/main" id="{CA3AEA6B-773B-4D3A-86F3-843F76A2C793}"/>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0" name="PoljeZBesedilom 129">
          <a:extLst>
            <a:ext uri="{FF2B5EF4-FFF2-40B4-BE49-F238E27FC236}">
              <a16:creationId xmlns:a16="http://schemas.microsoft.com/office/drawing/2014/main" id="{EA931902-2E05-4DF2-85F3-78F2F3F33FD9}"/>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1" name="PoljeZBesedilom 130">
          <a:extLst>
            <a:ext uri="{FF2B5EF4-FFF2-40B4-BE49-F238E27FC236}">
              <a16:creationId xmlns:a16="http://schemas.microsoft.com/office/drawing/2014/main" id="{F39998C8-53B9-4246-80C6-B8C139675AA4}"/>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2" name="PoljeZBesedilom 131">
          <a:extLst>
            <a:ext uri="{FF2B5EF4-FFF2-40B4-BE49-F238E27FC236}">
              <a16:creationId xmlns:a16="http://schemas.microsoft.com/office/drawing/2014/main" id="{8FBD747F-9D0D-4604-A8FF-DCE98865986A}"/>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3" name="PoljeZBesedilom 132">
          <a:extLst>
            <a:ext uri="{FF2B5EF4-FFF2-40B4-BE49-F238E27FC236}">
              <a16:creationId xmlns:a16="http://schemas.microsoft.com/office/drawing/2014/main" id="{D808D711-9734-452A-9C71-85FEAC6A8EB5}"/>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4" name="PoljeZBesedilom 133">
          <a:extLst>
            <a:ext uri="{FF2B5EF4-FFF2-40B4-BE49-F238E27FC236}">
              <a16:creationId xmlns:a16="http://schemas.microsoft.com/office/drawing/2014/main" id="{0693780B-DB16-4CB7-B58E-A209FFE511CC}"/>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5" name="PoljeZBesedilom 134">
          <a:extLst>
            <a:ext uri="{FF2B5EF4-FFF2-40B4-BE49-F238E27FC236}">
              <a16:creationId xmlns:a16="http://schemas.microsoft.com/office/drawing/2014/main" id="{8BFE12DA-4D44-4725-A4E4-0924A6CC077D}"/>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6" name="PoljeZBesedilom 135">
          <a:extLst>
            <a:ext uri="{FF2B5EF4-FFF2-40B4-BE49-F238E27FC236}">
              <a16:creationId xmlns:a16="http://schemas.microsoft.com/office/drawing/2014/main" id="{1726B467-691E-4B51-B8E5-337084BDC970}"/>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7" name="PoljeZBesedilom 136">
          <a:extLst>
            <a:ext uri="{FF2B5EF4-FFF2-40B4-BE49-F238E27FC236}">
              <a16:creationId xmlns:a16="http://schemas.microsoft.com/office/drawing/2014/main" id="{5846D04D-BC18-4BF8-882C-74252ADBEE23}"/>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8" name="PoljeZBesedilom 137">
          <a:extLst>
            <a:ext uri="{FF2B5EF4-FFF2-40B4-BE49-F238E27FC236}">
              <a16:creationId xmlns:a16="http://schemas.microsoft.com/office/drawing/2014/main" id="{91F5DF9E-48CF-42E5-B685-4CA3882B9852}"/>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9" name="PoljeZBesedilom 138">
          <a:extLst>
            <a:ext uri="{FF2B5EF4-FFF2-40B4-BE49-F238E27FC236}">
              <a16:creationId xmlns:a16="http://schemas.microsoft.com/office/drawing/2014/main" id="{B5EE0EE1-DA73-4D1A-A2E5-023B5F5C7515}"/>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0" name="PoljeZBesedilom 139">
          <a:extLst>
            <a:ext uri="{FF2B5EF4-FFF2-40B4-BE49-F238E27FC236}">
              <a16:creationId xmlns:a16="http://schemas.microsoft.com/office/drawing/2014/main" id="{EE9BA28E-679C-46C7-9F07-BBCFB407E4CE}"/>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1" name="PoljeZBesedilom 140">
          <a:extLst>
            <a:ext uri="{FF2B5EF4-FFF2-40B4-BE49-F238E27FC236}">
              <a16:creationId xmlns:a16="http://schemas.microsoft.com/office/drawing/2014/main" id="{93F539B9-D716-40BA-8049-0B64441F09F0}"/>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2" name="PoljeZBesedilom 141">
          <a:extLst>
            <a:ext uri="{FF2B5EF4-FFF2-40B4-BE49-F238E27FC236}">
              <a16:creationId xmlns:a16="http://schemas.microsoft.com/office/drawing/2014/main" id="{08297E1C-B2E5-4464-A14B-280E5A40E1E0}"/>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3" name="PoljeZBesedilom 142">
          <a:extLst>
            <a:ext uri="{FF2B5EF4-FFF2-40B4-BE49-F238E27FC236}">
              <a16:creationId xmlns:a16="http://schemas.microsoft.com/office/drawing/2014/main" id="{EFE5CD75-0631-4E05-863C-F8C7203D1458}"/>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4" name="PoljeZBesedilom 143">
          <a:extLst>
            <a:ext uri="{FF2B5EF4-FFF2-40B4-BE49-F238E27FC236}">
              <a16:creationId xmlns:a16="http://schemas.microsoft.com/office/drawing/2014/main" id="{5AB8630F-FB79-4CE9-A70C-1ABBAC02E398}"/>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5" name="PoljeZBesedilom 144">
          <a:extLst>
            <a:ext uri="{FF2B5EF4-FFF2-40B4-BE49-F238E27FC236}">
              <a16:creationId xmlns:a16="http://schemas.microsoft.com/office/drawing/2014/main" id="{1CED644C-C1A9-4D27-B28A-1C64E9A89E52}"/>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46" name="PoljeZBesedilom 145">
          <a:extLst>
            <a:ext uri="{FF2B5EF4-FFF2-40B4-BE49-F238E27FC236}">
              <a16:creationId xmlns:a16="http://schemas.microsoft.com/office/drawing/2014/main" id="{B88C949F-D31B-4FFC-BB70-445D6A443CD0}"/>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47" name="PoljeZBesedilom 146">
          <a:extLst>
            <a:ext uri="{FF2B5EF4-FFF2-40B4-BE49-F238E27FC236}">
              <a16:creationId xmlns:a16="http://schemas.microsoft.com/office/drawing/2014/main" id="{04E6855A-E2ED-4EA6-B08D-837BCAC7BE48}"/>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48" name="PoljeZBesedilom 147">
          <a:extLst>
            <a:ext uri="{FF2B5EF4-FFF2-40B4-BE49-F238E27FC236}">
              <a16:creationId xmlns:a16="http://schemas.microsoft.com/office/drawing/2014/main" id="{63B691C9-8DA0-4A70-8B8A-9E9222D9868D}"/>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49" name="PoljeZBesedilom 148">
          <a:extLst>
            <a:ext uri="{FF2B5EF4-FFF2-40B4-BE49-F238E27FC236}">
              <a16:creationId xmlns:a16="http://schemas.microsoft.com/office/drawing/2014/main" id="{6B41E7C6-5DCE-438D-928C-EE9319F97A10}"/>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0" name="PoljeZBesedilom 149">
          <a:extLst>
            <a:ext uri="{FF2B5EF4-FFF2-40B4-BE49-F238E27FC236}">
              <a16:creationId xmlns:a16="http://schemas.microsoft.com/office/drawing/2014/main" id="{54B9871B-0482-4231-B1B7-B39DFE05C7F8}"/>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1" name="PoljeZBesedilom 150">
          <a:extLst>
            <a:ext uri="{FF2B5EF4-FFF2-40B4-BE49-F238E27FC236}">
              <a16:creationId xmlns:a16="http://schemas.microsoft.com/office/drawing/2014/main" id="{515FA9E0-2A60-4906-90AA-0A72301C4943}"/>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2" name="PoljeZBesedilom 151">
          <a:extLst>
            <a:ext uri="{FF2B5EF4-FFF2-40B4-BE49-F238E27FC236}">
              <a16:creationId xmlns:a16="http://schemas.microsoft.com/office/drawing/2014/main" id="{C8479E81-15E5-4E8D-A8B3-947C1D6A1D5A}"/>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3" name="PoljeZBesedilom 152">
          <a:extLst>
            <a:ext uri="{FF2B5EF4-FFF2-40B4-BE49-F238E27FC236}">
              <a16:creationId xmlns:a16="http://schemas.microsoft.com/office/drawing/2014/main" id="{2BA5ABBC-65CB-44CA-86C9-EEBF03AC5393}"/>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4" name="PoljeZBesedilom 153">
          <a:extLst>
            <a:ext uri="{FF2B5EF4-FFF2-40B4-BE49-F238E27FC236}">
              <a16:creationId xmlns:a16="http://schemas.microsoft.com/office/drawing/2014/main" id="{90B0CEF4-277A-4B46-B4BF-75097C1613E3}"/>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5" name="PoljeZBesedilom 154">
          <a:extLst>
            <a:ext uri="{FF2B5EF4-FFF2-40B4-BE49-F238E27FC236}">
              <a16:creationId xmlns:a16="http://schemas.microsoft.com/office/drawing/2014/main" id="{12D5C421-5004-4BA5-8222-043904CF3D7E}"/>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6" name="PoljeZBesedilom 155">
          <a:extLst>
            <a:ext uri="{FF2B5EF4-FFF2-40B4-BE49-F238E27FC236}">
              <a16:creationId xmlns:a16="http://schemas.microsoft.com/office/drawing/2014/main" id="{2457AD25-B654-455F-90DC-4B717ABEBB55}"/>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7" name="PoljeZBesedilom 156">
          <a:extLst>
            <a:ext uri="{FF2B5EF4-FFF2-40B4-BE49-F238E27FC236}">
              <a16:creationId xmlns:a16="http://schemas.microsoft.com/office/drawing/2014/main" id="{75F38B52-077C-414B-B62F-D4D30CF68CD4}"/>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8" name="PoljeZBesedilom 157">
          <a:extLst>
            <a:ext uri="{FF2B5EF4-FFF2-40B4-BE49-F238E27FC236}">
              <a16:creationId xmlns:a16="http://schemas.microsoft.com/office/drawing/2014/main" id="{F5BFFF68-D876-4091-B6A0-FDD6675BFEE0}"/>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9" name="PoljeZBesedilom 158">
          <a:extLst>
            <a:ext uri="{FF2B5EF4-FFF2-40B4-BE49-F238E27FC236}">
              <a16:creationId xmlns:a16="http://schemas.microsoft.com/office/drawing/2014/main" id="{65D33B97-5A1D-4930-A772-71745AE68547}"/>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0" name="PoljeZBesedilom 159">
          <a:extLst>
            <a:ext uri="{FF2B5EF4-FFF2-40B4-BE49-F238E27FC236}">
              <a16:creationId xmlns:a16="http://schemas.microsoft.com/office/drawing/2014/main" id="{F3A51E89-4210-4A31-8A11-F8F5B335FE7E}"/>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1" name="PoljeZBesedilom 160">
          <a:extLst>
            <a:ext uri="{FF2B5EF4-FFF2-40B4-BE49-F238E27FC236}">
              <a16:creationId xmlns:a16="http://schemas.microsoft.com/office/drawing/2014/main" id="{C953AA9E-FC8E-41DB-BF55-A9E3659D5FEB}"/>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2" name="PoljeZBesedilom 161">
          <a:extLst>
            <a:ext uri="{FF2B5EF4-FFF2-40B4-BE49-F238E27FC236}">
              <a16:creationId xmlns:a16="http://schemas.microsoft.com/office/drawing/2014/main" id="{E2FC7823-B4EF-4C9A-93D8-3390F4DB03F7}"/>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3" name="PoljeZBesedilom 162">
          <a:extLst>
            <a:ext uri="{FF2B5EF4-FFF2-40B4-BE49-F238E27FC236}">
              <a16:creationId xmlns:a16="http://schemas.microsoft.com/office/drawing/2014/main" id="{8D38EF0A-8F3E-4017-8190-53AFFAB1092E}"/>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4" name="PoljeZBesedilom 163">
          <a:extLst>
            <a:ext uri="{FF2B5EF4-FFF2-40B4-BE49-F238E27FC236}">
              <a16:creationId xmlns:a16="http://schemas.microsoft.com/office/drawing/2014/main" id="{6B469386-C273-48D2-B105-6D2932DF084D}"/>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5" name="PoljeZBesedilom 164">
          <a:extLst>
            <a:ext uri="{FF2B5EF4-FFF2-40B4-BE49-F238E27FC236}">
              <a16:creationId xmlns:a16="http://schemas.microsoft.com/office/drawing/2014/main" id="{C7BAF9F3-CA82-471C-B974-99D200277754}"/>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6" name="PoljeZBesedilom 165">
          <a:extLst>
            <a:ext uri="{FF2B5EF4-FFF2-40B4-BE49-F238E27FC236}">
              <a16:creationId xmlns:a16="http://schemas.microsoft.com/office/drawing/2014/main" id="{5C317EC3-2345-47EF-B6B7-E1D7A8E2C71B}"/>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7" name="PoljeZBesedilom 166">
          <a:extLst>
            <a:ext uri="{FF2B5EF4-FFF2-40B4-BE49-F238E27FC236}">
              <a16:creationId xmlns:a16="http://schemas.microsoft.com/office/drawing/2014/main" id="{80A05587-1973-4F9E-BFA8-63254B2B6D1F}"/>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8" name="PoljeZBesedilom 167">
          <a:extLst>
            <a:ext uri="{FF2B5EF4-FFF2-40B4-BE49-F238E27FC236}">
              <a16:creationId xmlns:a16="http://schemas.microsoft.com/office/drawing/2014/main" id="{FE980F3F-4C77-401D-B4E3-E5838B1BBB91}"/>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9" name="PoljeZBesedilom 168">
          <a:extLst>
            <a:ext uri="{FF2B5EF4-FFF2-40B4-BE49-F238E27FC236}">
              <a16:creationId xmlns:a16="http://schemas.microsoft.com/office/drawing/2014/main" id="{F2B9B686-E0EB-4393-A419-4AA674E610E0}"/>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0" name="PoljeZBesedilom 169">
          <a:extLst>
            <a:ext uri="{FF2B5EF4-FFF2-40B4-BE49-F238E27FC236}">
              <a16:creationId xmlns:a16="http://schemas.microsoft.com/office/drawing/2014/main" id="{A6A18A93-9853-4925-AE4A-C24D572C1350}"/>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1" name="PoljeZBesedilom 170">
          <a:extLst>
            <a:ext uri="{FF2B5EF4-FFF2-40B4-BE49-F238E27FC236}">
              <a16:creationId xmlns:a16="http://schemas.microsoft.com/office/drawing/2014/main" id="{77B75AB9-873F-4252-95A8-B8C86FD462C0}"/>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2" name="PoljeZBesedilom 171">
          <a:extLst>
            <a:ext uri="{FF2B5EF4-FFF2-40B4-BE49-F238E27FC236}">
              <a16:creationId xmlns:a16="http://schemas.microsoft.com/office/drawing/2014/main" id="{3AF570A2-9207-4FBB-98C6-369F3C5F504D}"/>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3" name="PoljeZBesedilom 172">
          <a:extLst>
            <a:ext uri="{FF2B5EF4-FFF2-40B4-BE49-F238E27FC236}">
              <a16:creationId xmlns:a16="http://schemas.microsoft.com/office/drawing/2014/main" id="{9D6255C5-69EB-4D77-BAC7-349771864C02}"/>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4" name="PoljeZBesedilom 173">
          <a:extLst>
            <a:ext uri="{FF2B5EF4-FFF2-40B4-BE49-F238E27FC236}">
              <a16:creationId xmlns:a16="http://schemas.microsoft.com/office/drawing/2014/main" id="{40C26B98-BE9A-4834-8577-3BB2CF749C37}"/>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5" name="PoljeZBesedilom 174">
          <a:extLst>
            <a:ext uri="{FF2B5EF4-FFF2-40B4-BE49-F238E27FC236}">
              <a16:creationId xmlns:a16="http://schemas.microsoft.com/office/drawing/2014/main" id="{3E71189D-6BA6-49D5-BFE3-D36D3874D618}"/>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6" name="PoljeZBesedilom 175">
          <a:extLst>
            <a:ext uri="{FF2B5EF4-FFF2-40B4-BE49-F238E27FC236}">
              <a16:creationId xmlns:a16="http://schemas.microsoft.com/office/drawing/2014/main" id="{F52592C0-D810-4F40-958B-E96C1792992D}"/>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7" name="PoljeZBesedilom 176">
          <a:extLst>
            <a:ext uri="{FF2B5EF4-FFF2-40B4-BE49-F238E27FC236}">
              <a16:creationId xmlns:a16="http://schemas.microsoft.com/office/drawing/2014/main" id="{6E576116-2E21-45C0-82BC-4316604088F5}"/>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8" name="PoljeZBesedilom 177">
          <a:extLst>
            <a:ext uri="{FF2B5EF4-FFF2-40B4-BE49-F238E27FC236}">
              <a16:creationId xmlns:a16="http://schemas.microsoft.com/office/drawing/2014/main" id="{EB720E23-09EF-4EBB-B148-6B7C4FF6CC07}"/>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9" name="PoljeZBesedilom 178">
          <a:extLst>
            <a:ext uri="{FF2B5EF4-FFF2-40B4-BE49-F238E27FC236}">
              <a16:creationId xmlns:a16="http://schemas.microsoft.com/office/drawing/2014/main" id="{FD86A748-7D77-40F0-80B9-B5E7F4F66AAA}"/>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0" name="PoljeZBesedilom 179">
          <a:extLst>
            <a:ext uri="{FF2B5EF4-FFF2-40B4-BE49-F238E27FC236}">
              <a16:creationId xmlns:a16="http://schemas.microsoft.com/office/drawing/2014/main" id="{CF399317-71EE-4D7B-8108-713D4BD54298}"/>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1" name="PoljeZBesedilom 180">
          <a:extLst>
            <a:ext uri="{FF2B5EF4-FFF2-40B4-BE49-F238E27FC236}">
              <a16:creationId xmlns:a16="http://schemas.microsoft.com/office/drawing/2014/main" id="{DF494B57-C6D5-4A66-AF69-C997C1B922FD}"/>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2" name="PoljeZBesedilom 181">
          <a:extLst>
            <a:ext uri="{FF2B5EF4-FFF2-40B4-BE49-F238E27FC236}">
              <a16:creationId xmlns:a16="http://schemas.microsoft.com/office/drawing/2014/main" id="{3CB0D7DC-0DDB-49E3-91DD-15BF584576DF}"/>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3" name="PoljeZBesedilom 182">
          <a:extLst>
            <a:ext uri="{FF2B5EF4-FFF2-40B4-BE49-F238E27FC236}">
              <a16:creationId xmlns:a16="http://schemas.microsoft.com/office/drawing/2014/main" id="{79B5F330-D72F-4EFB-989A-75BA06D42199}"/>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4" name="PoljeZBesedilom 183">
          <a:extLst>
            <a:ext uri="{FF2B5EF4-FFF2-40B4-BE49-F238E27FC236}">
              <a16:creationId xmlns:a16="http://schemas.microsoft.com/office/drawing/2014/main" id="{6CBD4D3D-E06D-46D5-A301-A11B86199A31}"/>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5" name="PoljeZBesedilom 184">
          <a:extLst>
            <a:ext uri="{FF2B5EF4-FFF2-40B4-BE49-F238E27FC236}">
              <a16:creationId xmlns:a16="http://schemas.microsoft.com/office/drawing/2014/main" id="{65B79C09-0C53-4BC6-9211-3310284F17FA}"/>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6" name="PoljeZBesedilom 185">
          <a:extLst>
            <a:ext uri="{FF2B5EF4-FFF2-40B4-BE49-F238E27FC236}">
              <a16:creationId xmlns:a16="http://schemas.microsoft.com/office/drawing/2014/main" id="{75080B2C-186D-4DFB-B965-276593CB5465}"/>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7" name="PoljeZBesedilom 186">
          <a:extLst>
            <a:ext uri="{FF2B5EF4-FFF2-40B4-BE49-F238E27FC236}">
              <a16:creationId xmlns:a16="http://schemas.microsoft.com/office/drawing/2014/main" id="{6B08B607-0209-4C17-9A3B-F3693E09DE45}"/>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8" name="PoljeZBesedilom 187">
          <a:extLst>
            <a:ext uri="{FF2B5EF4-FFF2-40B4-BE49-F238E27FC236}">
              <a16:creationId xmlns:a16="http://schemas.microsoft.com/office/drawing/2014/main" id="{DFA54FD0-2EA1-4774-AD19-0B6EB7E8F207}"/>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9" name="PoljeZBesedilom 188">
          <a:extLst>
            <a:ext uri="{FF2B5EF4-FFF2-40B4-BE49-F238E27FC236}">
              <a16:creationId xmlns:a16="http://schemas.microsoft.com/office/drawing/2014/main" id="{49AAE8A7-51AB-4D9D-A8FC-0AC672A74663}"/>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0" name="PoljeZBesedilom 189">
          <a:extLst>
            <a:ext uri="{FF2B5EF4-FFF2-40B4-BE49-F238E27FC236}">
              <a16:creationId xmlns:a16="http://schemas.microsoft.com/office/drawing/2014/main" id="{7CBE0E91-4979-4D19-8074-D327A3E9FCE1}"/>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1" name="PoljeZBesedilom 190">
          <a:extLst>
            <a:ext uri="{FF2B5EF4-FFF2-40B4-BE49-F238E27FC236}">
              <a16:creationId xmlns:a16="http://schemas.microsoft.com/office/drawing/2014/main" id="{2FBA75DF-3E02-402B-A324-E83F94BCDC6E}"/>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2" name="PoljeZBesedilom 191">
          <a:extLst>
            <a:ext uri="{FF2B5EF4-FFF2-40B4-BE49-F238E27FC236}">
              <a16:creationId xmlns:a16="http://schemas.microsoft.com/office/drawing/2014/main" id="{F305340A-712F-487C-9EBB-A3A778E41C3E}"/>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3" name="PoljeZBesedilom 192">
          <a:extLst>
            <a:ext uri="{FF2B5EF4-FFF2-40B4-BE49-F238E27FC236}">
              <a16:creationId xmlns:a16="http://schemas.microsoft.com/office/drawing/2014/main" id="{679090EC-7DD0-4F23-B9D1-762B10BB6CF8}"/>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4" name="PoljeZBesedilom 193">
          <a:extLst>
            <a:ext uri="{FF2B5EF4-FFF2-40B4-BE49-F238E27FC236}">
              <a16:creationId xmlns:a16="http://schemas.microsoft.com/office/drawing/2014/main" id="{DE2EB307-CDA5-4D9C-8FBD-1A35D6B95033}"/>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5" name="PoljeZBesedilom 194">
          <a:extLst>
            <a:ext uri="{FF2B5EF4-FFF2-40B4-BE49-F238E27FC236}">
              <a16:creationId xmlns:a16="http://schemas.microsoft.com/office/drawing/2014/main" id="{D187E6DF-22A3-4DC7-BCA1-9810AF13892B}"/>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6" name="PoljeZBesedilom 195">
          <a:extLst>
            <a:ext uri="{FF2B5EF4-FFF2-40B4-BE49-F238E27FC236}">
              <a16:creationId xmlns:a16="http://schemas.microsoft.com/office/drawing/2014/main" id="{67A78BB7-AEE6-4135-B0B9-E62EBD1CD542}"/>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7" name="PoljeZBesedilom 196">
          <a:extLst>
            <a:ext uri="{FF2B5EF4-FFF2-40B4-BE49-F238E27FC236}">
              <a16:creationId xmlns:a16="http://schemas.microsoft.com/office/drawing/2014/main" id="{7108C44F-C9C5-4F16-AD8C-399E57242A63}"/>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8" name="PoljeZBesedilom 197">
          <a:extLst>
            <a:ext uri="{FF2B5EF4-FFF2-40B4-BE49-F238E27FC236}">
              <a16:creationId xmlns:a16="http://schemas.microsoft.com/office/drawing/2014/main" id="{5C8DEE91-02AD-4026-A8E3-917F6C37CFCC}"/>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9" name="PoljeZBesedilom 198">
          <a:extLst>
            <a:ext uri="{FF2B5EF4-FFF2-40B4-BE49-F238E27FC236}">
              <a16:creationId xmlns:a16="http://schemas.microsoft.com/office/drawing/2014/main" id="{ADA6427E-6673-4C49-9270-465E0F20EFB9}"/>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0" name="PoljeZBesedilom 199">
          <a:extLst>
            <a:ext uri="{FF2B5EF4-FFF2-40B4-BE49-F238E27FC236}">
              <a16:creationId xmlns:a16="http://schemas.microsoft.com/office/drawing/2014/main" id="{CF5AE142-4F74-49E7-82E1-EF548E004F65}"/>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1" name="PoljeZBesedilom 200">
          <a:extLst>
            <a:ext uri="{FF2B5EF4-FFF2-40B4-BE49-F238E27FC236}">
              <a16:creationId xmlns:a16="http://schemas.microsoft.com/office/drawing/2014/main" id="{6E4B74DD-37DA-45A7-B3F0-31E9687D117F}"/>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2" name="PoljeZBesedilom 201">
          <a:extLst>
            <a:ext uri="{FF2B5EF4-FFF2-40B4-BE49-F238E27FC236}">
              <a16:creationId xmlns:a16="http://schemas.microsoft.com/office/drawing/2014/main" id="{263CEFA2-4EAB-4DF9-84A3-DEBF9B385415}"/>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3" name="PoljeZBesedilom 202">
          <a:extLst>
            <a:ext uri="{FF2B5EF4-FFF2-40B4-BE49-F238E27FC236}">
              <a16:creationId xmlns:a16="http://schemas.microsoft.com/office/drawing/2014/main" id="{813548C2-24BE-4F21-904E-3DE3C06D0F6D}"/>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4" name="PoljeZBesedilom 203">
          <a:extLst>
            <a:ext uri="{FF2B5EF4-FFF2-40B4-BE49-F238E27FC236}">
              <a16:creationId xmlns:a16="http://schemas.microsoft.com/office/drawing/2014/main" id="{26215B22-84DE-47A1-911E-3D114A333111}"/>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5" name="PoljeZBesedilom 204">
          <a:extLst>
            <a:ext uri="{FF2B5EF4-FFF2-40B4-BE49-F238E27FC236}">
              <a16:creationId xmlns:a16="http://schemas.microsoft.com/office/drawing/2014/main" id="{35C290A7-F50E-49F5-8519-09D6E2194340}"/>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6" name="PoljeZBesedilom 205">
          <a:extLst>
            <a:ext uri="{FF2B5EF4-FFF2-40B4-BE49-F238E27FC236}">
              <a16:creationId xmlns:a16="http://schemas.microsoft.com/office/drawing/2014/main" id="{75D2FEFF-E355-4338-A548-B7C6D76EF58B}"/>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7" name="PoljeZBesedilom 206">
          <a:extLst>
            <a:ext uri="{FF2B5EF4-FFF2-40B4-BE49-F238E27FC236}">
              <a16:creationId xmlns:a16="http://schemas.microsoft.com/office/drawing/2014/main" id="{BD0A62FB-D2A4-43BB-B27B-B7897FD31DD9}"/>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8" name="PoljeZBesedilom 207">
          <a:extLst>
            <a:ext uri="{FF2B5EF4-FFF2-40B4-BE49-F238E27FC236}">
              <a16:creationId xmlns:a16="http://schemas.microsoft.com/office/drawing/2014/main" id="{CCF86BB5-7CC9-4712-A040-91CB135D9730}"/>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9" name="PoljeZBesedilom 208">
          <a:extLst>
            <a:ext uri="{FF2B5EF4-FFF2-40B4-BE49-F238E27FC236}">
              <a16:creationId xmlns:a16="http://schemas.microsoft.com/office/drawing/2014/main" id="{A030B88A-DBEA-4CC8-977F-E498EE97E453}"/>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0" name="PoljeZBesedilom 209">
          <a:extLst>
            <a:ext uri="{FF2B5EF4-FFF2-40B4-BE49-F238E27FC236}">
              <a16:creationId xmlns:a16="http://schemas.microsoft.com/office/drawing/2014/main" id="{9B2CBBCD-B1D0-4F0A-B8BB-F5A4B5660639}"/>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1" name="PoljeZBesedilom 210">
          <a:extLst>
            <a:ext uri="{FF2B5EF4-FFF2-40B4-BE49-F238E27FC236}">
              <a16:creationId xmlns:a16="http://schemas.microsoft.com/office/drawing/2014/main" id="{6D0AD7FA-2B22-4FD3-ACFC-97A7D923D07C}"/>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2" name="PoljeZBesedilom 211">
          <a:extLst>
            <a:ext uri="{FF2B5EF4-FFF2-40B4-BE49-F238E27FC236}">
              <a16:creationId xmlns:a16="http://schemas.microsoft.com/office/drawing/2014/main" id="{B83085A4-BBF7-497F-979D-D2B0C72C866C}"/>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3" name="PoljeZBesedilom 212">
          <a:extLst>
            <a:ext uri="{FF2B5EF4-FFF2-40B4-BE49-F238E27FC236}">
              <a16:creationId xmlns:a16="http://schemas.microsoft.com/office/drawing/2014/main" id="{0EB7CBC0-F892-414D-BEC8-884E89B758FD}"/>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4" name="PoljeZBesedilom 213">
          <a:extLst>
            <a:ext uri="{FF2B5EF4-FFF2-40B4-BE49-F238E27FC236}">
              <a16:creationId xmlns:a16="http://schemas.microsoft.com/office/drawing/2014/main" id="{927A543F-9969-4180-8D86-CA9D72477272}"/>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5" name="PoljeZBesedilom 214">
          <a:extLst>
            <a:ext uri="{FF2B5EF4-FFF2-40B4-BE49-F238E27FC236}">
              <a16:creationId xmlns:a16="http://schemas.microsoft.com/office/drawing/2014/main" id="{2F83D8D1-F6CB-446C-A4EB-618DCEACD6AE}"/>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6" name="PoljeZBesedilom 215">
          <a:extLst>
            <a:ext uri="{FF2B5EF4-FFF2-40B4-BE49-F238E27FC236}">
              <a16:creationId xmlns:a16="http://schemas.microsoft.com/office/drawing/2014/main" id="{E66FC3B2-C2F1-48FF-BDE9-E4C937C86660}"/>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7" name="PoljeZBesedilom 216">
          <a:extLst>
            <a:ext uri="{FF2B5EF4-FFF2-40B4-BE49-F238E27FC236}">
              <a16:creationId xmlns:a16="http://schemas.microsoft.com/office/drawing/2014/main" id="{0E4F3692-EA7D-4CD2-A452-F44ADD616CD4}"/>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8" name="PoljeZBesedilom 217">
          <a:extLst>
            <a:ext uri="{FF2B5EF4-FFF2-40B4-BE49-F238E27FC236}">
              <a16:creationId xmlns:a16="http://schemas.microsoft.com/office/drawing/2014/main" id="{7018129A-3A02-4539-A58E-B5BF4ACD9A55}"/>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9" name="PoljeZBesedilom 218">
          <a:extLst>
            <a:ext uri="{FF2B5EF4-FFF2-40B4-BE49-F238E27FC236}">
              <a16:creationId xmlns:a16="http://schemas.microsoft.com/office/drawing/2014/main" id="{4B22C54F-CA1B-477C-BFC0-14DBAE2FE9DF}"/>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0" name="PoljeZBesedilom 219">
          <a:extLst>
            <a:ext uri="{FF2B5EF4-FFF2-40B4-BE49-F238E27FC236}">
              <a16:creationId xmlns:a16="http://schemas.microsoft.com/office/drawing/2014/main" id="{016C5958-330A-4BEA-87EB-8C2E3F53A19D}"/>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1" name="PoljeZBesedilom 220">
          <a:extLst>
            <a:ext uri="{FF2B5EF4-FFF2-40B4-BE49-F238E27FC236}">
              <a16:creationId xmlns:a16="http://schemas.microsoft.com/office/drawing/2014/main" id="{4C06B641-804D-45BA-B067-AA219ADC8D99}"/>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22" name="PoljeZBesedilom 221">
          <a:extLst>
            <a:ext uri="{FF2B5EF4-FFF2-40B4-BE49-F238E27FC236}">
              <a16:creationId xmlns:a16="http://schemas.microsoft.com/office/drawing/2014/main" id="{90D24473-E513-4899-9E3F-1FA053851480}"/>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3" name="PoljeZBesedilom 222">
          <a:extLst>
            <a:ext uri="{FF2B5EF4-FFF2-40B4-BE49-F238E27FC236}">
              <a16:creationId xmlns:a16="http://schemas.microsoft.com/office/drawing/2014/main" id="{00FEC480-C153-4208-B5E3-38528F88EA69}"/>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4" name="PoljeZBesedilom 223">
          <a:extLst>
            <a:ext uri="{FF2B5EF4-FFF2-40B4-BE49-F238E27FC236}">
              <a16:creationId xmlns:a16="http://schemas.microsoft.com/office/drawing/2014/main" id="{096107B3-A53F-4C35-8883-442C23B9447F}"/>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5" name="PoljeZBesedilom 224">
          <a:extLst>
            <a:ext uri="{FF2B5EF4-FFF2-40B4-BE49-F238E27FC236}">
              <a16:creationId xmlns:a16="http://schemas.microsoft.com/office/drawing/2014/main" id="{C947CEB8-4EFD-4453-96B6-5EDDACEE926D}"/>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6" name="PoljeZBesedilom 225">
          <a:extLst>
            <a:ext uri="{FF2B5EF4-FFF2-40B4-BE49-F238E27FC236}">
              <a16:creationId xmlns:a16="http://schemas.microsoft.com/office/drawing/2014/main" id="{0CA6941F-6664-4303-A438-347183820C47}"/>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7" name="PoljeZBesedilom 226">
          <a:extLst>
            <a:ext uri="{FF2B5EF4-FFF2-40B4-BE49-F238E27FC236}">
              <a16:creationId xmlns:a16="http://schemas.microsoft.com/office/drawing/2014/main" id="{1DDE1A0F-116C-451A-B708-8D6770109B16}"/>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8" name="PoljeZBesedilom 227">
          <a:extLst>
            <a:ext uri="{FF2B5EF4-FFF2-40B4-BE49-F238E27FC236}">
              <a16:creationId xmlns:a16="http://schemas.microsoft.com/office/drawing/2014/main" id="{9E926A9F-E210-460D-9BBB-8DFE0A1DF6CA}"/>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29" name="PoljeZBesedilom 228">
          <a:extLst>
            <a:ext uri="{FF2B5EF4-FFF2-40B4-BE49-F238E27FC236}">
              <a16:creationId xmlns:a16="http://schemas.microsoft.com/office/drawing/2014/main" id="{257ADA87-38EB-4330-9187-F414A0D3A581}"/>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30" name="PoljeZBesedilom 229">
          <a:extLst>
            <a:ext uri="{FF2B5EF4-FFF2-40B4-BE49-F238E27FC236}">
              <a16:creationId xmlns:a16="http://schemas.microsoft.com/office/drawing/2014/main" id="{692706DF-2454-4C7A-AFDA-A014F3E26813}"/>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1" name="PoljeZBesedilom 230">
          <a:extLst>
            <a:ext uri="{FF2B5EF4-FFF2-40B4-BE49-F238E27FC236}">
              <a16:creationId xmlns:a16="http://schemas.microsoft.com/office/drawing/2014/main" id="{D35C7E75-42F8-41AF-87E1-17A878D13D4D}"/>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2" name="PoljeZBesedilom 231">
          <a:extLst>
            <a:ext uri="{FF2B5EF4-FFF2-40B4-BE49-F238E27FC236}">
              <a16:creationId xmlns:a16="http://schemas.microsoft.com/office/drawing/2014/main" id="{A483E7D2-EDBE-42CF-966B-78497DCF0871}"/>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3" name="PoljeZBesedilom 232">
          <a:extLst>
            <a:ext uri="{FF2B5EF4-FFF2-40B4-BE49-F238E27FC236}">
              <a16:creationId xmlns:a16="http://schemas.microsoft.com/office/drawing/2014/main" id="{35664CDE-DB54-4A38-B6BD-9D150F14E89A}"/>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34" name="PoljeZBesedilom 233">
          <a:extLst>
            <a:ext uri="{FF2B5EF4-FFF2-40B4-BE49-F238E27FC236}">
              <a16:creationId xmlns:a16="http://schemas.microsoft.com/office/drawing/2014/main" id="{B2B73E86-0CF7-45E1-8673-35ACCEF612A4}"/>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5" name="PoljeZBesedilom 234">
          <a:extLst>
            <a:ext uri="{FF2B5EF4-FFF2-40B4-BE49-F238E27FC236}">
              <a16:creationId xmlns:a16="http://schemas.microsoft.com/office/drawing/2014/main" id="{9B9371AE-5A60-4486-A4C6-91D5FB1225E5}"/>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6" name="PoljeZBesedilom 235">
          <a:extLst>
            <a:ext uri="{FF2B5EF4-FFF2-40B4-BE49-F238E27FC236}">
              <a16:creationId xmlns:a16="http://schemas.microsoft.com/office/drawing/2014/main" id="{CF0E4A4A-8903-4700-966C-2E89626FB05E}"/>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7" name="PoljeZBesedilom 236">
          <a:extLst>
            <a:ext uri="{FF2B5EF4-FFF2-40B4-BE49-F238E27FC236}">
              <a16:creationId xmlns:a16="http://schemas.microsoft.com/office/drawing/2014/main" id="{F44A2CEB-A72C-4DBD-8746-8C20F7889A32}"/>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38" name="PoljeZBesedilom 237">
          <a:extLst>
            <a:ext uri="{FF2B5EF4-FFF2-40B4-BE49-F238E27FC236}">
              <a16:creationId xmlns:a16="http://schemas.microsoft.com/office/drawing/2014/main" id="{FF440EDC-2B18-439E-8967-313019B1C229}"/>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39" name="PoljeZBesedilom 238">
          <a:extLst>
            <a:ext uri="{FF2B5EF4-FFF2-40B4-BE49-F238E27FC236}">
              <a16:creationId xmlns:a16="http://schemas.microsoft.com/office/drawing/2014/main" id="{C06A0027-4675-4404-8F76-127D266CD233}"/>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40" name="PoljeZBesedilom 239">
          <a:extLst>
            <a:ext uri="{FF2B5EF4-FFF2-40B4-BE49-F238E27FC236}">
              <a16:creationId xmlns:a16="http://schemas.microsoft.com/office/drawing/2014/main" id="{9420DC9D-814B-4CC7-B682-B313E772A133}"/>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1" name="PoljeZBesedilom 240">
          <a:extLst>
            <a:ext uri="{FF2B5EF4-FFF2-40B4-BE49-F238E27FC236}">
              <a16:creationId xmlns:a16="http://schemas.microsoft.com/office/drawing/2014/main" id="{E4E51610-41D7-49BF-A1A6-B1DDC7479021}"/>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2" name="PoljeZBesedilom 241">
          <a:extLst>
            <a:ext uri="{FF2B5EF4-FFF2-40B4-BE49-F238E27FC236}">
              <a16:creationId xmlns:a16="http://schemas.microsoft.com/office/drawing/2014/main" id="{3A4EF470-78B5-4F86-BBD6-62C96B7EAD2C}"/>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43" name="PoljeZBesedilom 242">
          <a:extLst>
            <a:ext uri="{FF2B5EF4-FFF2-40B4-BE49-F238E27FC236}">
              <a16:creationId xmlns:a16="http://schemas.microsoft.com/office/drawing/2014/main" id="{C8033672-3530-42D3-AF07-3824ED82A7B8}"/>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44" name="PoljeZBesedilom 243">
          <a:extLst>
            <a:ext uri="{FF2B5EF4-FFF2-40B4-BE49-F238E27FC236}">
              <a16:creationId xmlns:a16="http://schemas.microsoft.com/office/drawing/2014/main" id="{F432BEAF-3F21-4F98-8747-D525AA8A1848}"/>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5" name="PoljeZBesedilom 244">
          <a:extLst>
            <a:ext uri="{FF2B5EF4-FFF2-40B4-BE49-F238E27FC236}">
              <a16:creationId xmlns:a16="http://schemas.microsoft.com/office/drawing/2014/main" id="{91F2A86C-8D6A-4C57-944D-84421AE2574C}"/>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6" name="PoljeZBesedilom 245">
          <a:extLst>
            <a:ext uri="{FF2B5EF4-FFF2-40B4-BE49-F238E27FC236}">
              <a16:creationId xmlns:a16="http://schemas.microsoft.com/office/drawing/2014/main" id="{9F3D644B-8623-4E5D-86CB-68B689C071AB}"/>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7" name="PoljeZBesedilom 246">
          <a:extLst>
            <a:ext uri="{FF2B5EF4-FFF2-40B4-BE49-F238E27FC236}">
              <a16:creationId xmlns:a16="http://schemas.microsoft.com/office/drawing/2014/main" id="{16109153-8C24-4134-A10C-59FCF7B6FD5E}"/>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8" name="PoljeZBesedilom 247">
          <a:extLst>
            <a:ext uri="{FF2B5EF4-FFF2-40B4-BE49-F238E27FC236}">
              <a16:creationId xmlns:a16="http://schemas.microsoft.com/office/drawing/2014/main" id="{1A387B28-A40A-4A9F-A9D6-E407FC9F8EDB}"/>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49" name="PoljeZBesedilom 248">
          <a:extLst>
            <a:ext uri="{FF2B5EF4-FFF2-40B4-BE49-F238E27FC236}">
              <a16:creationId xmlns:a16="http://schemas.microsoft.com/office/drawing/2014/main" id="{A47C3F17-7753-4D06-8F7A-A2830BB37BBE}"/>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50" name="PoljeZBesedilom 249">
          <a:extLst>
            <a:ext uri="{FF2B5EF4-FFF2-40B4-BE49-F238E27FC236}">
              <a16:creationId xmlns:a16="http://schemas.microsoft.com/office/drawing/2014/main" id="{12392F44-B8B4-4694-B4B6-229796E8CCED}"/>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51" name="PoljeZBesedilom 250">
          <a:extLst>
            <a:ext uri="{FF2B5EF4-FFF2-40B4-BE49-F238E27FC236}">
              <a16:creationId xmlns:a16="http://schemas.microsoft.com/office/drawing/2014/main" id="{31F517BE-9632-4388-BD96-8820462F0CCF}"/>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52" name="PoljeZBesedilom 251">
          <a:extLst>
            <a:ext uri="{FF2B5EF4-FFF2-40B4-BE49-F238E27FC236}">
              <a16:creationId xmlns:a16="http://schemas.microsoft.com/office/drawing/2014/main" id="{80322177-FF17-47C0-8882-8CF2A3007922}"/>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289</xdr:row>
      <xdr:rowOff>0</xdr:rowOff>
    </xdr:from>
    <xdr:ext cx="184731" cy="298696"/>
    <xdr:sp macro="" textlink="">
      <xdr:nvSpPr>
        <xdr:cNvPr id="253" name="PoljeZBesedilom 252">
          <a:extLst>
            <a:ext uri="{FF2B5EF4-FFF2-40B4-BE49-F238E27FC236}">
              <a16:creationId xmlns:a16="http://schemas.microsoft.com/office/drawing/2014/main" id="{79A9FA9A-83D4-4F5B-A760-F875CAC55200}"/>
            </a:ext>
          </a:extLst>
        </xdr:cNvPr>
        <xdr:cNvSpPr txBox="1"/>
      </xdr:nvSpPr>
      <xdr:spPr>
        <a:xfrm>
          <a:off x="1647825" y="127892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289</xdr:row>
      <xdr:rowOff>0</xdr:rowOff>
    </xdr:from>
    <xdr:ext cx="184731" cy="298696"/>
    <xdr:sp macro="" textlink="">
      <xdr:nvSpPr>
        <xdr:cNvPr id="254" name="PoljeZBesedilom 253">
          <a:extLst>
            <a:ext uri="{FF2B5EF4-FFF2-40B4-BE49-F238E27FC236}">
              <a16:creationId xmlns:a16="http://schemas.microsoft.com/office/drawing/2014/main" id="{5C5512DF-7995-4F89-8A58-B569EE222230}"/>
            </a:ext>
          </a:extLst>
        </xdr:cNvPr>
        <xdr:cNvSpPr txBox="1"/>
      </xdr:nvSpPr>
      <xdr:spPr>
        <a:xfrm>
          <a:off x="4352925" y="127892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314324</xdr:colOff>
      <xdr:row>290</xdr:row>
      <xdr:rowOff>76200</xdr:rowOff>
    </xdr:from>
    <xdr:to>
      <xdr:col>3</xdr:col>
      <xdr:colOff>984223</xdr:colOff>
      <xdr:row>299</xdr:row>
      <xdr:rowOff>104775</xdr:rowOff>
    </xdr:to>
    <xdr:pic>
      <xdr:nvPicPr>
        <xdr:cNvPr id="255" name="Slika 254">
          <a:extLst>
            <a:ext uri="{FF2B5EF4-FFF2-40B4-BE49-F238E27FC236}">
              <a16:creationId xmlns:a16="http://schemas.microsoft.com/office/drawing/2014/main" id="{7A501BD8-F393-46E7-A9B3-4A17B2A1E9C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6324" y="128939925"/>
          <a:ext cx="2479649" cy="1743075"/>
        </a:xfrm>
        <a:prstGeom prst="rect">
          <a:avLst/>
        </a:prstGeom>
      </xdr:spPr>
    </xdr:pic>
    <xdr:clientData/>
  </xdr:twoCellAnchor>
  <xdr:oneCellAnchor>
    <xdr:from>
      <xdr:col>2</xdr:col>
      <xdr:colOff>885825</xdr:colOff>
      <xdr:row>300</xdr:row>
      <xdr:rowOff>0</xdr:rowOff>
    </xdr:from>
    <xdr:ext cx="184731" cy="298696"/>
    <xdr:sp macro="" textlink="">
      <xdr:nvSpPr>
        <xdr:cNvPr id="256" name="PoljeZBesedilom 255">
          <a:extLst>
            <a:ext uri="{FF2B5EF4-FFF2-40B4-BE49-F238E27FC236}">
              <a16:creationId xmlns:a16="http://schemas.microsoft.com/office/drawing/2014/main" id="{C81A7C1B-E499-4C3B-A867-597839AE2DAC}"/>
            </a:ext>
          </a:extLst>
        </xdr:cNvPr>
        <xdr:cNvSpPr txBox="1"/>
      </xdr:nvSpPr>
      <xdr:spPr>
        <a:xfrm>
          <a:off x="1647825" y="13076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300</xdr:row>
      <xdr:rowOff>0</xdr:rowOff>
    </xdr:from>
    <xdr:ext cx="184731" cy="298696"/>
    <xdr:sp macro="" textlink="">
      <xdr:nvSpPr>
        <xdr:cNvPr id="257" name="PoljeZBesedilom 256">
          <a:extLst>
            <a:ext uri="{FF2B5EF4-FFF2-40B4-BE49-F238E27FC236}">
              <a16:creationId xmlns:a16="http://schemas.microsoft.com/office/drawing/2014/main" id="{C3989CE4-8D6C-4D3C-A5BD-3B6EF98D6936}"/>
            </a:ext>
          </a:extLst>
        </xdr:cNvPr>
        <xdr:cNvSpPr txBox="1"/>
      </xdr:nvSpPr>
      <xdr:spPr>
        <a:xfrm>
          <a:off x="4352925" y="13076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258" name="PoljeZBesedilom 257">
          <a:extLst>
            <a:ext uri="{FF2B5EF4-FFF2-40B4-BE49-F238E27FC236}">
              <a16:creationId xmlns:a16="http://schemas.microsoft.com/office/drawing/2014/main" id="{78CD1508-2FD2-4A4C-BFED-419213182849}"/>
            </a:ext>
          </a:extLst>
        </xdr:cNvPr>
        <xdr:cNvSpPr txBox="1"/>
      </xdr:nvSpPr>
      <xdr:spPr>
        <a:xfrm>
          <a:off x="1647825" y="13076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300</xdr:row>
      <xdr:rowOff>0</xdr:rowOff>
    </xdr:from>
    <xdr:ext cx="184731" cy="298696"/>
    <xdr:sp macro="" textlink="">
      <xdr:nvSpPr>
        <xdr:cNvPr id="259" name="PoljeZBesedilom 258">
          <a:extLst>
            <a:ext uri="{FF2B5EF4-FFF2-40B4-BE49-F238E27FC236}">
              <a16:creationId xmlns:a16="http://schemas.microsoft.com/office/drawing/2014/main" id="{0840EB26-D7FD-4F37-B274-046A29DBA981}"/>
            </a:ext>
          </a:extLst>
        </xdr:cNvPr>
        <xdr:cNvSpPr txBox="1"/>
      </xdr:nvSpPr>
      <xdr:spPr>
        <a:xfrm>
          <a:off x="4352925" y="13076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260" name="PoljeZBesedilom 259">
          <a:extLst>
            <a:ext uri="{FF2B5EF4-FFF2-40B4-BE49-F238E27FC236}">
              <a16:creationId xmlns:a16="http://schemas.microsoft.com/office/drawing/2014/main" id="{B0E63C66-2578-4FB8-BF59-BA4EFA529443}"/>
            </a:ext>
          </a:extLst>
        </xdr:cNvPr>
        <xdr:cNvSpPr txBox="1"/>
      </xdr:nvSpPr>
      <xdr:spPr>
        <a:xfrm>
          <a:off x="1647825" y="130959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261" name="PoljeZBesedilom 260">
          <a:extLst>
            <a:ext uri="{FF2B5EF4-FFF2-40B4-BE49-F238E27FC236}">
              <a16:creationId xmlns:a16="http://schemas.microsoft.com/office/drawing/2014/main" id="{465AC44E-C000-4A94-89B1-A8F77C913A66}"/>
            </a:ext>
          </a:extLst>
        </xdr:cNvPr>
        <xdr:cNvSpPr txBox="1"/>
      </xdr:nvSpPr>
      <xdr:spPr>
        <a:xfrm>
          <a:off x="4352925" y="130959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263" name="PoljeZBesedilom 262">
          <a:extLst>
            <a:ext uri="{FF2B5EF4-FFF2-40B4-BE49-F238E27FC236}">
              <a16:creationId xmlns:a16="http://schemas.microsoft.com/office/drawing/2014/main" id="{84CAF41E-6D58-45BF-A3F4-B1034F509873}"/>
            </a:ext>
          </a:extLst>
        </xdr:cNvPr>
        <xdr:cNvSpPr txBox="1"/>
      </xdr:nvSpPr>
      <xdr:spPr>
        <a:xfrm>
          <a:off x="1647825" y="13397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264" name="PoljeZBesedilom 263">
          <a:extLst>
            <a:ext uri="{FF2B5EF4-FFF2-40B4-BE49-F238E27FC236}">
              <a16:creationId xmlns:a16="http://schemas.microsoft.com/office/drawing/2014/main" id="{4924AB42-2E1E-4830-A8A8-4B15B5E097E8}"/>
            </a:ext>
          </a:extLst>
        </xdr:cNvPr>
        <xdr:cNvSpPr txBox="1"/>
      </xdr:nvSpPr>
      <xdr:spPr>
        <a:xfrm>
          <a:off x="4352925" y="13397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265" name="PoljeZBesedilom 264">
          <a:extLst>
            <a:ext uri="{FF2B5EF4-FFF2-40B4-BE49-F238E27FC236}">
              <a16:creationId xmlns:a16="http://schemas.microsoft.com/office/drawing/2014/main" id="{ED324B98-87D4-4689-8F3C-E4495F84E497}"/>
            </a:ext>
          </a:extLst>
        </xdr:cNvPr>
        <xdr:cNvSpPr txBox="1"/>
      </xdr:nvSpPr>
      <xdr:spPr>
        <a:xfrm>
          <a:off x="1647825" y="13416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266" name="PoljeZBesedilom 265">
          <a:extLst>
            <a:ext uri="{FF2B5EF4-FFF2-40B4-BE49-F238E27FC236}">
              <a16:creationId xmlns:a16="http://schemas.microsoft.com/office/drawing/2014/main" id="{0BD0EEC2-87E0-4C5C-A3AB-40E35B922BEA}"/>
            </a:ext>
          </a:extLst>
        </xdr:cNvPr>
        <xdr:cNvSpPr txBox="1"/>
      </xdr:nvSpPr>
      <xdr:spPr>
        <a:xfrm>
          <a:off x="4352925" y="13416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302</xdr:row>
      <xdr:rowOff>0</xdr:rowOff>
    </xdr:from>
    <xdr:ext cx="184731" cy="298696"/>
    <xdr:sp macro="" textlink="">
      <xdr:nvSpPr>
        <xdr:cNvPr id="267" name="PoljeZBesedilom 266">
          <a:extLst>
            <a:ext uri="{FF2B5EF4-FFF2-40B4-BE49-F238E27FC236}">
              <a16:creationId xmlns:a16="http://schemas.microsoft.com/office/drawing/2014/main" id="{4B6A2CA2-B9A6-45AC-BDF8-5218CF41E535}"/>
            </a:ext>
          </a:extLst>
        </xdr:cNvPr>
        <xdr:cNvSpPr txBox="1"/>
      </xdr:nvSpPr>
      <xdr:spPr>
        <a:xfrm>
          <a:off x="1647825" y="13435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302</xdr:row>
      <xdr:rowOff>0</xdr:rowOff>
    </xdr:from>
    <xdr:ext cx="184731" cy="298696"/>
    <xdr:sp macro="" textlink="">
      <xdr:nvSpPr>
        <xdr:cNvPr id="268" name="PoljeZBesedilom 267">
          <a:extLst>
            <a:ext uri="{FF2B5EF4-FFF2-40B4-BE49-F238E27FC236}">
              <a16:creationId xmlns:a16="http://schemas.microsoft.com/office/drawing/2014/main" id="{F1DBD4B9-D37E-4F02-B348-E14E2999394F}"/>
            </a:ext>
          </a:extLst>
        </xdr:cNvPr>
        <xdr:cNvSpPr txBox="1"/>
      </xdr:nvSpPr>
      <xdr:spPr>
        <a:xfrm>
          <a:off x="4352925" y="13435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457201</xdr:colOff>
      <xdr:row>302</xdr:row>
      <xdr:rowOff>712928</xdr:rowOff>
    </xdr:from>
    <xdr:to>
      <xdr:col>3</xdr:col>
      <xdr:colOff>762001</xdr:colOff>
      <xdr:row>314</xdr:row>
      <xdr:rowOff>9525</xdr:rowOff>
    </xdr:to>
    <xdr:pic>
      <xdr:nvPicPr>
        <xdr:cNvPr id="269" name="Slika 268">
          <a:extLst>
            <a:ext uri="{FF2B5EF4-FFF2-40B4-BE49-F238E27FC236}">
              <a16:creationId xmlns:a16="http://schemas.microsoft.com/office/drawing/2014/main" id="{D16B7B2B-4499-40F2-BFE2-86A4932A15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19201" y="135072578"/>
          <a:ext cx="2114550" cy="2163622"/>
        </a:xfrm>
        <a:prstGeom prst="rect">
          <a:avLst/>
        </a:prstGeom>
      </xdr:spPr>
    </xdr:pic>
    <xdr:clientData/>
  </xdr:twoCellAnchor>
  <xdr:oneCellAnchor>
    <xdr:from>
      <xdr:col>2</xdr:col>
      <xdr:colOff>885825</xdr:colOff>
      <xdr:row>315</xdr:row>
      <xdr:rowOff>0</xdr:rowOff>
    </xdr:from>
    <xdr:ext cx="184731" cy="298696"/>
    <xdr:sp macro="" textlink="">
      <xdr:nvSpPr>
        <xdr:cNvPr id="270" name="PoljeZBesedilom 269">
          <a:extLst>
            <a:ext uri="{FF2B5EF4-FFF2-40B4-BE49-F238E27FC236}">
              <a16:creationId xmlns:a16="http://schemas.microsoft.com/office/drawing/2014/main" id="{BC058005-DA2D-4120-9437-963AA4BBCE5F}"/>
            </a:ext>
          </a:extLst>
        </xdr:cNvPr>
        <xdr:cNvSpPr txBox="1"/>
      </xdr:nvSpPr>
      <xdr:spPr>
        <a:xfrm>
          <a:off x="1647825" y="137417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315</xdr:row>
      <xdr:rowOff>0</xdr:rowOff>
    </xdr:from>
    <xdr:ext cx="184731" cy="298696"/>
    <xdr:sp macro="" textlink="">
      <xdr:nvSpPr>
        <xdr:cNvPr id="271" name="PoljeZBesedilom 270">
          <a:extLst>
            <a:ext uri="{FF2B5EF4-FFF2-40B4-BE49-F238E27FC236}">
              <a16:creationId xmlns:a16="http://schemas.microsoft.com/office/drawing/2014/main" id="{18B95648-3DC2-4BBB-8270-1FBBD110DFA4}"/>
            </a:ext>
          </a:extLst>
        </xdr:cNvPr>
        <xdr:cNvSpPr txBox="1"/>
      </xdr:nvSpPr>
      <xdr:spPr>
        <a:xfrm>
          <a:off x="4352925" y="137417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762000</xdr:colOff>
      <xdr:row>317</xdr:row>
      <xdr:rowOff>19050</xdr:rowOff>
    </xdr:from>
    <xdr:to>
      <xdr:col>3</xdr:col>
      <xdr:colOff>388705</xdr:colOff>
      <xdr:row>325</xdr:row>
      <xdr:rowOff>76199</xdr:rowOff>
    </xdr:to>
    <xdr:pic>
      <xdr:nvPicPr>
        <xdr:cNvPr id="272" name="Slika 271">
          <a:extLst>
            <a:ext uri="{FF2B5EF4-FFF2-40B4-BE49-F238E27FC236}">
              <a16:creationId xmlns:a16="http://schemas.microsoft.com/office/drawing/2014/main" id="{A8EB26A8-153E-4083-AD32-07366FF4ED4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4000" y="138007725"/>
          <a:ext cx="1436455" cy="1581149"/>
        </a:xfrm>
        <a:prstGeom prst="rect">
          <a:avLst/>
        </a:prstGeom>
      </xdr:spPr>
    </xdr:pic>
    <xdr:clientData/>
  </xdr:twoCellAnchor>
  <xdr:oneCellAnchor>
    <xdr:from>
      <xdr:col>2</xdr:col>
      <xdr:colOff>885825</xdr:colOff>
      <xdr:row>327</xdr:row>
      <xdr:rowOff>0</xdr:rowOff>
    </xdr:from>
    <xdr:ext cx="184731" cy="298696"/>
    <xdr:sp macro="" textlink="">
      <xdr:nvSpPr>
        <xdr:cNvPr id="273" name="PoljeZBesedilom 272">
          <a:extLst>
            <a:ext uri="{FF2B5EF4-FFF2-40B4-BE49-F238E27FC236}">
              <a16:creationId xmlns:a16="http://schemas.microsoft.com/office/drawing/2014/main" id="{A9504F8F-3ED5-4D24-BB7A-CD2D7293CE60}"/>
            </a:ext>
          </a:extLst>
        </xdr:cNvPr>
        <xdr:cNvSpPr txBox="1"/>
      </xdr:nvSpPr>
      <xdr:spPr>
        <a:xfrm>
          <a:off x="1647825" y="139893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327</xdr:row>
      <xdr:rowOff>0</xdr:rowOff>
    </xdr:from>
    <xdr:ext cx="184731" cy="298696"/>
    <xdr:sp macro="" textlink="">
      <xdr:nvSpPr>
        <xdr:cNvPr id="274" name="PoljeZBesedilom 273">
          <a:extLst>
            <a:ext uri="{FF2B5EF4-FFF2-40B4-BE49-F238E27FC236}">
              <a16:creationId xmlns:a16="http://schemas.microsoft.com/office/drawing/2014/main" id="{B9B091F9-04CF-4DE3-B113-80F021063E18}"/>
            </a:ext>
          </a:extLst>
        </xdr:cNvPr>
        <xdr:cNvSpPr txBox="1"/>
      </xdr:nvSpPr>
      <xdr:spPr>
        <a:xfrm>
          <a:off x="4352925" y="139893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345</xdr:row>
      <xdr:rowOff>0</xdr:rowOff>
    </xdr:from>
    <xdr:ext cx="184731" cy="298696"/>
    <xdr:sp macro="" textlink="">
      <xdr:nvSpPr>
        <xdr:cNvPr id="275" name="PoljeZBesedilom 274">
          <a:extLst>
            <a:ext uri="{FF2B5EF4-FFF2-40B4-BE49-F238E27FC236}">
              <a16:creationId xmlns:a16="http://schemas.microsoft.com/office/drawing/2014/main" id="{B39FFC49-D050-43EF-820D-6152EDDDE705}"/>
            </a:ext>
          </a:extLst>
        </xdr:cNvPr>
        <xdr:cNvSpPr txBox="1"/>
      </xdr:nvSpPr>
      <xdr:spPr>
        <a:xfrm>
          <a:off x="1647825" y="143741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345</xdr:row>
      <xdr:rowOff>0</xdr:rowOff>
    </xdr:from>
    <xdr:ext cx="184731" cy="298696"/>
    <xdr:sp macro="" textlink="">
      <xdr:nvSpPr>
        <xdr:cNvPr id="276" name="PoljeZBesedilom 275">
          <a:extLst>
            <a:ext uri="{FF2B5EF4-FFF2-40B4-BE49-F238E27FC236}">
              <a16:creationId xmlns:a16="http://schemas.microsoft.com/office/drawing/2014/main" id="{103D3A09-EBB4-4339-AE61-B0D6BD1A136F}"/>
            </a:ext>
          </a:extLst>
        </xdr:cNvPr>
        <xdr:cNvSpPr txBox="1"/>
      </xdr:nvSpPr>
      <xdr:spPr>
        <a:xfrm>
          <a:off x="4352925" y="143741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195285</xdr:colOff>
      <xdr:row>346</xdr:row>
      <xdr:rowOff>38100</xdr:rowOff>
    </xdr:from>
    <xdr:to>
      <xdr:col>3</xdr:col>
      <xdr:colOff>1010678</xdr:colOff>
      <xdr:row>353</xdr:row>
      <xdr:rowOff>57149</xdr:rowOff>
    </xdr:to>
    <xdr:pic>
      <xdr:nvPicPr>
        <xdr:cNvPr id="277" name="Slika 276">
          <a:extLst>
            <a:ext uri="{FF2B5EF4-FFF2-40B4-BE49-F238E27FC236}">
              <a16:creationId xmlns:a16="http://schemas.microsoft.com/office/drawing/2014/main" id="{D0904553-9595-4179-92D8-DBFCB2FCDCF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57285" y="144675225"/>
          <a:ext cx="2625143" cy="1352549"/>
        </a:xfrm>
        <a:prstGeom prst="rect">
          <a:avLst/>
        </a:prstGeom>
      </xdr:spPr>
    </xdr:pic>
    <xdr:clientData/>
  </xdr:twoCellAnchor>
  <xdr:oneCellAnchor>
    <xdr:from>
      <xdr:col>2</xdr:col>
      <xdr:colOff>885825</xdr:colOff>
      <xdr:row>355</xdr:row>
      <xdr:rowOff>0</xdr:rowOff>
    </xdr:from>
    <xdr:ext cx="184731" cy="298696"/>
    <xdr:sp macro="" textlink="">
      <xdr:nvSpPr>
        <xdr:cNvPr id="278" name="PoljeZBesedilom 277">
          <a:extLst>
            <a:ext uri="{FF2B5EF4-FFF2-40B4-BE49-F238E27FC236}">
              <a16:creationId xmlns:a16="http://schemas.microsoft.com/office/drawing/2014/main" id="{50B07253-45A5-41D7-98B0-EFD22C580BDD}"/>
            </a:ext>
          </a:extLst>
        </xdr:cNvPr>
        <xdr:cNvSpPr txBox="1"/>
      </xdr:nvSpPr>
      <xdr:spPr>
        <a:xfrm>
          <a:off x="1647825" y="14635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355</xdr:row>
      <xdr:rowOff>0</xdr:rowOff>
    </xdr:from>
    <xdr:ext cx="184731" cy="298696"/>
    <xdr:sp macro="" textlink="">
      <xdr:nvSpPr>
        <xdr:cNvPr id="279" name="PoljeZBesedilom 278">
          <a:extLst>
            <a:ext uri="{FF2B5EF4-FFF2-40B4-BE49-F238E27FC236}">
              <a16:creationId xmlns:a16="http://schemas.microsoft.com/office/drawing/2014/main" id="{59B136C7-F490-4B58-B4AA-BDBC1D7FE116}"/>
            </a:ext>
          </a:extLst>
        </xdr:cNvPr>
        <xdr:cNvSpPr txBox="1"/>
      </xdr:nvSpPr>
      <xdr:spPr>
        <a:xfrm>
          <a:off x="4352925" y="14635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280" name="PoljeZBesedilom 279">
          <a:extLst>
            <a:ext uri="{FF2B5EF4-FFF2-40B4-BE49-F238E27FC236}">
              <a16:creationId xmlns:a16="http://schemas.microsoft.com/office/drawing/2014/main" id="{F64D0D2A-0A53-4862-BA12-5F6D93A6251E}"/>
            </a:ext>
          </a:extLst>
        </xdr:cNvPr>
        <xdr:cNvSpPr txBox="1"/>
      </xdr:nvSpPr>
      <xdr:spPr>
        <a:xfrm>
          <a:off x="1647825" y="115300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273</xdr:row>
      <xdr:rowOff>0</xdr:rowOff>
    </xdr:from>
    <xdr:ext cx="184731" cy="298696"/>
    <xdr:sp macro="" textlink="">
      <xdr:nvSpPr>
        <xdr:cNvPr id="281" name="PoljeZBesedilom 280">
          <a:extLst>
            <a:ext uri="{FF2B5EF4-FFF2-40B4-BE49-F238E27FC236}">
              <a16:creationId xmlns:a16="http://schemas.microsoft.com/office/drawing/2014/main" id="{5361B773-A1E4-430C-9887-95FFDFDFDCBC}"/>
            </a:ext>
          </a:extLst>
        </xdr:cNvPr>
        <xdr:cNvSpPr txBox="1"/>
      </xdr:nvSpPr>
      <xdr:spPr>
        <a:xfrm>
          <a:off x="4352925" y="124653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290</xdr:row>
      <xdr:rowOff>0</xdr:rowOff>
    </xdr:from>
    <xdr:ext cx="184731" cy="298696"/>
    <xdr:sp macro="" textlink="">
      <xdr:nvSpPr>
        <xdr:cNvPr id="282" name="PoljeZBesedilom 281">
          <a:extLst>
            <a:ext uri="{FF2B5EF4-FFF2-40B4-BE49-F238E27FC236}">
              <a16:creationId xmlns:a16="http://schemas.microsoft.com/office/drawing/2014/main" id="{6E158577-175A-45E0-878F-8CAAEE74E857}"/>
            </a:ext>
          </a:extLst>
        </xdr:cNvPr>
        <xdr:cNvSpPr txBox="1"/>
      </xdr:nvSpPr>
      <xdr:spPr>
        <a:xfrm>
          <a:off x="4352925" y="12862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300</xdr:row>
      <xdr:rowOff>0</xdr:rowOff>
    </xdr:from>
    <xdr:ext cx="184731" cy="298696"/>
    <xdr:sp macro="" textlink="">
      <xdr:nvSpPr>
        <xdr:cNvPr id="283" name="PoljeZBesedilom 282">
          <a:extLst>
            <a:ext uri="{FF2B5EF4-FFF2-40B4-BE49-F238E27FC236}">
              <a16:creationId xmlns:a16="http://schemas.microsoft.com/office/drawing/2014/main" id="{1741D205-6B5C-4EDD-AAF6-6BBAC435971C}"/>
            </a:ext>
          </a:extLst>
        </xdr:cNvPr>
        <xdr:cNvSpPr txBox="1"/>
      </xdr:nvSpPr>
      <xdr:spPr>
        <a:xfrm>
          <a:off x="4352925" y="13076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346</xdr:row>
      <xdr:rowOff>0</xdr:rowOff>
    </xdr:from>
    <xdr:ext cx="184731" cy="298696"/>
    <xdr:sp macro="" textlink="">
      <xdr:nvSpPr>
        <xdr:cNvPr id="284" name="PoljeZBesedilom 283">
          <a:extLst>
            <a:ext uri="{FF2B5EF4-FFF2-40B4-BE49-F238E27FC236}">
              <a16:creationId xmlns:a16="http://schemas.microsoft.com/office/drawing/2014/main" id="{DD1BB2CC-8451-43D6-945C-D0400A614F6B}"/>
            </a:ext>
          </a:extLst>
        </xdr:cNvPr>
        <xdr:cNvSpPr txBox="1"/>
      </xdr:nvSpPr>
      <xdr:spPr>
        <a:xfrm>
          <a:off x="4352925" y="144446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226</xdr:row>
      <xdr:rowOff>0</xdr:rowOff>
    </xdr:from>
    <xdr:ext cx="184731" cy="298696"/>
    <xdr:sp macro="" textlink="">
      <xdr:nvSpPr>
        <xdr:cNvPr id="285" name="PoljeZBesedilom 284">
          <a:extLst>
            <a:ext uri="{FF2B5EF4-FFF2-40B4-BE49-F238E27FC236}">
              <a16:creationId xmlns:a16="http://schemas.microsoft.com/office/drawing/2014/main" id="{D6BDC5E1-2440-46F7-B1C2-998BAF2FBC1E}"/>
            </a:ext>
          </a:extLst>
        </xdr:cNvPr>
        <xdr:cNvSpPr txBox="1"/>
      </xdr:nvSpPr>
      <xdr:spPr>
        <a:xfrm>
          <a:off x="1647825" y="9906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226</xdr:row>
      <xdr:rowOff>0</xdr:rowOff>
    </xdr:from>
    <xdr:ext cx="184731" cy="298696"/>
    <xdr:sp macro="" textlink="">
      <xdr:nvSpPr>
        <xdr:cNvPr id="286" name="PoljeZBesedilom 285">
          <a:extLst>
            <a:ext uri="{FF2B5EF4-FFF2-40B4-BE49-F238E27FC236}">
              <a16:creationId xmlns:a16="http://schemas.microsoft.com/office/drawing/2014/main" id="{C58CF163-E8FB-4E34-8037-22AE15D1F124}"/>
            </a:ext>
          </a:extLst>
        </xdr:cNvPr>
        <xdr:cNvSpPr txBox="1"/>
      </xdr:nvSpPr>
      <xdr:spPr>
        <a:xfrm>
          <a:off x="1647825" y="9906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226</xdr:row>
      <xdr:rowOff>0</xdr:rowOff>
    </xdr:from>
    <xdr:ext cx="184731" cy="298696"/>
    <xdr:sp macro="" textlink="">
      <xdr:nvSpPr>
        <xdr:cNvPr id="287" name="PoljeZBesedilom 286">
          <a:extLst>
            <a:ext uri="{FF2B5EF4-FFF2-40B4-BE49-F238E27FC236}">
              <a16:creationId xmlns:a16="http://schemas.microsoft.com/office/drawing/2014/main" id="{2F0E3984-365B-4B55-A338-D52CA131C41B}"/>
            </a:ext>
          </a:extLst>
        </xdr:cNvPr>
        <xdr:cNvSpPr txBox="1"/>
      </xdr:nvSpPr>
      <xdr:spPr>
        <a:xfrm>
          <a:off x="1647825" y="9906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98696"/>
    <xdr:sp macro="" textlink="">
      <xdr:nvSpPr>
        <xdr:cNvPr id="288" name="PoljeZBesedilom 287">
          <a:extLst>
            <a:ext uri="{FF2B5EF4-FFF2-40B4-BE49-F238E27FC236}">
              <a16:creationId xmlns:a16="http://schemas.microsoft.com/office/drawing/2014/main" id="{E750992D-53BA-4BA0-9F6E-30E615FFAF5A}"/>
            </a:ext>
          </a:extLst>
        </xdr:cNvPr>
        <xdr:cNvSpPr txBox="1"/>
      </xdr:nvSpPr>
      <xdr:spPr>
        <a:xfrm>
          <a:off x="1647825" y="101936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98696"/>
    <xdr:sp macro="" textlink="">
      <xdr:nvSpPr>
        <xdr:cNvPr id="289" name="PoljeZBesedilom 288">
          <a:extLst>
            <a:ext uri="{FF2B5EF4-FFF2-40B4-BE49-F238E27FC236}">
              <a16:creationId xmlns:a16="http://schemas.microsoft.com/office/drawing/2014/main" id="{B0096571-3FC7-4245-994C-A3BFF8FBC5F9}"/>
            </a:ext>
          </a:extLst>
        </xdr:cNvPr>
        <xdr:cNvSpPr txBox="1"/>
      </xdr:nvSpPr>
      <xdr:spPr>
        <a:xfrm>
          <a:off x="1647825" y="101936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98696"/>
    <xdr:sp macro="" textlink="">
      <xdr:nvSpPr>
        <xdr:cNvPr id="290" name="PoljeZBesedilom 289">
          <a:extLst>
            <a:ext uri="{FF2B5EF4-FFF2-40B4-BE49-F238E27FC236}">
              <a16:creationId xmlns:a16="http://schemas.microsoft.com/office/drawing/2014/main" id="{BF78E43B-4D7D-45B6-8DAA-E31DE89E46C4}"/>
            </a:ext>
          </a:extLst>
        </xdr:cNvPr>
        <xdr:cNvSpPr txBox="1"/>
      </xdr:nvSpPr>
      <xdr:spPr>
        <a:xfrm>
          <a:off x="1647825" y="101936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1" name="PoljeZBesedilom 290">
          <a:extLst>
            <a:ext uri="{FF2B5EF4-FFF2-40B4-BE49-F238E27FC236}">
              <a16:creationId xmlns:a16="http://schemas.microsoft.com/office/drawing/2014/main" id="{89181CDA-BEE9-4BC9-81D2-2DA02356C4DA}"/>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2" name="PoljeZBesedilom 291">
          <a:extLst>
            <a:ext uri="{FF2B5EF4-FFF2-40B4-BE49-F238E27FC236}">
              <a16:creationId xmlns:a16="http://schemas.microsoft.com/office/drawing/2014/main" id="{589441DB-D264-41CC-B524-DB808C7C9A24}"/>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3" name="PoljeZBesedilom 292">
          <a:extLst>
            <a:ext uri="{FF2B5EF4-FFF2-40B4-BE49-F238E27FC236}">
              <a16:creationId xmlns:a16="http://schemas.microsoft.com/office/drawing/2014/main" id="{D39798E4-39A2-45DE-A4CF-982655C555BB}"/>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4" name="PoljeZBesedilom 293">
          <a:extLst>
            <a:ext uri="{FF2B5EF4-FFF2-40B4-BE49-F238E27FC236}">
              <a16:creationId xmlns:a16="http://schemas.microsoft.com/office/drawing/2014/main" id="{A682D4DC-2104-47B2-A483-5A2DFAC60AE6}"/>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5" name="PoljeZBesedilom 294">
          <a:extLst>
            <a:ext uri="{FF2B5EF4-FFF2-40B4-BE49-F238E27FC236}">
              <a16:creationId xmlns:a16="http://schemas.microsoft.com/office/drawing/2014/main" id="{53A45426-0A0E-44D6-8438-4CEC06CE3FAC}"/>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6" name="PoljeZBesedilom 295">
          <a:extLst>
            <a:ext uri="{FF2B5EF4-FFF2-40B4-BE49-F238E27FC236}">
              <a16:creationId xmlns:a16="http://schemas.microsoft.com/office/drawing/2014/main" id="{6BAE4354-EE24-43FB-9E97-A14EB7BF3539}"/>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7" name="PoljeZBesedilom 296">
          <a:extLst>
            <a:ext uri="{FF2B5EF4-FFF2-40B4-BE49-F238E27FC236}">
              <a16:creationId xmlns:a16="http://schemas.microsoft.com/office/drawing/2014/main" id="{7E13151A-9E50-4E85-B2EC-5D9DD99EA3F2}"/>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8" name="PoljeZBesedilom 297">
          <a:extLst>
            <a:ext uri="{FF2B5EF4-FFF2-40B4-BE49-F238E27FC236}">
              <a16:creationId xmlns:a16="http://schemas.microsoft.com/office/drawing/2014/main" id="{8F466DF2-1D26-4930-AD59-D202CF0E5D85}"/>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9" name="PoljeZBesedilom 298">
          <a:extLst>
            <a:ext uri="{FF2B5EF4-FFF2-40B4-BE49-F238E27FC236}">
              <a16:creationId xmlns:a16="http://schemas.microsoft.com/office/drawing/2014/main" id="{D6CE4EB9-2DAB-44E1-B51E-7CDE39AF0A61}"/>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0" name="PoljeZBesedilom 299">
          <a:extLst>
            <a:ext uri="{FF2B5EF4-FFF2-40B4-BE49-F238E27FC236}">
              <a16:creationId xmlns:a16="http://schemas.microsoft.com/office/drawing/2014/main" id="{BD363CC2-5D8D-434E-A3E7-18446AD9379F}"/>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1" name="PoljeZBesedilom 300">
          <a:extLst>
            <a:ext uri="{FF2B5EF4-FFF2-40B4-BE49-F238E27FC236}">
              <a16:creationId xmlns:a16="http://schemas.microsoft.com/office/drawing/2014/main" id="{5F7A4789-C6C4-4A2E-AE76-4E2A5E19F0F9}"/>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2" name="PoljeZBesedilom 301">
          <a:extLst>
            <a:ext uri="{FF2B5EF4-FFF2-40B4-BE49-F238E27FC236}">
              <a16:creationId xmlns:a16="http://schemas.microsoft.com/office/drawing/2014/main" id="{A3B09DAB-0FB7-4371-95F4-03A94B6B340E}"/>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3" name="PoljeZBesedilom 302">
          <a:extLst>
            <a:ext uri="{FF2B5EF4-FFF2-40B4-BE49-F238E27FC236}">
              <a16:creationId xmlns:a16="http://schemas.microsoft.com/office/drawing/2014/main" id="{70263BB5-AB57-43E5-93C5-7EEB35F68DF7}"/>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4" name="PoljeZBesedilom 303">
          <a:extLst>
            <a:ext uri="{FF2B5EF4-FFF2-40B4-BE49-F238E27FC236}">
              <a16:creationId xmlns:a16="http://schemas.microsoft.com/office/drawing/2014/main" id="{35220AE2-F604-4230-BB5A-D517DC636B82}"/>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05" name="PoljeZBesedilom 304">
          <a:extLst>
            <a:ext uri="{FF2B5EF4-FFF2-40B4-BE49-F238E27FC236}">
              <a16:creationId xmlns:a16="http://schemas.microsoft.com/office/drawing/2014/main" id="{8497815D-5AB3-4F3C-8BAD-F091119CBD6A}"/>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06" name="PoljeZBesedilom 305">
          <a:extLst>
            <a:ext uri="{FF2B5EF4-FFF2-40B4-BE49-F238E27FC236}">
              <a16:creationId xmlns:a16="http://schemas.microsoft.com/office/drawing/2014/main" id="{91BEA14E-FAE0-4A29-B383-4C7A12915556}"/>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07" name="PoljeZBesedilom 306">
          <a:extLst>
            <a:ext uri="{FF2B5EF4-FFF2-40B4-BE49-F238E27FC236}">
              <a16:creationId xmlns:a16="http://schemas.microsoft.com/office/drawing/2014/main" id="{C3B2F667-DD4F-4988-90F5-242412CEF3B5}"/>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08" name="PoljeZBesedilom 307">
          <a:extLst>
            <a:ext uri="{FF2B5EF4-FFF2-40B4-BE49-F238E27FC236}">
              <a16:creationId xmlns:a16="http://schemas.microsoft.com/office/drawing/2014/main" id="{D417F775-1867-44CD-A4C8-29ED40E0C70F}"/>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9" name="PoljeZBesedilom 308">
          <a:extLst>
            <a:ext uri="{FF2B5EF4-FFF2-40B4-BE49-F238E27FC236}">
              <a16:creationId xmlns:a16="http://schemas.microsoft.com/office/drawing/2014/main" id="{54D4DE7F-268E-4B6F-9E46-EA35EBC1D3BA}"/>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10" name="PoljeZBesedilom 309">
          <a:extLst>
            <a:ext uri="{FF2B5EF4-FFF2-40B4-BE49-F238E27FC236}">
              <a16:creationId xmlns:a16="http://schemas.microsoft.com/office/drawing/2014/main" id="{CED7E402-8D9B-400A-ADC4-CE45A2A99563}"/>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11" name="PoljeZBesedilom 310">
          <a:extLst>
            <a:ext uri="{FF2B5EF4-FFF2-40B4-BE49-F238E27FC236}">
              <a16:creationId xmlns:a16="http://schemas.microsoft.com/office/drawing/2014/main" id="{28694675-C3BF-4308-800B-492F7D5F1BB9}"/>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12" name="PoljeZBesedilom 311">
          <a:extLst>
            <a:ext uri="{FF2B5EF4-FFF2-40B4-BE49-F238E27FC236}">
              <a16:creationId xmlns:a16="http://schemas.microsoft.com/office/drawing/2014/main" id="{F2E7F898-168D-4A41-B184-300CDB913342}"/>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13" name="PoljeZBesedilom 312">
          <a:extLst>
            <a:ext uri="{FF2B5EF4-FFF2-40B4-BE49-F238E27FC236}">
              <a16:creationId xmlns:a16="http://schemas.microsoft.com/office/drawing/2014/main" id="{60D617BF-1CAD-4AE3-9808-3EE8A10E35B5}"/>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314" name="PoljeZBesedilom 313">
          <a:extLst>
            <a:ext uri="{FF2B5EF4-FFF2-40B4-BE49-F238E27FC236}">
              <a16:creationId xmlns:a16="http://schemas.microsoft.com/office/drawing/2014/main" id="{59E63975-7BD6-4358-9477-5C868C38E5CA}"/>
            </a:ext>
          </a:extLst>
        </xdr:cNvPr>
        <xdr:cNvSpPr txBox="1"/>
      </xdr:nvSpPr>
      <xdr:spPr>
        <a:xfrm>
          <a:off x="3457575" y="117500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315" name="PoljeZBesedilom 314">
          <a:extLst>
            <a:ext uri="{FF2B5EF4-FFF2-40B4-BE49-F238E27FC236}">
              <a16:creationId xmlns:a16="http://schemas.microsoft.com/office/drawing/2014/main" id="{4043A0BB-ED84-4233-ACE5-D752B538447A}"/>
            </a:ext>
          </a:extLst>
        </xdr:cNvPr>
        <xdr:cNvSpPr txBox="1"/>
      </xdr:nvSpPr>
      <xdr:spPr>
        <a:xfrm>
          <a:off x="3457575" y="117500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255</xdr:row>
      <xdr:rowOff>0</xdr:rowOff>
    </xdr:from>
    <xdr:ext cx="184731" cy="298696"/>
    <xdr:sp macro="" textlink="">
      <xdr:nvSpPr>
        <xdr:cNvPr id="316" name="PoljeZBesedilom 315">
          <a:extLst>
            <a:ext uri="{FF2B5EF4-FFF2-40B4-BE49-F238E27FC236}">
              <a16:creationId xmlns:a16="http://schemas.microsoft.com/office/drawing/2014/main" id="{6C2D97FD-604E-44B7-A43F-D7372E234309}"/>
            </a:ext>
          </a:extLst>
        </xdr:cNvPr>
        <xdr:cNvSpPr txBox="1"/>
      </xdr:nvSpPr>
      <xdr:spPr>
        <a:xfrm>
          <a:off x="1647825" y="117500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317" name="PoljeZBesedilom 316">
          <a:extLst>
            <a:ext uri="{FF2B5EF4-FFF2-40B4-BE49-F238E27FC236}">
              <a16:creationId xmlns:a16="http://schemas.microsoft.com/office/drawing/2014/main" id="{B5F35C30-C0E4-4438-A8E8-04E28B8CA8F4}"/>
            </a:ext>
          </a:extLst>
        </xdr:cNvPr>
        <xdr:cNvSpPr txBox="1"/>
      </xdr:nvSpPr>
      <xdr:spPr>
        <a:xfrm>
          <a:off x="164782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98696"/>
    <xdr:sp macro="" textlink="">
      <xdr:nvSpPr>
        <xdr:cNvPr id="318" name="PoljeZBesedilom 317">
          <a:extLst>
            <a:ext uri="{FF2B5EF4-FFF2-40B4-BE49-F238E27FC236}">
              <a16:creationId xmlns:a16="http://schemas.microsoft.com/office/drawing/2014/main" id="{5A23A713-25EB-44EC-A81D-60C22C21D7E3}"/>
            </a:ext>
          </a:extLst>
        </xdr:cNvPr>
        <xdr:cNvSpPr txBox="1"/>
      </xdr:nvSpPr>
      <xdr:spPr>
        <a:xfrm>
          <a:off x="1647825" y="11797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98696"/>
    <xdr:sp macro="" textlink="">
      <xdr:nvSpPr>
        <xdr:cNvPr id="319" name="PoljeZBesedilom 318">
          <a:extLst>
            <a:ext uri="{FF2B5EF4-FFF2-40B4-BE49-F238E27FC236}">
              <a16:creationId xmlns:a16="http://schemas.microsoft.com/office/drawing/2014/main" id="{CCDFEFDD-C0BB-4597-B73A-5CFA5CF9FD6B}"/>
            </a:ext>
          </a:extLst>
        </xdr:cNvPr>
        <xdr:cNvSpPr txBox="1"/>
      </xdr:nvSpPr>
      <xdr:spPr>
        <a:xfrm>
          <a:off x="1647825" y="11797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320" name="PoljeZBesedilom 319">
          <a:extLst>
            <a:ext uri="{FF2B5EF4-FFF2-40B4-BE49-F238E27FC236}">
              <a16:creationId xmlns:a16="http://schemas.microsoft.com/office/drawing/2014/main" id="{6EFF56C9-03A6-440F-A969-6F24DAB3546C}"/>
            </a:ext>
          </a:extLst>
        </xdr:cNvPr>
        <xdr:cNvSpPr txBox="1"/>
      </xdr:nvSpPr>
      <xdr:spPr>
        <a:xfrm>
          <a:off x="164782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321" name="PoljeZBesedilom 320">
          <a:extLst>
            <a:ext uri="{FF2B5EF4-FFF2-40B4-BE49-F238E27FC236}">
              <a16:creationId xmlns:a16="http://schemas.microsoft.com/office/drawing/2014/main" id="{69D3179F-B6CD-41EF-8664-5673FB0A0893}"/>
            </a:ext>
          </a:extLst>
        </xdr:cNvPr>
        <xdr:cNvSpPr txBox="1"/>
      </xdr:nvSpPr>
      <xdr:spPr>
        <a:xfrm>
          <a:off x="164782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322" name="PoljeZBesedilom 321">
          <a:extLst>
            <a:ext uri="{FF2B5EF4-FFF2-40B4-BE49-F238E27FC236}">
              <a16:creationId xmlns:a16="http://schemas.microsoft.com/office/drawing/2014/main" id="{B647CC0F-D260-4498-8283-A46A26882579}"/>
            </a:ext>
          </a:extLst>
        </xdr:cNvPr>
        <xdr:cNvSpPr txBox="1"/>
      </xdr:nvSpPr>
      <xdr:spPr>
        <a:xfrm>
          <a:off x="164782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323" name="PoljeZBesedilom 322">
          <a:extLst>
            <a:ext uri="{FF2B5EF4-FFF2-40B4-BE49-F238E27FC236}">
              <a16:creationId xmlns:a16="http://schemas.microsoft.com/office/drawing/2014/main" id="{E522CFDD-4921-4DF4-BAD7-050D5A02C16B}"/>
            </a:ext>
          </a:extLst>
        </xdr:cNvPr>
        <xdr:cNvSpPr txBox="1"/>
      </xdr:nvSpPr>
      <xdr:spPr>
        <a:xfrm>
          <a:off x="164782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324" name="PoljeZBesedilom 323">
          <a:extLst>
            <a:ext uri="{FF2B5EF4-FFF2-40B4-BE49-F238E27FC236}">
              <a16:creationId xmlns:a16="http://schemas.microsoft.com/office/drawing/2014/main" id="{0A3CEB2B-9895-46C0-A3A8-21B2592D0760}"/>
            </a:ext>
          </a:extLst>
        </xdr:cNvPr>
        <xdr:cNvSpPr txBox="1"/>
      </xdr:nvSpPr>
      <xdr:spPr>
        <a:xfrm>
          <a:off x="164782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325" name="PoljeZBesedilom 324">
          <a:extLst>
            <a:ext uri="{FF2B5EF4-FFF2-40B4-BE49-F238E27FC236}">
              <a16:creationId xmlns:a16="http://schemas.microsoft.com/office/drawing/2014/main" id="{A4996FFD-F928-4BC1-B116-F44589BA7B40}"/>
            </a:ext>
          </a:extLst>
        </xdr:cNvPr>
        <xdr:cNvSpPr txBox="1"/>
      </xdr:nvSpPr>
      <xdr:spPr>
        <a:xfrm>
          <a:off x="164782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326" name="PoljeZBesedilom 325">
          <a:extLst>
            <a:ext uri="{FF2B5EF4-FFF2-40B4-BE49-F238E27FC236}">
              <a16:creationId xmlns:a16="http://schemas.microsoft.com/office/drawing/2014/main" id="{57DDDD71-9648-4EA0-B278-D87E2FD08833}"/>
            </a:ext>
          </a:extLst>
        </xdr:cNvPr>
        <xdr:cNvSpPr txBox="1"/>
      </xdr:nvSpPr>
      <xdr:spPr>
        <a:xfrm>
          <a:off x="164782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327" name="PoljeZBesedilom 326">
          <a:extLst>
            <a:ext uri="{FF2B5EF4-FFF2-40B4-BE49-F238E27FC236}">
              <a16:creationId xmlns:a16="http://schemas.microsoft.com/office/drawing/2014/main" id="{7EF27FCE-BB63-4F0D-BF7F-A97D1EF66FCD}"/>
            </a:ext>
          </a:extLst>
        </xdr:cNvPr>
        <xdr:cNvSpPr txBox="1"/>
      </xdr:nvSpPr>
      <xdr:spPr>
        <a:xfrm>
          <a:off x="164782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328" name="PoljeZBesedilom 327">
          <a:extLst>
            <a:ext uri="{FF2B5EF4-FFF2-40B4-BE49-F238E27FC236}">
              <a16:creationId xmlns:a16="http://schemas.microsoft.com/office/drawing/2014/main" id="{0348F063-5B78-48E3-AE3F-461FF4AA3685}"/>
            </a:ext>
          </a:extLst>
        </xdr:cNvPr>
        <xdr:cNvSpPr txBox="1"/>
      </xdr:nvSpPr>
      <xdr:spPr>
        <a:xfrm>
          <a:off x="164782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329" name="PoljeZBesedilom 328">
          <a:extLst>
            <a:ext uri="{FF2B5EF4-FFF2-40B4-BE49-F238E27FC236}">
              <a16:creationId xmlns:a16="http://schemas.microsoft.com/office/drawing/2014/main" id="{1FEFF3CD-EBC7-4A50-9DFF-ED76468E184E}"/>
            </a:ext>
          </a:extLst>
        </xdr:cNvPr>
        <xdr:cNvSpPr txBox="1"/>
      </xdr:nvSpPr>
      <xdr:spPr>
        <a:xfrm>
          <a:off x="164782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330" name="PoljeZBesedilom 329">
          <a:extLst>
            <a:ext uri="{FF2B5EF4-FFF2-40B4-BE49-F238E27FC236}">
              <a16:creationId xmlns:a16="http://schemas.microsoft.com/office/drawing/2014/main" id="{FDC6824A-24E5-4B0E-A4D0-2AE01AEBB8E8}"/>
            </a:ext>
          </a:extLst>
        </xdr:cNvPr>
        <xdr:cNvSpPr txBox="1"/>
      </xdr:nvSpPr>
      <xdr:spPr>
        <a:xfrm>
          <a:off x="164782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331" name="PoljeZBesedilom 330">
          <a:extLst>
            <a:ext uri="{FF2B5EF4-FFF2-40B4-BE49-F238E27FC236}">
              <a16:creationId xmlns:a16="http://schemas.microsoft.com/office/drawing/2014/main" id="{879AA6BC-8B6A-4970-AC2F-0D73CFCB1F17}"/>
            </a:ext>
          </a:extLst>
        </xdr:cNvPr>
        <xdr:cNvSpPr txBox="1"/>
      </xdr:nvSpPr>
      <xdr:spPr>
        <a:xfrm>
          <a:off x="164782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32" name="PoljeZBesedilom 331">
          <a:extLst>
            <a:ext uri="{FF2B5EF4-FFF2-40B4-BE49-F238E27FC236}">
              <a16:creationId xmlns:a16="http://schemas.microsoft.com/office/drawing/2014/main" id="{C730020C-34BF-4A27-9900-2DB39C45ADA4}"/>
            </a:ext>
          </a:extLst>
        </xdr:cNvPr>
        <xdr:cNvSpPr txBox="1"/>
      </xdr:nvSpPr>
      <xdr:spPr>
        <a:xfrm>
          <a:off x="164782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33" name="PoljeZBesedilom 332">
          <a:extLst>
            <a:ext uri="{FF2B5EF4-FFF2-40B4-BE49-F238E27FC236}">
              <a16:creationId xmlns:a16="http://schemas.microsoft.com/office/drawing/2014/main" id="{2C916B22-9E5A-426B-AF5E-28E5FC5CD8E2}"/>
            </a:ext>
          </a:extLst>
        </xdr:cNvPr>
        <xdr:cNvSpPr txBox="1"/>
      </xdr:nvSpPr>
      <xdr:spPr>
        <a:xfrm>
          <a:off x="164782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34" name="PoljeZBesedilom 333">
          <a:extLst>
            <a:ext uri="{FF2B5EF4-FFF2-40B4-BE49-F238E27FC236}">
              <a16:creationId xmlns:a16="http://schemas.microsoft.com/office/drawing/2014/main" id="{33D797A6-1355-4FF1-8130-77CD48645A95}"/>
            </a:ext>
          </a:extLst>
        </xdr:cNvPr>
        <xdr:cNvSpPr txBox="1"/>
      </xdr:nvSpPr>
      <xdr:spPr>
        <a:xfrm>
          <a:off x="164782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35" name="PoljeZBesedilom 334">
          <a:extLst>
            <a:ext uri="{FF2B5EF4-FFF2-40B4-BE49-F238E27FC236}">
              <a16:creationId xmlns:a16="http://schemas.microsoft.com/office/drawing/2014/main" id="{91013411-7021-4B60-906C-6E8CC5B0B28D}"/>
            </a:ext>
          </a:extLst>
        </xdr:cNvPr>
        <xdr:cNvSpPr txBox="1"/>
      </xdr:nvSpPr>
      <xdr:spPr>
        <a:xfrm>
          <a:off x="164782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36" name="PoljeZBesedilom 335">
          <a:extLst>
            <a:ext uri="{FF2B5EF4-FFF2-40B4-BE49-F238E27FC236}">
              <a16:creationId xmlns:a16="http://schemas.microsoft.com/office/drawing/2014/main" id="{58606292-BB87-4065-853F-C0C3DE61A5AD}"/>
            </a:ext>
          </a:extLst>
        </xdr:cNvPr>
        <xdr:cNvSpPr txBox="1"/>
      </xdr:nvSpPr>
      <xdr:spPr>
        <a:xfrm>
          <a:off x="164782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37" name="PoljeZBesedilom 336">
          <a:extLst>
            <a:ext uri="{FF2B5EF4-FFF2-40B4-BE49-F238E27FC236}">
              <a16:creationId xmlns:a16="http://schemas.microsoft.com/office/drawing/2014/main" id="{502474AB-9D02-4623-B56D-81AAC63E7B33}"/>
            </a:ext>
          </a:extLst>
        </xdr:cNvPr>
        <xdr:cNvSpPr txBox="1"/>
      </xdr:nvSpPr>
      <xdr:spPr>
        <a:xfrm>
          <a:off x="164782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38" name="PoljeZBesedilom 337">
          <a:extLst>
            <a:ext uri="{FF2B5EF4-FFF2-40B4-BE49-F238E27FC236}">
              <a16:creationId xmlns:a16="http://schemas.microsoft.com/office/drawing/2014/main" id="{61925868-1565-4EBB-949F-A441C758C442}"/>
            </a:ext>
          </a:extLst>
        </xdr:cNvPr>
        <xdr:cNvSpPr txBox="1"/>
      </xdr:nvSpPr>
      <xdr:spPr>
        <a:xfrm>
          <a:off x="164782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339" name="PoljeZBesedilom 338">
          <a:extLst>
            <a:ext uri="{FF2B5EF4-FFF2-40B4-BE49-F238E27FC236}">
              <a16:creationId xmlns:a16="http://schemas.microsoft.com/office/drawing/2014/main" id="{EF6F4528-D214-498F-8321-20774D33892A}"/>
            </a:ext>
          </a:extLst>
        </xdr:cNvPr>
        <xdr:cNvSpPr txBox="1"/>
      </xdr:nvSpPr>
      <xdr:spPr>
        <a:xfrm>
          <a:off x="164782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340" name="PoljeZBesedilom 339">
          <a:extLst>
            <a:ext uri="{FF2B5EF4-FFF2-40B4-BE49-F238E27FC236}">
              <a16:creationId xmlns:a16="http://schemas.microsoft.com/office/drawing/2014/main" id="{DB18A019-C55A-4AED-8248-1ABA266EB48E}"/>
            </a:ext>
          </a:extLst>
        </xdr:cNvPr>
        <xdr:cNvSpPr txBox="1"/>
      </xdr:nvSpPr>
      <xdr:spPr>
        <a:xfrm>
          <a:off x="164782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341" name="PoljeZBesedilom 340">
          <a:extLst>
            <a:ext uri="{FF2B5EF4-FFF2-40B4-BE49-F238E27FC236}">
              <a16:creationId xmlns:a16="http://schemas.microsoft.com/office/drawing/2014/main" id="{4D48E30F-34F9-4805-B38B-E1699F31535F}"/>
            </a:ext>
          </a:extLst>
        </xdr:cNvPr>
        <xdr:cNvSpPr txBox="1"/>
      </xdr:nvSpPr>
      <xdr:spPr>
        <a:xfrm>
          <a:off x="1647825" y="12112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342" name="PoljeZBesedilom 341">
          <a:extLst>
            <a:ext uri="{FF2B5EF4-FFF2-40B4-BE49-F238E27FC236}">
              <a16:creationId xmlns:a16="http://schemas.microsoft.com/office/drawing/2014/main" id="{E96984D9-5AB1-4F77-8DCA-4052E640C1A1}"/>
            </a:ext>
          </a:extLst>
        </xdr:cNvPr>
        <xdr:cNvSpPr txBox="1"/>
      </xdr:nvSpPr>
      <xdr:spPr>
        <a:xfrm>
          <a:off x="1647825" y="12112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343" name="PoljeZBesedilom 342">
          <a:extLst>
            <a:ext uri="{FF2B5EF4-FFF2-40B4-BE49-F238E27FC236}">
              <a16:creationId xmlns:a16="http://schemas.microsoft.com/office/drawing/2014/main" id="{82569EE1-5F00-4BBF-9AEA-0351A3AA9F46}"/>
            </a:ext>
          </a:extLst>
        </xdr:cNvPr>
        <xdr:cNvSpPr txBox="1"/>
      </xdr:nvSpPr>
      <xdr:spPr>
        <a:xfrm>
          <a:off x="1647825" y="12112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344" name="PoljeZBesedilom 343">
          <a:extLst>
            <a:ext uri="{FF2B5EF4-FFF2-40B4-BE49-F238E27FC236}">
              <a16:creationId xmlns:a16="http://schemas.microsoft.com/office/drawing/2014/main" id="{FF9A5BE0-E0D0-4CA1-AACE-7E7063DA638E}"/>
            </a:ext>
          </a:extLst>
        </xdr:cNvPr>
        <xdr:cNvSpPr txBox="1"/>
      </xdr:nvSpPr>
      <xdr:spPr>
        <a:xfrm>
          <a:off x="164782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345" name="PoljeZBesedilom 344">
          <a:extLst>
            <a:ext uri="{FF2B5EF4-FFF2-40B4-BE49-F238E27FC236}">
              <a16:creationId xmlns:a16="http://schemas.microsoft.com/office/drawing/2014/main" id="{61D368DF-E92D-498D-A474-00A9698A8C79}"/>
            </a:ext>
          </a:extLst>
        </xdr:cNvPr>
        <xdr:cNvSpPr txBox="1"/>
      </xdr:nvSpPr>
      <xdr:spPr>
        <a:xfrm>
          <a:off x="3457575" y="117500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346" name="PoljeZBesedilom 345">
          <a:extLst>
            <a:ext uri="{FF2B5EF4-FFF2-40B4-BE49-F238E27FC236}">
              <a16:creationId xmlns:a16="http://schemas.microsoft.com/office/drawing/2014/main" id="{2DCFF151-E3EB-40D9-B6D9-85438EAC35CE}"/>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347" name="PoljeZBesedilom 346">
          <a:extLst>
            <a:ext uri="{FF2B5EF4-FFF2-40B4-BE49-F238E27FC236}">
              <a16:creationId xmlns:a16="http://schemas.microsoft.com/office/drawing/2014/main" id="{1EA08DF1-F239-494C-B954-769F0A2270CE}"/>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348" name="PoljeZBesedilom 347">
          <a:extLst>
            <a:ext uri="{FF2B5EF4-FFF2-40B4-BE49-F238E27FC236}">
              <a16:creationId xmlns:a16="http://schemas.microsoft.com/office/drawing/2014/main" id="{D67B9640-B87E-44C4-A429-B966B6519425}"/>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49" name="PoljeZBesedilom 348">
          <a:extLst>
            <a:ext uri="{FF2B5EF4-FFF2-40B4-BE49-F238E27FC236}">
              <a16:creationId xmlns:a16="http://schemas.microsoft.com/office/drawing/2014/main" id="{5D8E1AA2-4863-4C95-84C5-79EC33A3B156}"/>
            </a:ext>
          </a:extLst>
        </xdr:cNvPr>
        <xdr:cNvSpPr txBox="1"/>
      </xdr:nvSpPr>
      <xdr:spPr>
        <a:xfrm>
          <a:off x="3457575" y="11797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50" name="PoljeZBesedilom 349">
          <a:extLst>
            <a:ext uri="{FF2B5EF4-FFF2-40B4-BE49-F238E27FC236}">
              <a16:creationId xmlns:a16="http://schemas.microsoft.com/office/drawing/2014/main" id="{771E1F34-83D8-46F8-9766-5A0C1CD79212}"/>
            </a:ext>
          </a:extLst>
        </xdr:cNvPr>
        <xdr:cNvSpPr txBox="1"/>
      </xdr:nvSpPr>
      <xdr:spPr>
        <a:xfrm>
          <a:off x="3457575" y="11797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51" name="PoljeZBesedilom 350">
          <a:extLst>
            <a:ext uri="{FF2B5EF4-FFF2-40B4-BE49-F238E27FC236}">
              <a16:creationId xmlns:a16="http://schemas.microsoft.com/office/drawing/2014/main" id="{CFEB7BB6-DB3F-420F-801C-0D38A19556C4}"/>
            </a:ext>
          </a:extLst>
        </xdr:cNvPr>
        <xdr:cNvSpPr txBox="1"/>
      </xdr:nvSpPr>
      <xdr:spPr>
        <a:xfrm>
          <a:off x="3457575" y="11797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52" name="PoljeZBesedilom 351">
          <a:extLst>
            <a:ext uri="{FF2B5EF4-FFF2-40B4-BE49-F238E27FC236}">
              <a16:creationId xmlns:a16="http://schemas.microsoft.com/office/drawing/2014/main" id="{E5D792AC-74C2-4D23-AB2E-9FE3E0C3A092}"/>
            </a:ext>
          </a:extLst>
        </xdr:cNvPr>
        <xdr:cNvSpPr txBox="1"/>
      </xdr:nvSpPr>
      <xdr:spPr>
        <a:xfrm>
          <a:off x="3457575" y="11797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53" name="PoljeZBesedilom 352">
          <a:extLst>
            <a:ext uri="{FF2B5EF4-FFF2-40B4-BE49-F238E27FC236}">
              <a16:creationId xmlns:a16="http://schemas.microsoft.com/office/drawing/2014/main" id="{C45FC399-7A2D-417E-AA7A-1705B15B78C1}"/>
            </a:ext>
          </a:extLst>
        </xdr:cNvPr>
        <xdr:cNvSpPr txBox="1"/>
      </xdr:nvSpPr>
      <xdr:spPr>
        <a:xfrm>
          <a:off x="3457575" y="11797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54" name="PoljeZBesedilom 353">
          <a:extLst>
            <a:ext uri="{FF2B5EF4-FFF2-40B4-BE49-F238E27FC236}">
              <a16:creationId xmlns:a16="http://schemas.microsoft.com/office/drawing/2014/main" id="{F2AAADFD-C3EE-43BA-8B7C-739B364E9294}"/>
            </a:ext>
          </a:extLst>
        </xdr:cNvPr>
        <xdr:cNvSpPr txBox="1"/>
      </xdr:nvSpPr>
      <xdr:spPr>
        <a:xfrm>
          <a:off x="3457575" y="11797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55" name="PoljeZBesedilom 354">
          <a:extLst>
            <a:ext uri="{FF2B5EF4-FFF2-40B4-BE49-F238E27FC236}">
              <a16:creationId xmlns:a16="http://schemas.microsoft.com/office/drawing/2014/main" id="{480295C6-B6E2-4E37-9931-22BF613284B7}"/>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56" name="PoljeZBesedilom 355">
          <a:extLst>
            <a:ext uri="{FF2B5EF4-FFF2-40B4-BE49-F238E27FC236}">
              <a16:creationId xmlns:a16="http://schemas.microsoft.com/office/drawing/2014/main" id="{41A46895-7E41-494C-BA37-D7F92CEB53E5}"/>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57" name="PoljeZBesedilom 356">
          <a:extLst>
            <a:ext uri="{FF2B5EF4-FFF2-40B4-BE49-F238E27FC236}">
              <a16:creationId xmlns:a16="http://schemas.microsoft.com/office/drawing/2014/main" id="{7410C521-3388-4E73-BC5B-E3914D7C49CA}"/>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58" name="PoljeZBesedilom 357">
          <a:extLst>
            <a:ext uri="{FF2B5EF4-FFF2-40B4-BE49-F238E27FC236}">
              <a16:creationId xmlns:a16="http://schemas.microsoft.com/office/drawing/2014/main" id="{EBB9EE51-E30B-4E5E-A573-E70615297FA7}"/>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59" name="PoljeZBesedilom 358">
          <a:extLst>
            <a:ext uri="{FF2B5EF4-FFF2-40B4-BE49-F238E27FC236}">
              <a16:creationId xmlns:a16="http://schemas.microsoft.com/office/drawing/2014/main" id="{9027FD79-F5EA-4AE1-8414-FDB362C89D41}"/>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60" name="PoljeZBesedilom 359">
          <a:extLst>
            <a:ext uri="{FF2B5EF4-FFF2-40B4-BE49-F238E27FC236}">
              <a16:creationId xmlns:a16="http://schemas.microsoft.com/office/drawing/2014/main" id="{8D40A47C-D9B6-450E-9851-883177C6A4C0}"/>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61" name="PoljeZBesedilom 360">
          <a:extLst>
            <a:ext uri="{FF2B5EF4-FFF2-40B4-BE49-F238E27FC236}">
              <a16:creationId xmlns:a16="http://schemas.microsoft.com/office/drawing/2014/main" id="{E744A8B8-5300-40EE-BFB4-56530A12B7F3}"/>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62" name="PoljeZBesedilom 361">
          <a:extLst>
            <a:ext uri="{FF2B5EF4-FFF2-40B4-BE49-F238E27FC236}">
              <a16:creationId xmlns:a16="http://schemas.microsoft.com/office/drawing/2014/main" id="{688A4EB9-64E9-4197-9424-49434D833D08}"/>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63" name="PoljeZBesedilom 362">
          <a:extLst>
            <a:ext uri="{FF2B5EF4-FFF2-40B4-BE49-F238E27FC236}">
              <a16:creationId xmlns:a16="http://schemas.microsoft.com/office/drawing/2014/main" id="{73646AED-C21B-4A39-B91C-E8D32881990E}"/>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64" name="PoljeZBesedilom 363">
          <a:extLst>
            <a:ext uri="{FF2B5EF4-FFF2-40B4-BE49-F238E27FC236}">
              <a16:creationId xmlns:a16="http://schemas.microsoft.com/office/drawing/2014/main" id="{4D98AC6E-C836-45E2-BF3C-752E3D6A23FA}"/>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65" name="PoljeZBesedilom 364">
          <a:extLst>
            <a:ext uri="{FF2B5EF4-FFF2-40B4-BE49-F238E27FC236}">
              <a16:creationId xmlns:a16="http://schemas.microsoft.com/office/drawing/2014/main" id="{0CB84EC6-D439-4CC9-9C40-6EE7044C97BD}"/>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66" name="PoljeZBesedilom 365">
          <a:extLst>
            <a:ext uri="{FF2B5EF4-FFF2-40B4-BE49-F238E27FC236}">
              <a16:creationId xmlns:a16="http://schemas.microsoft.com/office/drawing/2014/main" id="{ABC24CDA-55CA-45B6-A56A-37CAFFAEFD74}"/>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67" name="PoljeZBesedilom 366">
          <a:extLst>
            <a:ext uri="{FF2B5EF4-FFF2-40B4-BE49-F238E27FC236}">
              <a16:creationId xmlns:a16="http://schemas.microsoft.com/office/drawing/2014/main" id="{1F26AB0E-D450-4707-B8C8-D6DA2373FA10}"/>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68" name="PoljeZBesedilom 367">
          <a:extLst>
            <a:ext uri="{FF2B5EF4-FFF2-40B4-BE49-F238E27FC236}">
              <a16:creationId xmlns:a16="http://schemas.microsoft.com/office/drawing/2014/main" id="{4CDCCCCA-7A56-4297-BC91-D8714C02F328}"/>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69" name="PoljeZBesedilom 368">
          <a:extLst>
            <a:ext uri="{FF2B5EF4-FFF2-40B4-BE49-F238E27FC236}">
              <a16:creationId xmlns:a16="http://schemas.microsoft.com/office/drawing/2014/main" id="{3BD572F7-D143-46C6-92C9-E480A59D6531}"/>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0" name="PoljeZBesedilom 369">
          <a:extLst>
            <a:ext uri="{FF2B5EF4-FFF2-40B4-BE49-F238E27FC236}">
              <a16:creationId xmlns:a16="http://schemas.microsoft.com/office/drawing/2014/main" id="{98300BA9-6CD7-4F46-A929-4BFC36AA99EA}"/>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1" name="PoljeZBesedilom 370">
          <a:extLst>
            <a:ext uri="{FF2B5EF4-FFF2-40B4-BE49-F238E27FC236}">
              <a16:creationId xmlns:a16="http://schemas.microsoft.com/office/drawing/2014/main" id="{4BBB5011-0134-4A8A-8A34-00A6DAEE777C}"/>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2" name="PoljeZBesedilom 371">
          <a:extLst>
            <a:ext uri="{FF2B5EF4-FFF2-40B4-BE49-F238E27FC236}">
              <a16:creationId xmlns:a16="http://schemas.microsoft.com/office/drawing/2014/main" id="{B937F7A4-D8E2-4D42-B0DD-6EDCA99DB947}"/>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3" name="PoljeZBesedilom 372">
          <a:extLst>
            <a:ext uri="{FF2B5EF4-FFF2-40B4-BE49-F238E27FC236}">
              <a16:creationId xmlns:a16="http://schemas.microsoft.com/office/drawing/2014/main" id="{BBA8D0E9-47B0-4049-A492-E1471BDB42D0}"/>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4" name="PoljeZBesedilom 373">
          <a:extLst>
            <a:ext uri="{FF2B5EF4-FFF2-40B4-BE49-F238E27FC236}">
              <a16:creationId xmlns:a16="http://schemas.microsoft.com/office/drawing/2014/main" id="{C03776F7-BAF3-499A-90CC-153C1CABB8BA}"/>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5" name="PoljeZBesedilom 374">
          <a:extLst>
            <a:ext uri="{FF2B5EF4-FFF2-40B4-BE49-F238E27FC236}">
              <a16:creationId xmlns:a16="http://schemas.microsoft.com/office/drawing/2014/main" id="{7F9F5D79-E6A6-40F9-8AB2-16DB9889E40C}"/>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76" name="PoljeZBesedilom 375">
          <a:extLst>
            <a:ext uri="{FF2B5EF4-FFF2-40B4-BE49-F238E27FC236}">
              <a16:creationId xmlns:a16="http://schemas.microsoft.com/office/drawing/2014/main" id="{50C4AB36-5CF1-43FD-A38E-3D2C4B3041EA}"/>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77" name="PoljeZBesedilom 376">
          <a:extLst>
            <a:ext uri="{FF2B5EF4-FFF2-40B4-BE49-F238E27FC236}">
              <a16:creationId xmlns:a16="http://schemas.microsoft.com/office/drawing/2014/main" id="{984DD826-C771-416C-B5C5-61620EC042B7}"/>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78" name="PoljeZBesedilom 377">
          <a:extLst>
            <a:ext uri="{FF2B5EF4-FFF2-40B4-BE49-F238E27FC236}">
              <a16:creationId xmlns:a16="http://schemas.microsoft.com/office/drawing/2014/main" id="{BE54EE83-C22D-470F-B3B1-A6E0AA6853F4}"/>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79" name="PoljeZBesedilom 378">
          <a:extLst>
            <a:ext uri="{FF2B5EF4-FFF2-40B4-BE49-F238E27FC236}">
              <a16:creationId xmlns:a16="http://schemas.microsoft.com/office/drawing/2014/main" id="{B5EB56A7-6C41-4A70-8186-2C438C21FA96}"/>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0" name="PoljeZBesedilom 379">
          <a:extLst>
            <a:ext uri="{FF2B5EF4-FFF2-40B4-BE49-F238E27FC236}">
              <a16:creationId xmlns:a16="http://schemas.microsoft.com/office/drawing/2014/main" id="{35AB5390-ABB9-4C11-BEC9-599722F015C8}"/>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1" name="PoljeZBesedilom 380">
          <a:extLst>
            <a:ext uri="{FF2B5EF4-FFF2-40B4-BE49-F238E27FC236}">
              <a16:creationId xmlns:a16="http://schemas.microsoft.com/office/drawing/2014/main" id="{515E8782-8322-4C7F-9CBF-0924A092C654}"/>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2" name="PoljeZBesedilom 381">
          <a:extLst>
            <a:ext uri="{FF2B5EF4-FFF2-40B4-BE49-F238E27FC236}">
              <a16:creationId xmlns:a16="http://schemas.microsoft.com/office/drawing/2014/main" id="{041BE7CE-50C0-4847-ABD9-EF4EA6516B3F}"/>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3" name="PoljeZBesedilom 382">
          <a:extLst>
            <a:ext uri="{FF2B5EF4-FFF2-40B4-BE49-F238E27FC236}">
              <a16:creationId xmlns:a16="http://schemas.microsoft.com/office/drawing/2014/main" id="{86756BA3-AB20-4723-9B44-D2C4E134A0A4}"/>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4" name="PoljeZBesedilom 383">
          <a:extLst>
            <a:ext uri="{FF2B5EF4-FFF2-40B4-BE49-F238E27FC236}">
              <a16:creationId xmlns:a16="http://schemas.microsoft.com/office/drawing/2014/main" id="{108D3D79-F308-4B8D-9CB2-1723D2AED536}"/>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5" name="PoljeZBesedilom 384">
          <a:extLst>
            <a:ext uri="{FF2B5EF4-FFF2-40B4-BE49-F238E27FC236}">
              <a16:creationId xmlns:a16="http://schemas.microsoft.com/office/drawing/2014/main" id="{E9A19780-CAAA-4EE5-AA38-88A196FC8D13}"/>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6" name="PoljeZBesedilom 385">
          <a:extLst>
            <a:ext uri="{FF2B5EF4-FFF2-40B4-BE49-F238E27FC236}">
              <a16:creationId xmlns:a16="http://schemas.microsoft.com/office/drawing/2014/main" id="{A2A0C7AC-B933-4138-A417-F4FD94D74582}"/>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7" name="PoljeZBesedilom 386">
          <a:extLst>
            <a:ext uri="{FF2B5EF4-FFF2-40B4-BE49-F238E27FC236}">
              <a16:creationId xmlns:a16="http://schemas.microsoft.com/office/drawing/2014/main" id="{7F647072-FCF6-444C-8E9A-C94D70395980}"/>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8" name="PoljeZBesedilom 387">
          <a:extLst>
            <a:ext uri="{FF2B5EF4-FFF2-40B4-BE49-F238E27FC236}">
              <a16:creationId xmlns:a16="http://schemas.microsoft.com/office/drawing/2014/main" id="{A9CD6996-5068-4591-9B9D-3421CE17983F}"/>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9" name="PoljeZBesedilom 388">
          <a:extLst>
            <a:ext uri="{FF2B5EF4-FFF2-40B4-BE49-F238E27FC236}">
              <a16:creationId xmlns:a16="http://schemas.microsoft.com/office/drawing/2014/main" id="{FAC7CD29-2025-433F-B75B-3313252E6133}"/>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90" name="PoljeZBesedilom 389">
          <a:extLst>
            <a:ext uri="{FF2B5EF4-FFF2-40B4-BE49-F238E27FC236}">
              <a16:creationId xmlns:a16="http://schemas.microsoft.com/office/drawing/2014/main" id="{A8AC5825-928A-4AB1-B586-C0E722DC925A}"/>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1" name="PoljeZBesedilom 390">
          <a:extLst>
            <a:ext uri="{FF2B5EF4-FFF2-40B4-BE49-F238E27FC236}">
              <a16:creationId xmlns:a16="http://schemas.microsoft.com/office/drawing/2014/main" id="{09B76E87-2A45-4747-B964-FDB07470D001}"/>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2" name="PoljeZBesedilom 391">
          <a:extLst>
            <a:ext uri="{FF2B5EF4-FFF2-40B4-BE49-F238E27FC236}">
              <a16:creationId xmlns:a16="http://schemas.microsoft.com/office/drawing/2014/main" id="{4D3653A8-E425-4D5B-B4B6-47F37E54D89A}"/>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3" name="PoljeZBesedilom 392">
          <a:extLst>
            <a:ext uri="{FF2B5EF4-FFF2-40B4-BE49-F238E27FC236}">
              <a16:creationId xmlns:a16="http://schemas.microsoft.com/office/drawing/2014/main" id="{D5512CC0-2F3C-4BB2-86B0-08AFC7DCCD71}"/>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4" name="PoljeZBesedilom 393">
          <a:extLst>
            <a:ext uri="{FF2B5EF4-FFF2-40B4-BE49-F238E27FC236}">
              <a16:creationId xmlns:a16="http://schemas.microsoft.com/office/drawing/2014/main" id="{D89007ED-D25D-40CE-AAFC-2F012B1A2F04}"/>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5" name="PoljeZBesedilom 394">
          <a:extLst>
            <a:ext uri="{FF2B5EF4-FFF2-40B4-BE49-F238E27FC236}">
              <a16:creationId xmlns:a16="http://schemas.microsoft.com/office/drawing/2014/main" id="{ECF0FA11-C138-449D-A4DB-6EB2531A6CB2}"/>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6" name="PoljeZBesedilom 395">
          <a:extLst>
            <a:ext uri="{FF2B5EF4-FFF2-40B4-BE49-F238E27FC236}">
              <a16:creationId xmlns:a16="http://schemas.microsoft.com/office/drawing/2014/main" id="{E9FD6934-6A51-41EB-ADA8-97C12F6A872E}"/>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7" name="PoljeZBesedilom 396">
          <a:extLst>
            <a:ext uri="{FF2B5EF4-FFF2-40B4-BE49-F238E27FC236}">
              <a16:creationId xmlns:a16="http://schemas.microsoft.com/office/drawing/2014/main" id="{BE0BC46A-E029-40F1-A4C2-691BF5DC994D}"/>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8" name="PoljeZBesedilom 397">
          <a:extLst>
            <a:ext uri="{FF2B5EF4-FFF2-40B4-BE49-F238E27FC236}">
              <a16:creationId xmlns:a16="http://schemas.microsoft.com/office/drawing/2014/main" id="{91E71B1D-2E74-4D62-A3FD-7962AD7EDC1C}"/>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9" name="PoljeZBesedilom 398">
          <a:extLst>
            <a:ext uri="{FF2B5EF4-FFF2-40B4-BE49-F238E27FC236}">
              <a16:creationId xmlns:a16="http://schemas.microsoft.com/office/drawing/2014/main" id="{B576BEA6-D859-4965-88E1-5200D094934D}"/>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0" name="PoljeZBesedilom 399">
          <a:extLst>
            <a:ext uri="{FF2B5EF4-FFF2-40B4-BE49-F238E27FC236}">
              <a16:creationId xmlns:a16="http://schemas.microsoft.com/office/drawing/2014/main" id="{B0CCA235-7F68-4843-8AA9-B3CD92DEEFC8}"/>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1" name="PoljeZBesedilom 400">
          <a:extLst>
            <a:ext uri="{FF2B5EF4-FFF2-40B4-BE49-F238E27FC236}">
              <a16:creationId xmlns:a16="http://schemas.microsoft.com/office/drawing/2014/main" id="{5E28D343-4CC7-4999-B984-65CCF45907D3}"/>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2" name="PoljeZBesedilom 401">
          <a:extLst>
            <a:ext uri="{FF2B5EF4-FFF2-40B4-BE49-F238E27FC236}">
              <a16:creationId xmlns:a16="http://schemas.microsoft.com/office/drawing/2014/main" id="{CFB79D0F-1F29-4D99-88E5-AF20EF00D814}"/>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3" name="PoljeZBesedilom 402">
          <a:extLst>
            <a:ext uri="{FF2B5EF4-FFF2-40B4-BE49-F238E27FC236}">
              <a16:creationId xmlns:a16="http://schemas.microsoft.com/office/drawing/2014/main" id="{DE137119-3127-4CDB-97ED-2FC88ADE8EDB}"/>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4" name="PoljeZBesedilom 403">
          <a:extLst>
            <a:ext uri="{FF2B5EF4-FFF2-40B4-BE49-F238E27FC236}">
              <a16:creationId xmlns:a16="http://schemas.microsoft.com/office/drawing/2014/main" id="{2FFF5537-7ABD-4E1C-AB55-4C03981DBA2C}"/>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5" name="PoljeZBesedilom 404">
          <a:extLst>
            <a:ext uri="{FF2B5EF4-FFF2-40B4-BE49-F238E27FC236}">
              <a16:creationId xmlns:a16="http://schemas.microsoft.com/office/drawing/2014/main" id="{FD02475A-6E03-4DA3-875B-5764BC1BE93A}"/>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6" name="PoljeZBesedilom 405">
          <a:extLst>
            <a:ext uri="{FF2B5EF4-FFF2-40B4-BE49-F238E27FC236}">
              <a16:creationId xmlns:a16="http://schemas.microsoft.com/office/drawing/2014/main" id="{36771F2A-1C95-4641-B6D1-EE53EC5D75E5}"/>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7" name="PoljeZBesedilom 406">
          <a:extLst>
            <a:ext uri="{FF2B5EF4-FFF2-40B4-BE49-F238E27FC236}">
              <a16:creationId xmlns:a16="http://schemas.microsoft.com/office/drawing/2014/main" id="{B80B400F-C2BA-40A1-90A1-499D328199AA}"/>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8" name="PoljeZBesedilom 407">
          <a:extLst>
            <a:ext uri="{FF2B5EF4-FFF2-40B4-BE49-F238E27FC236}">
              <a16:creationId xmlns:a16="http://schemas.microsoft.com/office/drawing/2014/main" id="{F00864A8-9BEF-4EDB-8887-1B588F233271}"/>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9" name="PoljeZBesedilom 408">
          <a:extLst>
            <a:ext uri="{FF2B5EF4-FFF2-40B4-BE49-F238E27FC236}">
              <a16:creationId xmlns:a16="http://schemas.microsoft.com/office/drawing/2014/main" id="{72B5C467-EE5B-4CFD-8E0F-9FC771FF1139}"/>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10" name="PoljeZBesedilom 409">
          <a:extLst>
            <a:ext uri="{FF2B5EF4-FFF2-40B4-BE49-F238E27FC236}">
              <a16:creationId xmlns:a16="http://schemas.microsoft.com/office/drawing/2014/main" id="{11848B35-7E8A-425F-8623-5A4A8899D6BE}"/>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11" name="PoljeZBesedilom 410">
          <a:extLst>
            <a:ext uri="{FF2B5EF4-FFF2-40B4-BE49-F238E27FC236}">
              <a16:creationId xmlns:a16="http://schemas.microsoft.com/office/drawing/2014/main" id="{2848E27C-2317-4088-96C2-0CAAA1BE0EE0}"/>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12" name="PoljeZBesedilom 411">
          <a:extLst>
            <a:ext uri="{FF2B5EF4-FFF2-40B4-BE49-F238E27FC236}">
              <a16:creationId xmlns:a16="http://schemas.microsoft.com/office/drawing/2014/main" id="{E6556E12-CCF6-473F-8836-9300FCC61D07}"/>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13" name="PoljeZBesedilom 412">
          <a:extLst>
            <a:ext uri="{FF2B5EF4-FFF2-40B4-BE49-F238E27FC236}">
              <a16:creationId xmlns:a16="http://schemas.microsoft.com/office/drawing/2014/main" id="{510AF92C-9605-4439-B4B2-E70ABCC7C926}"/>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14" name="PoljeZBesedilom 413">
          <a:extLst>
            <a:ext uri="{FF2B5EF4-FFF2-40B4-BE49-F238E27FC236}">
              <a16:creationId xmlns:a16="http://schemas.microsoft.com/office/drawing/2014/main" id="{3D15B66C-4D65-4D28-8EB3-4E73B040D049}"/>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15" name="PoljeZBesedilom 414">
          <a:extLst>
            <a:ext uri="{FF2B5EF4-FFF2-40B4-BE49-F238E27FC236}">
              <a16:creationId xmlns:a16="http://schemas.microsoft.com/office/drawing/2014/main" id="{853FCD91-C73F-421B-B0B1-CB57B90F6554}"/>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16" name="PoljeZBesedilom 415">
          <a:extLst>
            <a:ext uri="{FF2B5EF4-FFF2-40B4-BE49-F238E27FC236}">
              <a16:creationId xmlns:a16="http://schemas.microsoft.com/office/drawing/2014/main" id="{779D490A-049A-414E-8163-D8BD35992966}"/>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17" name="PoljeZBesedilom 416">
          <a:extLst>
            <a:ext uri="{FF2B5EF4-FFF2-40B4-BE49-F238E27FC236}">
              <a16:creationId xmlns:a16="http://schemas.microsoft.com/office/drawing/2014/main" id="{8EC2F449-252D-4CE3-B5CE-0F6079DB2BE6}"/>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18" name="PoljeZBesedilom 417">
          <a:extLst>
            <a:ext uri="{FF2B5EF4-FFF2-40B4-BE49-F238E27FC236}">
              <a16:creationId xmlns:a16="http://schemas.microsoft.com/office/drawing/2014/main" id="{CE8108FC-8312-4E3B-A75A-7501FE5976E2}"/>
            </a:ext>
          </a:extLst>
        </xdr:cNvPr>
        <xdr:cNvSpPr txBox="1"/>
      </xdr:nvSpPr>
      <xdr:spPr>
        <a:xfrm>
          <a:off x="3457575" y="12112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19" name="PoljeZBesedilom 418">
          <a:extLst>
            <a:ext uri="{FF2B5EF4-FFF2-40B4-BE49-F238E27FC236}">
              <a16:creationId xmlns:a16="http://schemas.microsoft.com/office/drawing/2014/main" id="{2CFC6FA8-E5C0-4CF1-853C-5369B6ECF965}"/>
            </a:ext>
          </a:extLst>
        </xdr:cNvPr>
        <xdr:cNvSpPr txBox="1"/>
      </xdr:nvSpPr>
      <xdr:spPr>
        <a:xfrm>
          <a:off x="3457575" y="12112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20" name="PoljeZBesedilom 419">
          <a:extLst>
            <a:ext uri="{FF2B5EF4-FFF2-40B4-BE49-F238E27FC236}">
              <a16:creationId xmlns:a16="http://schemas.microsoft.com/office/drawing/2014/main" id="{913DB42C-6146-4CCB-AF3F-EAE32AADBD6A}"/>
            </a:ext>
          </a:extLst>
        </xdr:cNvPr>
        <xdr:cNvSpPr txBox="1"/>
      </xdr:nvSpPr>
      <xdr:spPr>
        <a:xfrm>
          <a:off x="3457575" y="12112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421" name="PoljeZBesedilom 420">
          <a:extLst>
            <a:ext uri="{FF2B5EF4-FFF2-40B4-BE49-F238E27FC236}">
              <a16:creationId xmlns:a16="http://schemas.microsoft.com/office/drawing/2014/main" id="{13DAC7B9-BA59-453E-A8A4-76DA6C806673}"/>
            </a:ext>
          </a:extLst>
        </xdr:cNvPr>
        <xdr:cNvSpPr txBox="1"/>
      </xdr:nvSpPr>
      <xdr:spPr>
        <a:xfrm>
          <a:off x="164782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22" name="PoljeZBesedilom 421">
          <a:extLst>
            <a:ext uri="{FF2B5EF4-FFF2-40B4-BE49-F238E27FC236}">
              <a16:creationId xmlns:a16="http://schemas.microsoft.com/office/drawing/2014/main" id="{14D64734-69B3-414A-95F1-7650CA5167AA}"/>
            </a:ext>
          </a:extLst>
        </xdr:cNvPr>
        <xdr:cNvSpPr txBox="1"/>
      </xdr:nvSpPr>
      <xdr:spPr>
        <a:xfrm>
          <a:off x="345757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23" name="PoljeZBesedilom 422">
          <a:extLst>
            <a:ext uri="{FF2B5EF4-FFF2-40B4-BE49-F238E27FC236}">
              <a16:creationId xmlns:a16="http://schemas.microsoft.com/office/drawing/2014/main" id="{5D61DCC8-C348-42FC-A00B-6663AACE4012}"/>
            </a:ext>
          </a:extLst>
        </xdr:cNvPr>
        <xdr:cNvSpPr txBox="1"/>
      </xdr:nvSpPr>
      <xdr:spPr>
        <a:xfrm>
          <a:off x="345757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24" name="PoljeZBesedilom 423">
          <a:extLst>
            <a:ext uri="{FF2B5EF4-FFF2-40B4-BE49-F238E27FC236}">
              <a16:creationId xmlns:a16="http://schemas.microsoft.com/office/drawing/2014/main" id="{BCBEC2D7-2625-469E-A3DA-3240C1467BBA}"/>
            </a:ext>
          </a:extLst>
        </xdr:cNvPr>
        <xdr:cNvSpPr txBox="1"/>
      </xdr:nvSpPr>
      <xdr:spPr>
        <a:xfrm>
          <a:off x="345757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25" name="PoljeZBesedilom 424">
          <a:extLst>
            <a:ext uri="{FF2B5EF4-FFF2-40B4-BE49-F238E27FC236}">
              <a16:creationId xmlns:a16="http://schemas.microsoft.com/office/drawing/2014/main" id="{0A3954CE-1935-4572-93E5-BDD05ADCACB2}"/>
            </a:ext>
          </a:extLst>
        </xdr:cNvPr>
        <xdr:cNvSpPr txBox="1"/>
      </xdr:nvSpPr>
      <xdr:spPr>
        <a:xfrm>
          <a:off x="345757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26" name="PoljeZBesedilom 425">
          <a:extLst>
            <a:ext uri="{FF2B5EF4-FFF2-40B4-BE49-F238E27FC236}">
              <a16:creationId xmlns:a16="http://schemas.microsoft.com/office/drawing/2014/main" id="{C8067A21-44A8-4AED-B7AA-55669CE40B4A}"/>
            </a:ext>
          </a:extLst>
        </xdr:cNvPr>
        <xdr:cNvSpPr txBox="1"/>
      </xdr:nvSpPr>
      <xdr:spPr>
        <a:xfrm>
          <a:off x="345757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27" name="PoljeZBesedilom 426">
          <a:extLst>
            <a:ext uri="{FF2B5EF4-FFF2-40B4-BE49-F238E27FC236}">
              <a16:creationId xmlns:a16="http://schemas.microsoft.com/office/drawing/2014/main" id="{6787D1C6-E166-4A28-8719-D50A36232BC7}"/>
            </a:ext>
          </a:extLst>
        </xdr:cNvPr>
        <xdr:cNvSpPr txBox="1"/>
      </xdr:nvSpPr>
      <xdr:spPr>
        <a:xfrm>
          <a:off x="345757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428" name="PoljeZBesedilom 427">
          <a:extLst>
            <a:ext uri="{FF2B5EF4-FFF2-40B4-BE49-F238E27FC236}">
              <a16:creationId xmlns:a16="http://schemas.microsoft.com/office/drawing/2014/main" id="{8D472B2F-A46B-44A8-BE62-A3DDADAE15DA}"/>
            </a:ext>
          </a:extLst>
        </xdr:cNvPr>
        <xdr:cNvSpPr txBox="1"/>
      </xdr:nvSpPr>
      <xdr:spPr>
        <a:xfrm>
          <a:off x="164782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429" name="PoljeZBesedilom 428">
          <a:extLst>
            <a:ext uri="{FF2B5EF4-FFF2-40B4-BE49-F238E27FC236}">
              <a16:creationId xmlns:a16="http://schemas.microsoft.com/office/drawing/2014/main" id="{46B5FEB0-02E5-45EB-A3F5-370FBB8E6CB8}"/>
            </a:ext>
          </a:extLst>
        </xdr:cNvPr>
        <xdr:cNvSpPr txBox="1"/>
      </xdr:nvSpPr>
      <xdr:spPr>
        <a:xfrm>
          <a:off x="164782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30" name="PoljeZBesedilom 429">
          <a:extLst>
            <a:ext uri="{FF2B5EF4-FFF2-40B4-BE49-F238E27FC236}">
              <a16:creationId xmlns:a16="http://schemas.microsoft.com/office/drawing/2014/main" id="{AF25363A-32AD-4033-8307-98C5B991D99A}"/>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31" name="PoljeZBesedilom 430">
          <a:extLst>
            <a:ext uri="{FF2B5EF4-FFF2-40B4-BE49-F238E27FC236}">
              <a16:creationId xmlns:a16="http://schemas.microsoft.com/office/drawing/2014/main" id="{5AC30904-73E5-458E-A83B-F951A01552C0}"/>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32" name="PoljeZBesedilom 431">
          <a:extLst>
            <a:ext uri="{FF2B5EF4-FFF2-40B4-BE49-F238E27FC236}">
              <a16:creationId xmlns:a16="http://schemas.microsoft.com/office/drawing/2014/main" id="{F7C69D92-7202-471B-8688-5049875E21BC}"/>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253</xdr:row>
      <xdr:rowOff>0</xdr:rowOff>
    </xdr:from>
    <xdr:ext cx="184731" cy="298696"/>
    <xdr:sp macro="" textlink="">
      <xdr:nvSpPr>
        <xdr:cNvPr id="433" name="PoljeZBesedilom 432">
          <a:extLst>
            <a:ext uri="{FF2B5EF4-FFF2-40B4-BE49-F238E27FC236}">
              <a16:creationId xmlns:a16="http://schemas.microsoft.com/office/drawing/2014/main" id="{17443EF7-B5D3-4642-87F1-706033FA3500}"/>
            </a:ext>
          </a:extLst>
        </xdr:cNvPr>
        <xdr:cNvSpPr txBox="1"/>
      </xdr:nvSpPr>
      <xdr:spPr>
        <a:xfrm>
          <a:off x="1647825" y="11653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434" name="PoljeZBesedilom 433">
          <a:extLst>
            <a:ext uri="{FF2B5EF4-FFF2-40B4-BE49-F238E27FC236}">
              <a16:creationId xmlns:a16="http://schemas.microsoft.com/office/drawing/2014/main" id="{279847C8-96CF-429F-8E40-C6C4BF1035CE}"/>
            </a:ext>
          </a:extLst>
        </xdr:cNvPr>
        <xdr:cNvSpPr txBox="1"/>
      </xdr:nvSpPr>
      <xdr:spPr>
        <a:xfrm>
          <a:off x="3457575" y="11653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435" name="PoljeZBesedilom 434">
          <a:extLst>
            <a:ext uri="{FF2B5EF4-FFF2-40B4-BE49-F238E27FC236}">
              <a16:creationId xmlns:a16="http://schemas.microsoft.com/office/drawing/2014/main" id="{641B4403-1627-48E0-B571-C1DC5F8F012F}"/>
            </a:ext>
          </a:extLst>
        </xdr:cNvPr>
        <xdr:cNvSpPr txBox="1"/>
      </xdr:nvSpPr>
      <xdr:spPr>
        <a:xfrm>
          <a:off x="3457575" y="11653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436" name="PoljeZBesedilom 435">
          <a:extLst>
            <a:ext uri="{FF2B5EF4-FFF2-40B4-BE49-F238E27FC236}">
              <a16:creationId xmlns:a16="http://schemas.microsoft.com/office/drawing/2014/main" id="{300AD125-D1CE-4A07-9259-80E188B411B2}"/>
            </a:ext>
          </a:extLst>
        </xdr:cNvPr>
        <xdr:cNvSpPr txBox="1"/>
      </xdr:nvSpPr>
      <xdr:spPr>
        <a:xfrm>
          <a:off x="3457575" y="11653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437" name="PoljeZBesedilom 436">
          <a:extLst>
            <a:ext uri="{FF2B5EF4-FFF2-40B4-BE49-F238E27FC236}">
              <a16:creationId xmlns:a16="http://schemas.microsoft.com/office/drawing/2014/main" id="{06C0CBE1-461A-46E2-B543-1E5650DDEA83}"/>
            </a:ext>
          </a:extLst>
        </xdr:cNvPr>
        <xdr:cNvSpPr txBox="1"/>
      </xdr:nvSpPr>
      <xdr:spPr>
        <a:xfrm>
          <a:off x="164782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438" name="PoljeZBesedilom 437">
          <a:extLst>
            <a:ext uri="{FF2B5EF4-FFF2-40B4-BE49-F238E27FC236}">
              <a16:creationId xmlns:a16="http://schemas.microsoft.com/office/drawing/2014/main" id="{03C3E92C-41DB-4D51-A8F3-A64CCD4E0FE0}"/>
            </a:ext>
          </a:extLst>
        </xdr:cNvPr>
        <xdr:cNvSpPr txBox="1"/>
      </xdr:nvSpPr>
      <xdr:spPr>
        <a:xfrm>
          <a:off x="164782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439" name="PoljeZBesedilom 438">
          <a:extLst>
            <a:ext uri="{FF2B5EF4-FFF2-40B4-BE49-F238E27FC236}">
              <a16:creationId xmlns:a16="http://schemas.microsoft.com/office/drawing/2014/main" id="{45675D00-583F-4437-8878-CC8D559D49C5}"/>
            </a:ext>
          </a:extLst>
        </xdr:cNvPr>
        <xdr:cNvSpPr txBox="1"/>
      </xdr:nvSpPr>
      <xdr:spPr>
        <a:xfrm>
          <a:off x="164782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40" name="PoljeZBesedilom 439">
          <a:extLst>
            <a:ext uri="{FF2B5EF4-FFF2-40B4-BE49-F238E27FC236}">
              <a16:creationId xmlns:a16="http://schemas.microsoft.com/office/drawing/2014/main" id="{F02B4E17-1B2A-487A-ACF6-A642CD741593}"/>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41" name="PoljeZBesedilom 440">
          <a:extLst>
            <a:ext uri="{FF2B5EF4-FFF2-40B4-BE49-F238E27FC236}">
              <a16:creationId xmlns:a16="http://schemas.microsoft.com/office/drawing/2014/main" id="{89C18F25-EA87-4278-8120-FCFEE4DFE351}"/>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442" name="PoljeZBesedilom 441">
          <a:extLst>
            <a:ext uri="{FF2B5EF4-FFF2-40B4-BE49-F238E27FC236}">
              <a16:creationId xmlns:a16="http://schemas.microsoft.com/office/drawing/2014/main" id="{E6B95679-402C-4CCE-AAEB-C9592F331DAC}"/>
            </a:ext>
          </a:extLst>
        </xdr:cNvPr>
        <xdr:cNvSpPr txBox="1"/>
      </xdr:nvSpPr>
      <xdr:spPr>
        <a:xfrm>
          <a:off x="164782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443" name="PoljeZBesedilom 442">
          <a:extLst>
            <a:ext uri="{FF2B5EF4-FFF2-40B4-BE49-F238E27FC236}">
              <a16:creationId xmlns:a16="http://schemas.microsoft.com/office/drawing/2014/main" id="{FA8C9D72-3028-487F-A0B6-392A7AD546D3}"/>
            </a:ext>
          </a:extLst>
        </xdr:cNvPr>
        <xdr:cNvSpPr txBox="1"/>
      </xdr:nvSpPr>
      <xdr:spPr>
        <a:xfrm>
          <a:off x="164782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44" name="PoljeZBesedilom 443">
          <a:extLst>
            <a:ext uri="{FF2B5EF4-FFF2-40B4-BE49-F238E27FC236}">
              <a16:creationId xmlns:a16="http://schemas.microsoft.com/office/drawing/2014/main" id="{6C8DE6A3-A215-4299-825B-03991B88B3B6}"/>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45" name="PoljeZBesedilom 444">
          <a:extLst>
            <a:ext uri="{FF2B5EF4-FFF2-40B4-BE49-F238E27FC236}">
              <a16:creationId xmlns:a16="http://schemas.microsoft.com/office/drawing/2014/main" id="{80973A8A-AD51-43F1-961E-294F64FAF3CC}"/>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46" name="PoljeZBesedilom 445">
          <a:extLst>
            <a:ext uri="{FF2B5EF4-FFF2-40B4-BE49-F238E27FC236}">
              <a16:creationId xmlns:a16="http://schemas.microsoft.com/office/drawing/2014/main" id="{85E09E85-7F9A-4BBA-8190-5259B82881AF}"/>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47" name="PoljeZBesedilom 446">
          <a:extLst>
            <a:ext uri="{FF2B5EF4-FFF2-40B4-BE49-F238E27FC236}">
              <a16:creationId xmlns:a16="http://schemas.microsoft.com/office/drawing/2014/main" id="{4B82A3DE-CAFE-4A0D-A646-6DCEEFFB3E97}"/>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448" name="PoljeZBesedilom 447">
          <a:extLst>
            <a:ext uri="{FF2B5EF4-FFF2-40B4-BE49-F238E27FC236}">
              <a16:creationId xmlns:a16="http://schemas.microsoft.com/office/drawing/2014/main" id="{54AC50EC-A66E-4746-9C43-FBF65AC32E4A}"/>
            </a:ext>
          </a:extLst>
        </xdr:cNvPr>
        <xdr:cNvSpPr txBox="1"/>
      </xdr:nvSpPr>
      <xdr:spPr>
        <a:xfrm>
          <a:off x="1647825" y="11710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449" name="PoljeZBesedilom 448">
          <a:extLst>
            <a:ext uri="{FF2B5EF4-FFF2-40B4-BE49-F238E27FC236}">
              <a16:creationId xmlns:a16="http://schemas.microsoft.com/office/drawing/2014/main" id="{C6D8BBD3-D98D-4BA2-8E0B-E07A4D32F55D}"/>
            </a:ext>
          </a:extLst>
        </xdr:cNvPr>
        <xdr:cNvSpPr txBox="1"/>
      </xdr:nvSpPr>
      <xdr:spPr>
        <a:xfrm>
          <a:off x="3457575" y="11710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450" name="PoljeZBesedilom 449">
          <a:extLst>
            <a:ext uri="{FF2B5EF4-FFF2-40B4-BE49-F238E27FC236}">
              <a16:creationId xmlns:a16="http://schemas.microsoft.com/office/drawing/2014/main" id="{9913A7E2-41D5-4A48-BDAD-862C2690682D}"/>
            </a:ext>
          </a:extLst>
        </xdr:cNvPr>
        <xdr:cNvSpPr txBox="1"/>
      </xdr:nvSpPr>
      <xdr:spPr>
        <a:xfrm>
          <a:off x="3457575" y="11710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451" name="PoljeZBesedilom 450">
          <a:extLst>
            <a:ext uri="{FF2B5EF4-FFF2-40B4-BE49-F238E27FC236}">
              <a16:creationId xmlns:a16="http://schemas.microsoft.com/office/drawing/2014/main" id="{0A4E3167-CDB1-41CC-BCF0-C0B6F1641019}"/>
            </a:ext>
          </a:extLst>
        </xdr:cNvPr>
        <xdr:cNvSpPr txBox="1"/>
      </xdr:nvSpPr>
      <xdr:spPr>
        <a:xfrm>
          <a:off x="3457575" y="11710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52" name="PoljeZBesedilom 451">
          <a:extLst>
            <a:ext uri="{FF2B5EF4-FFF2-40B4-BE49-F238E27FC236}">
              <a16:creationId xmlns:a16="http://schemas.microsoft.com/office/drawing/2014/main" id="{4AD90E95-A6F4-4C90-9636-6DE358DFEEDA}"/>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53" name="PoljeZBesedilom 452">
          <a:extLst>
            <a:ext uri="{FF2B5EF4-FFF2-40B4-BE49-F238E27FC236}">
              <a16:creationId xmlns:a16="http://schemas.microsoft.com/office/drawing/2014/main" id="{B762BEA5-591F-435D-BEC2-3F6EB08EA24F}"/>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54" name="PoljeZBesedilom 453">
          <a:extLst>
            <a:ext uri="{FF2B5EF4-FFF2-40B4-BE49-F238E27FC236}">
              <a16:creationId xmlns:a16="http://schemas.microsoft.com/office/drawing/2014/main" id="{0E771B46-9F40-4791-A3CE-C7734B6EC32F}"/>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371476</xdr:colOff>
      <xdr:row>273</xdr:row>
      <xdr:rowOff>52557</xdr:rowOff>
    </xdr:from>
    <xdr:to>
      <xdr:col>3</xdr:col>
      <xdr:colOff>485776</xdr:colOff>
      <xdr:row>287</xdr:row>
      <xdr:rowOff>52716</xdr:rowOff>
    </xdr:to>
    <xdr:pic>
      <xdr:nvPicPr>
        <xdr:cNvPr id="455" name="Slika 454">
          <a:extLst>
            <a:ext uri="{FF2B5EF4-FFF2-40B4-BE49-F238E27FC236}">
              <a16:creationId xmlns:a16="http://schemas.microsoft.com/office/drawing/2014/main" id="{9EF4C509-F198-42B8-AE90-C6418F48B56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33476" y="124896732"/>
          <a:ext cx="1924050" cy="2667159"/>
        </a:xfrm>
        <a:prstGeom prst="rect">
          <a:avLst/>
        </a:prstGeom>
      </xdr:spPr>
    </xdr:pic>
    <xdr:clientData/>
  </xdr:twoCellAnchor>
  <xdr:oneCellAnchor>
    <xdr:from>
      <xdr:col>2</xdr:col>
      <xdr:colOff>885825</xdr:colOff>
      <xdr:row>327</xdr:row>
      <xdr:rowOff>0</xdr:rowOff>
    </xdr:from>
    <xdr:ext cx="184731" cy="298696"/>
    <xdr:sp macro="" textlink="">
      <xdr:nvSpPr>
        <xdr:cNvPr id="456" name="PoljeZBesedilom 455">
          <a:extLst>
            <a:ext uri="{FF2B5EF4-FFF2-40B4-BE49-F238E27FC236}">
              <a16:creationId xmlns:a16="http://schemas.microsoft.com/office/drawing/2014/main" id="{36B12CBE-7940-418E-BEE8-1B18A4583773}"/>
            </a:ext>
          </a:extLst>
        </xdr:cNvPr>
        <xdr:cNvSpPr txBox="1"/>
      </xdr:nvSpPr>
      <xdr:spPr>
        <a:xfrm>
          <a:off x="1647825" y="139893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327</xdr:row>
      <xdr:rowOff>0</xdr:rowOff>
    </xdr:from>
    <xdr:ext cx="184731" cy="298696"/>
    <xdr:sp macro="" textlink="">
      <xdr:nvSpPr>
        <xdr:cNvPr id="457" name="PoljeZBesedilom 456">
          <a:extLst>
            <a:ext uri="{FF2B5EF4-FFF2-40B4-BE49-F238E27FC236}">
              <a16:creationId xmlns:a16="http://schemas.microsoft.com/office/drawing/2014/main" id="{F3360694-A771-4C07-90CB-AD286A7CD561}"/>
            </a:ext>
          </a:extLst>
        </xdr:cNvPr>
        <xdr:cNvSpPr txBox="1"/>
      </xdr:nvSpPr>
      <xdr:spPr>
        <a:xfrm>
          <a:off x="4352925" y="139893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329</xdr:row>
      <xdr:rowOff>0</xdr:rowOff>
    </xdr:from>
    <xdr:ext cx="184731" cy="298696"/>
    <xdr:sp macro="" textlink="">
      <xdr:nvSpPr>
        <xdr:cNvPr id="458" name="PoljeZBesedilom 457">
          <a:extLst>
            <a:ext uri="{FF2B5EF4-FFF2-40B4-BE49-F238E27FC236}">
              <a16:creationId xmlns:a16="http://schemas.microsoft.com/office/drawing/2014/main" id="{5D3BE4CE-F222-4EA0-BA2C-2FAB58E19C1B}"/>
            </a:ext>
          </a:extLst>
        </xdr:cNvPr>
        <xdr:cNvSpPr txBox="1"/>
      </xdr:nvSpPr>
      <xdr:spPr>
        <a:xfrm>
          <a:off x="1647825" y="14046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329</xdr:row>
      <xdr:rowOff>0</xdr:rowOff>
    </xdr:from>
    <xdr:ext cx="184731" cy="298696"/>
    <xdr:sp macro="" textlink="">
      <xdr:nvSpPr>
        <xdr:cNvPr id="459" name="PoljeZBesedilom 458">
          <a:extLst>
            <a:ext uri="{FF2B5EF4-FFF2-40B4-BE49-F238E27FC236}">
              <a16:creationId xmlns:a16="http://schemas.microsoft.com/office/drawing/2014/main" id="{9D124145-B592-49DB-B8FF-444B7292380C}"/>
            </a:ext>
          </a:extLst>
        </xdr:cNvPr>
        <xdr:cNvSpPr txBox="1"/>
      </xdr:nvSpPr>
      <xdr:spPr>
        <a:xfrm>
          <a:off x="4352925" y="14046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331</xdr:row>
      <xdr:rowOff>0</xdr:rowOff>
    </xdr:from>
    <xdr:to>
      <xdr:col>3</xdr:col>
      <xdr:colOff>328121</xdr:colOff>
      <xdr:row>342</xdr:row>
      <xdr:rowOff>171450</xdr:rowOff>
    </xdr:to>
    <xdr:pic>
      <xdr:nvPicPr>
        <xdr:cNvPr id="460" name="Slika 459">
          <a:extLst>
            <a:ext uri="{FF2B5EF4-FFF2-40B4-BE49-F238E27FC236}">
              <a16:creationId xmlns:a16="http://schemas.microsoft.com/office/drawing/2014/main" id="{FB62AC6D-2E96-4892-ADF8-BB9A4D61259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62000" y="141074775"/>
          <a:ext cx="2137871" cy="2266950"/>
        </a:xfrm>
        <a:prstGeom prst="rect">
          <a:avLst/>
        </a:prstGeom>
      </xdr:spPr>
    </xdr:pic>
    <xdr:clientData/>
  </xdr:twoCellAnchor>
  <xdr:oneCellAnchor>
    <xdr:from>
      <xdr:col>2</xdr:col>
      <xdr:colOff>885825</xdr:colOff>
      <xdr:row>355</xdr:row>
      <xdr:rowOff>0</xdr:rowOff>
    </xdr:from>
    <xdr:ext cx="184731" cy="298696"/>
    <xdr:sp macro="" textlink="">
      <xdr:nvSpPr>
        <xdr:cNvPr id="461" name="PoljeZBesedilom 460">
          <a:extLst>
            <a:ext uri="{FF2B5EF4-FFF2-40B4-BE49-F238E27FC236}">
              <a16:creationId xmlns:a16="http://schemas.microsoft.com/office/drawing/2014/main" id="{57514F97-654D-4C8C-B0A6-8FE7DD138EB9}"/>
            </a:ext>
          </a:extLst>
        </xdr:cNvPr>
        <xdr:cNvSpPr txBox="1"/>
      </xdr:nvSpPr>
      <xdr:spPr>
        <a:xfrm>
          <a:off x="1647825" y="14635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355</xdr:row>
      <xdr:rowOff>0</xdr:rowOff>
    </xdr:from>
    <xdr:ext cx="184731" cy="298696"/>
    <xdr:sp macro="" textlink="">
      <xdr:nvSpPr>
        <xdr:cNvPr id="462" name="PoljeZBesedilom 461">
          <a:extLst>
            <a:ext uri="{FF2B5EF4-FFF2-40B4-BE49-F238E27FC236}">
              <a16:creationId xmlns:a16="http://schemas.microsoft.com/office/drawing/2014/main" id="{C13FF844-3A6D-437F-A286-DE3546B21F45}"/>
            </a:ext>
          </a:extLst>
        </xdr:cNvPr>
        <xdr:cNvSpPr txBox="1"/>
      </xdr:nvSpPr>
      <xdr:spPr>
        <a:xfrm>
          <a:off x="4352925" y="14635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357</xdr:row>
      <xdr:rowOff>0</xdr:rowOff>
    </xdr:from>
    <xdr:to>
      <xdr:col>3</xdr:col>
      <xdr:colOff>342900</xdr:colOff>
      <xdr:row>368</xdr:row>
      <xdr:rowOff>133350</xdr:rowOff>
    </xdr:to>
    <xdr:pic>
      <xdr:nvPicPr>
        <xdr:cNvPr id="463" name="Slika 462">
          <a:extLst>
            <a:ext uri="{FF2B5EF4-FFF2-40B4-BE49-F238E27FC236}">
              <a16:creationId xmlns:a16="http://schemas.microsoft.com/office/drawing/2014/main" id="{373CD85D-C12C-4B5C-89C6-F2533921480A}"/>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762000" y="147427950"/>
          <a:ext cx="2152650" cy="2228850"/>
        </a:xfrm>
        <a:prstGeom prst="rect">
          <a:avLst/>
        </a:prstGeom>
      </xdr:spPr>
    </xdr:pic>
    <xdr:clientData/>
  </xdr:twoCellAnchor>
  <xdr:oneCellAnchor>
    <xdr:from>
      <xdr:col>2</xdr:col>
      <xdr:colOff>885825</xdr:colOff>
      <xdr:row>369</xdr:row>
      <xdr:rowOff>0</xdr:rowOff>
    </xdr:from>
    <xdr:ext cx="184731" cy="298696"/>
    <xdr:sp macro="" textlink="">
      <xdr:nvSpPr>
        <xdr:cNvPr id="464" name="PoljeZBesedilom 463">
          <a:extLst>
            <a:ext uri="{FF2B5EF4-FFF2-40B4-BE49-F238E27FC236}">
              <a16:creationId xmlns:a16="http://schemas.microsoft.com/office/drawing/2014/main" id="{368192E6-EDBB-419D-A6C7-51F72DEF14AC}"/>
            </a:ext>
          </a:extLst>
        </xdr:cNvPr>
        <xdr:cNvSpPr txBox="1"/>
      </xdr:nvSpPr>
      <xdr:spPr>
        <a:xfrm>
          <a:off x="1647825" y="1497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369</xdr:row>
      <xdr:rowOff>0</xdr:rowOff>
    </xdr:from>
    <xdr:ext cx="184731" cy="298696"/>
    <xdr:sp macro="" textlink="">
      <xdr:nvSpPr>
        <xdr:cNvPr id="465" name="PoljeZBesedilom 464">
          <a:extLst>
            <a:ext uri="{FF2B5EF4-FFF2-40B4-BE49-F238E27FC236}">
              <a16:creationId xmlns:a16="http://schemas.microsoft.com/office/drawing/2014/main" id="{4A45C2F4-C6BF-4F4C-BB3F-AD728C4309F3}"/>
            </a:ext>
          </a:extLst>
        </xdr:cNvPr>
        <xdr:cNvSpPr txBox="1"/>
      </xdr:nvSpPr>
      <xdr:spPr>
        <a:xfrm>
          <a:off x="4352925" y="1497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369</xdr:row>
      <xdr:rowOff>0</xdr:rowOff>
    </xdr:from>
    <xdr:ext cx="184731" cy="298696"/>
    <xdr:sp macro="" textlink="">
      <xdr:nvSpPr>
        <xdr:cNvPr id="466" name="PoljeZBesedilom 465">
          <a:extLst>
            <a:ext uri="{FF2B5EF4-FFF2-40B4-BE49-F238E27FC236}">
              <a16:creationId xmlns:a16="http://schemas.microsoft.com/office/drawing/2014/main" id="{72C64A8D-1730-4200-A608-707A6D333C0E}"/>
            </a:ext>
          </a:extLst>
        </xdr:cNvPr>
        <xdr:cNvSpPr txBox="1"/>
      </xdr:nvSpPr>
      <xdr:spPr>
        <a:xfrm>
          <a:off x="1647825" y="1497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369</xdr:row>
      <xdr:rowOff>0</xdr:rowOff>
    </xdr:from>
    <xdr:ext cx="184731" cy="298696"/>
    <xdr:sp macro="" textlink="">
      <xdr:nvSpPr>
        <xdr:cNvPr id="467" name="PoljeZBesedilom 466">
          <a:extLst>
            <a:ext uri="{FF2B5EF4-FFF2-40B4-BE49-F238E27FC236}">
              <a16:creationId xmlns:a16="http://schemas.microsoft.com/office/drawing/2014/main" id="{D705CB1B-6687-4632-A4B1-4CC6836E0E82}"/>
            </a:ext>
          </a:extLst>
        </xdr:cNvPr>
        <xdr:cNvSpPr txBox="1"/>
      </xdr:nvSpPr>
      <xdr:spPr>
        <a:xfrm>
          <a:off x="4352925" y="1497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371475</xdr:colOff>
      <xdr:row>370</xdr:row>
      <xdr:rowOff>76200</xdr:rowOff>
    </xdr:from>
    <xdr:to>
      <xdr:col>4</xdr:col>
      <xdr:colOff>88900</xdr:colOff>
      <xdr:row>382</xdr:row>
      <xdr:rowOff>142875</xdr:rowOff>
    </xdr:to>
    <xdr:pic>
      <xdr:nvPicPr>
        <xdr:cNvPr id="468" name="Slika 467">
          <a:extLst>
            <a:ext uri="{FF2B5EF4-FFF2-40B4-BE49-F238E27FC236}">
              <a16:creationId xmlns:a16="http://schemas.microsoft.com/office/drawing/2014/main" id="{90741E50-973E-4278-9FEB-794BA482BD8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52475" y="150361650"/>
          <a:ext cx="3136900" cy="2352675"/>
        </a:xfrm>
        <a:prstGeom prst="rect">
          <a:avLst/>
        </a:prstGeom>
      </xdr:spPr>
    </xdr:pic>
    <xdr:clientData/>
  </xdr:twoCellAnchor>
  <xdr:oneCellAnchor>
    <xdr:from>
      <xdr:col>2</xdr:col>
      <xdr:colOff>885825</xdr:colOff>
      <xdr:row>384</xdr:row>
      <xdr:rowOff>0</xdr:rowOff>
    </xdr:from>
    <xdr:ext cx="184731" cy="298696"/>
    <xdr:sp macro="" textlink="">
      <xdr:nvSpPr>
        <xdr:cNvPr id="469" name="PoljeZBesedilom 468">
          <a:extLst>
            <a:ext uri="{FF2B5EF4-FFF2-40B4-BE49-F238E27FC236}">
              <a16:creationId xmlns:a16="http://schemas.microsoft.com/office/drawing/2014/main" id="{27724662-BB2A-4361-BCD1-571583DBB8F8}"/>
            </a:ext>
          </a:extLst>
        </xdr:cNvPr>
        <xdr:cNvSpPr txBox="1"/>
      </xdr:nvSpPr>
      <xdr:spPr>
        <a:xfrm>
          <a:off x="1647825" y="152952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384</xdr:row>
      <xdr:rowOff>0</xdr:rowOff>
    </xdr:from>
    <xdr:ext cx="184731" cy="298696"/>
    <xdr:sp macro="" textlink="">
      <xdr:nvSpPr>
        <xdr:cNvPr id="470" name="PoljeZBesedilom 469">
          <a:extLst>
            <a:ext uri="{FF2B5EF4-FFF2-40B4-BE49-F238E27FC236}">
              <a16:creationId xmlns:a16="http://schemas.microsoft.com/office/drawing/2014/main" id="{16A80221-EFC4-4270-8E4E-C0E2C2FB3F98}"/>
            </a:ext>
          </a:extLst>
        </xdr:cNvPr>
        <xdr:cNvSpPr txBox="1"/>
      </xdr:nvSpPr>
      <xdr:spPr>
        <a:xfrm>
          <a:off x="4352925" y="152952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384</xdr:row>
      <xdr:rowOff>0</xdr:rowOff>
    </xdr:from>
    <xdr:ext cx="184731" cy="298696"/>
    <xdr:sp macro="" textlink="">
      <xdr:nvSpPr>
        <xdr:cNvPr id="471" name="PoljeZBesedilom 470">
          <a:extLst>
            <a:ext uri="{FF2B5EF4-FFF2-40B4-BE49-F238E27FC236}">
              <a16:creationId xmlns:a16="http://schemas.microsoft.com/office/drawing/2014/main" id="{C77A97EF-DE21-4B51-ADE0-D47219C96BBD}"/>
            </a:ext>
          </a:extLst>
        </xdr:cNvPr>
        <xdr:cNvSpPr txBox="1"/>
      </xdr:nvSpPr>
      <xdr:spPr>
        <a:xfrm>
          <a:off x="1647825" y="152952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384</xdr:row>
      <xdr:rowOff>0</xdr:rowOff>
    </xdr:from>
    <xdr:ext cx="184731" cy="298696"/>
    <xdr:sp macro="" textlink="">
      <xdr:nvSpPr>
        <xdr:cNvPr id="472" name="PoljeZBesedilom 471">
          <a:extLst>
            <a:ext uri="{FF2B5EF4-FFF2-40B4-BE49-F238E27FC236}">
              <a16:creationId xmlns:a16="http://schemas.microsoft.com/office/drawing/2014/main" id="{357C1B12-8F0A-4AB4-A53C-5E0AE793A39D}"/>
            </a:ext>
          </a:extLst>
        </xdr:cNvPr>
        <xdr:cNvSpPr txBox="1"/>
      </xdr:nvSpPr>
      <xdr:spPr>
        <a:xfrm>
          <a:off x="4352925" y="152952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885825</xdr:colOff>
      <xdr:row>247</xdr:row>
      <xdr:rowOff>0</xdr:rowOff>
    </xdr:from>
    <xdr:ext cx="184731" cy="281628"/>
    <xdr:sp macro="" textlink="">
      <xdr:nvSpPr>
        <xdr:cNvPr id="2" name="PoljeZBesedilom 1">
          <a:extLst>
            <a:ext uri="{FF2B5EF4-FFF2-40B4-BE49-F238E27FC236}">
              <a16:creationId xmlns:a16="http://schemas.microsoft.com/office/drawing/2014/main" id="{B2153923-66E0-4D92-A2DF-CF6A85802E87}"/>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3" name="PoljeZBesedilom 2">
          <a:extLst>
            <a:ext uri="{FF2B5EF4-FFF2-40B4-BE49-F238E27FC236}">
              <a16:creationId xmlns:a16="http://schemas.microsoft.com/office/drawing/2014/main" id="{D389AD52-C79F-4E0A-94FE-0798F1B9640C}"/>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4" name="PoljeZBesedilom 3">
          <a:extLst>
            <a:ext uri="{FF2B5EF4-FFF2-40B4-BE49-F238E27FC236}">
              <a16:creationId xmlns:a16="http://schemas.microsoft.com/office/drawing/2014/main" id="{31E6669D-2D47-49A2-8BDD-D825A0ADFC2B}"/>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5" name="PoljeZBesedilom 4">
          <a:extLst>
            <a:ext uri="{FF2B5EF4-FFF2-40B4-BE49-F238E27FC236}">
              <a16:creationId xmlns:a16="http://schemas.microsoft.com/office/drawing/2014/main" id="{3C2546D5-AB7D-4E93-A281-5D1FC956E672}"/>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6" name="PoljeZBesedilom 5">
          <a:extLst>
            <a:ext uri="{FF2B5EF4-FFF2-40B4-BE49-F238E27FC236}">
              <a16:creationId xmlns:a16="http://schemas.microsoft.com/office/drawing/2014/main" id="{DDD46084-7354-482E-B98E-01201FEF8B31}"/>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7" name="PoljeZBesedilom 6">
          <a:extLst>
            <a:ext uri="{FF2B5EF4-FFF2-40B4-BE49-F238E27FC236}">
              <a16:creationId xmlns:a16="http://schemas.microsoft.com/office/drawing/2014/main" id="{DCCD5863-38EC-4087-9F80-FA8CC333E8A7}"/>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8" name="PoljeZBesedilom 7">
          <a:extLst>
            <a:ext uri="{FF2B5EF4-FFF2-40B4-BE49-F238E27FC236}">
              <a16:creationId xmlns:a16="http://schemas.microsoft.com/office/drawing/2014/main" id="{FE3DAA33-91DC-4819-B864-0414E3F18332}"/>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9" name="PoljeZBesedilom 8">
          <a:extLst>
            <a:ext uri="{FF2B5EF4-FFF2-40B4-BE49-F238E27FC236}">
              <a16:creationId xmlns:a16="http://schemas.microsoft.com/office/drawing/2014/main" id="{65C114FB-776B-4343-BB3C-08DCAB06CF02}"/>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10" name="PoljeZBesedilom 9">
          <a:extLst>
            <a:ext uri="{FF2B5EF4-FFF2-40B4-BE49-F238E27FC236}">
              <a16:creationId xmlns:a16="http://schemas.microsoft.com/office/drawing/2014/main" id="{5156DEAA-5B52-45E7-A860-978D9855B68B}"/>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11" name="PoljeZBesedilom 10">
          <a:extLst>
            <a:ext uri="{FF2B5EF4-FFF2-40B4-BE49-F238E27FC236}">
              <a16:creationId xmlns:a16="http://schemas.microsoft.com/office/drawing/2014/main" id="{FF83A0B1-6880-4DD9-9281-D56CF2766B26}"/>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12" name="PoljeZBesedilom 11">
          <a:extLst>
            <a:ext uri="{FF2B5EF4-FFF2-40B4-BE49-F238E27FC236}">
              <a16:creationId xmlns:a16="http://schemas.microsoft.com/office/drawing/2014/main" id="{4951B3D7-1B15-4754-8E21-4D83FA714C7C}"/>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13" name="PoljeZBesedilom 12">
          <a:extLst>
            <a:ext uri="{FF2B5EF4-FFF2-40B4-BE49-F238E27FC236}">
              <a16:creationId xmlns:a16="http://schemas.microsoft.com/office/drawing/2014/main" id="{F99C591B-708C-4268-89D0-F2779748DB18}"/>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14" name="PoljeZBesedilom 13">
          <a:extLst>
            <a:ext uri="{FF2B5EF4-FFF2-40B4-BE49-F238E27FC236}">
              <a16:creationId xmlns:a16="http://schemas.microsoft.com/office/drawing/2014/main" id="{57C952AF-6FDD-41AE-A6AA-6D53500269C0}"/>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15" name="PoljeZBesedilom 14">
          <a:extLst>
            <a:ext uri="{FF2B5EF4-FFF2-40B4-BE49-F238E27FC236}">
              <a16:creationId xmlns:a16="http://schemas.microsoft.com/office/drawing/2014/main" id="{FD0BA903-E572-4E4A-B47E-144D35616EC5}"/>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16" name="PoljeZBesedilom 15">
          <a:extLst>
            <a:ext uri="{FF2B5EF4-FFF2-40B4-BE49-F238E27FC236}">
              <a16:creationId xmlns:a16="http://schemas.microsoft.com/office/drawing/2014/main" id="{412F950A-A05B-45B9-9FFC-51539388A625}"/>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17" name="PoljeZBesedilom 16">
          <a:extLst>
            <a:ext uri="{FF2B5EF4-FFF2-40B4-BE49-F238E27FC236}">
              <a16:creationId xmlns:a16="http://schemas.microsoft.com/office/drawing/2014/main" id="{7C97D408-B7AA-40EB-BC31-59F62327D1F7}"/>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18" name="PoljeZBesedilom 17">
          <a:extLst>
            <a:ext uri="{FF2B5EF4-FFF2-40B4-BE49-F238E27FC236}">
              <a16:creationId xmlns:a16="http://schemas.microsoft.com/office/drawing/2014/main" id="{734317B6-9D46-4A05-A512-2D504DCCD75F}"/>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19" name="PoljeZBesedilom 18">
          <a:extLst>
            <a:ext uri="{FF2B5EF4-FFF2-40B4-BE49-F238E27FC236}">
              <a16:creationId xmlns:a16="http://schemas.microsoft.com/office/drawing/2014/main" id="{4AA9A514-80AD-4470-A00A-71FF4776863C}"/>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20" name="PoljeZBesedilom 19">
          <a:extLst>
            <a:ext uri="{FF2B5EF4-FFF2-40B4-BE49-F238E27FC236}">
              <a16:creationId xmlns:a16="http://schemas.microsoft.com/office/drawing/2014/main" id="{D2759FB9-48B0-4E58-99B7-A772DB7015AC}"/>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21" name="PoljeZBesedilom 20">
          <a:extLst>
            <a:ext uri="{FF2B5EF4-FFF2-40B4-BE49-F238E27FC236}">
              <a16:creationId xmlns:a16="http://schemas.microsoft.com/office/drawing/2014/main" id="{225213A4-2969-48D5-8C90-71BA2CD1CE78}"/>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22" name="PoljeZBesedilom 21">
          <a:extLst>
            <a:ext uri="{FF2B5EF4-FFF2-40B4-BE49-F238E27FC236}">
              <a16:creationId xmlns:a16="http://schemas.microsoft.com/office/drawing/2014/main" id="{B3E0843F-3743-481B-80B6-016710CC3D40}"/>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23" name="PoljeZBesedilom 22">
          <a:extLst>
            <a:ext uri="{FF2B5EF4-FFF2-40B4-BE49-F238E27FC236}">
              <a16:creationId xmlns:a16="http://schemas.microsoft.com/office/drawing/2014/main" id="{472060CA-F41F-4775-ABBC-4D0FB0F6E2B6}"/>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24" name="PoljeZBesedilom 23">
          <a:extLst>
            <a:ext uri="{FF2B5EF4-FFF2-40B4-BE49-F238E27FC236}">
              <a16:creationId xmlns:a16="http://schemas.microsoft.com/office/drawing/2014/main" id="{B469D5BE-1E2C-4006-A9FA-AB7D2C71F44D}"/>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25" name="PoljeZBesedilom 24">
          <a:extLst>
            <a:ext uri="{FF2B5EF4-FFF2-40B4-BE49-F238E27FC236}">
              <a16:creationId xmlns:a16="http://schemas.microsoft.com/office/drawing/2014/main" id="{FE8A6E2C-509F-4B60-8AA2-A66B63FF487D}"/>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26" name="PoljeZBesedilom 25">
          <a:extLst>
            <a:ext uri="{FF2B5EF4-FFF2-40B4-BE49-F238E27FC236}">
              <a16:creationId xmlns:a16="http://schemas.microsoft.com/office/drawing/2014/main" id="{7365D9F2-F153-4C34-9207-5B708FEA8A71}"/>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27" name="PoljeZBesedilom 26">
          <a:extLst>
            <a:ext uri="{FF2B5EF4-FFF2-40B4-BE49-F238E27FC236}">
              <a16:creationId xmlns:a16="http://schemas.microsoft.com/office/drawing/2014/main" id="{E84BB27F-E2D1-4083-A569-87E3363660C7}"/>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28" name="PoljeZBesedilom 27">
          <a:extLst>
            <a:ext uri="{FF2B5EF4-FFF2-40B4-BE49-F238E27FC236}">
              <a16:creationId xmlns:a16="http://schemas.microsoft.com/office/drawing/2014/main" id="{0D58B145-3D43-49EF-A749-AC389EC1EDA7}"/>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29" name="PoljeZBesedilom 28">
          <a:extLst>
            <a:ext uri="{FF2B5EF4-FFF2-40B4-BE49-F238E27FC236}">
              <a16:creationId xmlns:a16="http://schemas.microsoft.com/office/drawing/2014/main" id="{5388F578-FE5A-472F-9EEB-D292CFD9847A}"/>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30" name="PoljeZBesedilom 29">
          <a:extLst>
            <a:ext uri="{FF2B5EF4-FFF2-40B4-BE49-F238E27FC236}">
              <a16:creationId xmlns:a16="http://schemas.microsoft.com/office/drawing/2014/main" id="{B3C0F4EE-84A5-4A5D-ACE3-5FBD4C4F71B8}"/>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31" name="PoljeZBesedilom 30">
          <a:extLst>
            <a:ext uri="{FF2B5EF4-FFF2-40B4-BE49-F238E27FC236}">
              <a16:creationId xmlns:a16="http://schemas.microsoft.com/office/drawing/2014/main" id="{9A237387-7129-4A79-A2E0-510782B4F60F}"/>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32" name="PoljeZBesedilom 31">
          <a:extLst>
            <a:ext uri="{FF2B5EF4-FFF2-40B4-BE49-F238E27FC236}">
              <a16:creationId xmlns:a16="http://schemas.microsoft.com/office/drawing/2014/main" id="{CD9C2441-F2DC-4557-9287-BD084EAA8181}"/>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33" name="PoljeZBesedilom 32">
          <a:extLst>
            <a:ext uri="{FF2B5EF4-FFF2-40B4-BE49-F238E27FC236}">
              <a16:creationId xmlns:a16="http://schemas.microsoft.com/office/drawing/2014/main" id="{C486AC87-746D-4950-BB88-19AABEC4923E}"/>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34" name="PoljeZBesedilom 33">
          <a:extLst>
            <a:ext uri="{FF2B5EF4-FFF2-40B4-BE49-F238E27FC236}">
              <a16:creationId xmlns:a16="http://schemas.microsoft.com/office/drawing/2014/main" id="{311F7430-669B-4C16-9EF4-9A8CA908FEB8}"/>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35" name="PoljeZBesedilom 34">
          <a:extLst>
            <a:ext uri="{FF2B5EF4-FFF2-40B4-BE49-F238E27FC236}">
              <a16:creationId xmlns:a16="http://schemas.microsoft.com/office/drawing/2014/main" id="{E81F6D64-C778-4119-8D37-33FC82974971}"/>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36" name="PoljeZBesedilom 35">
          <a:extLst>
            <a:ext uri="{FF2B5EF4-FFF2-40B4-BE49-F238E27FC236}">
              <a16:creationId xmlns:a16="http://schemas.microsoft.com/office/drawing/2014/main" id="{40B78E5D-47F7-45BB-817E-7C33DEC4260A}"/>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37" name="PoljeZBesedilom 36">
          <a:extLst>
            <a:ext uri="{FF2B5EF4-FFF2-40B4-BE49-F238E27FC236}">
              <a16:creationId xmlns:a16="http://schemas.microsoft.com/office/drawing/2014/main" id="{AE0EB9C3-4DDC-40A1-A583-FE5D3045E8EC}"/>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38" name="PoljeZBesedilom 37">
          <a:extLst>
            <a:ext uri="{FF2B5EF4-FFF2-40B4-BE49-F238E27FC236}">
              <a16:creationId xmlns:a16="http://schemas.microsoft.com/office/drawing/2014/main" id="{EFFCE64E-7A5C-48D1-BF1C-10508EFF1F6F}"/>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81628"/>
    <xdr:sp macro="" textlink="">
      <xdr:nvSpPr>
        <xdr:cNvPr id="39" name="PoljeZBesedilom 38">
          <a:extLst>
            <a:ext uri="{FF2B5EF4-FFF2-40B4-BE49-F238E27FC236}">
              <a16:creationId xmlns:a16="http://schemas.microsoft.com/office/drawing/2014/main" id="{979E1116-D88C-4239-B948-A1FADF6DFDEC}"/>
            </a:ext>
          </a:extLst>
        </xdr:cNvPr>
        <xdr:cNvSpPr txBox="1"/>
      </xdr:nvSpPr>
      <xdr:spPr>
        <a:xfrm>
          <a:off x="1647825" y="1127760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40" name="PoljeZBesedilom 39">
          <a:extLst>
            <a:ext uri="{FF2B5EF4-FFF2-40B4-BE49-F238E27FC236}">
              <a16:creationId xmlns:a16="http://schemas.microsoft.com/office/drawing/2014/main" id="{2BA5A6FA-39A4-4AD6-A272-5C00975E30CB}"/>
            </a:ext>
          </a:extLst>
        </xdr:cNvPr>
        <xdr:cNvSpPr txBox="1"/>
      </xdr:nvSpPr>
      <xdr:spPr>
        <a:xfrm>
          <a:off x="1647825" y="74266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41" name="PoljeZBesedilom 40">
          <a:extLst>
            <a:ext uri="{FF2B5EF4-FFF2-40B4-BE49-F238E27FC236}">
              <a16:creationId xmlns:a16="http://schemas.microsoft.com/office/drawing/2014/main" id="{0E4E2AE7-87BB-4B28-90FC-640FAFFF0860}"/>
            </a:ext>
          </a:extLst>
        </xdr:cNvPr>
        <xdr:cNvSpPr txBox="1"/>
      </xdr:nvSpPr>
      <xdr:spPr>
        <a:xfrm>
          <a:off x="1647825" y="61979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2" name="PoljeZBesedilom 41">
          <a:extLst>
            <a:ext uri="{FF2B5EF4-FFF2-40B4-BE49-F238E27FC236}">
              <a16:creationId xmlns:a16="http://schemas.microsoft.com/office/drawing/2014/main" id="{44CC87B7-00ED-4399-9673-F32AE04A9111}"/>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3" name="PoljeZBesedilom 42">
          <a:extLst>
            <a:ext uri="{FF2B5EF4-FFF2-40B4-BE49-F238E27FC236}">
              <a16:creationId xmlns:a16="http://schemas.microsoft.com/office/drawing/2014/main" id="{5EA63208-57EA-4793-B2C7-2639491DD39B}"/>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4" name="PoljeZBesedilom 43">
          <a:extLst>
            <a:ext uri="{FF2B5EF4-FFF2-40B4-BE49-F238E27FC236}">
              <a16:creationId xmlns:a16="http://schemas.microsoft.com/office/drawing/2014/main" id="{5DF16719-9524-49AB-8270-F479E14EBA66}"/>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5" name="PoljeZBesedilom 44">
          <a:extLst>
            <a:ext uri="{FF2B5EF4-FFF2-40B4-BE49-F238E27FC236}">
              <a16:creationId xmlns:a16="http://schemas.microsoft.com/office/drawing/2014/main" id="{FEA52026-8A7D-4AAB-B784-8337792C721F}"/>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6" name="PoljeZBesedilom 45">
          <a:extLst>
            <a:ext uri="{FF2B5EF4-FFF2-40B4-BE49-F238E27FC236}">
              <a16:creationId xmlns:a16="http://schemas.microsoft.com/office/drawing/2014/main" id="{F567370A-2567-4601-9AC5-581BD1723351}"/>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7" name="PoljeZBesedilom 46">
          <a:extLst>
            <a:ext uri="{FF2B5EF4-FFF2-40B4-BE49-F238E27FC236}">
              <a16:creationId xmlns:a16="http://schemas.microsoft.com/office/drawing/2014/main" id="{5190B90E-D951-4102-A929-B77BEAA12131}"/>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8" name="PoljeZBesedilom 47">
          <a:extLst>
            <a:ext uri="{FF2B5EF4-FFF2-40B4-BE49-F238E27FC236}">
              <a16:creationId xmlns:a16="http://schemas.microsoft.com/office/drawing/2014/main" id="{2343D375-4107-4274-93EE-AB032F50A4E0}"/>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49" name="PoljeZBesedilom 48">
          <a:extLst>
            <a:ext uri="{FF2B5EF4-FFF2-40B4-BE49-F238E27FC236}">
              <a16:creationId xmlns:a16="http://schemas.microsoft.com/office/drawing/2014/main" id="{6BF6BD5A-7C81-48DD-B2EF-966CCEB2830A}"/>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349462A2-14D9-4D3D-AD3E-6B8D9904292A}"/>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166</xdr:row>
      <xdr:rowOff>0</xdr:rowOff>
    </xdr:from>
    <xdr:ext cx="184731" cy="298696"/>
    <xdr:sp macro="" textlink="">
      <xdr:nvSpPr>
        <xdr:cNvPr id="51" name="PoljeZBesedilom 50">
          <a:extLst>
            <a:ext uri="{FF2B5EF4-FFF2-40B4-BE49-F238E27FC236}">
              <a16:creationId xmlns:a16="http://schemas.microsoft.com/office/drawing/2014/main" id="{12CFD917-2D4C-416F-BC5F-FB7FB22709E0}"/>
            </a:ext>
          </a:extLst>
        </xdr:cNvPr>
        <xdr:cNvSpPr txBox="1"/>
      </xdr:nvSpPr>
      <xdr:spPr>
        <a:xfrm>
          <a:off x="1647825" y="74456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186</xdr:row>
      <xdr:rowOff>0</xdr:rowOff>
    </xdr:from>
    <xdr:ext cx="184731" cy="298696"/>
    <xdr:sp macro="" textlink="">
      <xdr:nvSpPr>
        <xdr:cNvPr id="52" name="PoljeZBesedilom 51">
          <a:extLst>
            <a:ext uri="{FF2B5EF4-FFF2-40B4-BE49-F238E27FC236}">
              <a16:creationId xmlns:a16="http://schemas.microsoft.com/office/drawing/2014/main" id="{E4347812-00F6-4905-A908-83D34FB40F1A}"/>
            </a:ext>
          </a:extLst>
        </xdr:cNvPr>
        <xdr:cNvSpPr txBox="1"/>
      </xdr:nvSpPr>
      <xdr:spPr>
        <a:xfrm>
          <a:off x="1647825" y="8133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191</xdr:row>
      <xdr:rowOff>0</xdr:rowOff>
    </xdr:from>
    <xdr:ext cx="184731" cy="298696"/>
    <xdr:sp macro="" textlink="">
      <xdr:nvSpPr>
        <xdr:cNvPr id="53" name="PoljeZBesedilom 52">
          <a:extLst>
            <a:ext uri="{FF2B5EF4-FFF2-40B4-BE49-F238E27FC236}">
              <a16:creationId xmlns:a16="http://schemas.microsoft.com/office/drawing/2014/main" id="{FE16869E-02ED-41A2-85CC-3B0284E1F632}"/>
            </a:ext>
          </a:extLst>
        </xdr:cNvPr>
        <xdr:cNvSpPr txBox="1"/>
      </xdr:nvSpPr>
      <xdr:spPr>
        <a:xfrm>
          <a:off x="1647825" y="84924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98696"/>
    <xdr:sp macro="" textlink="">
      <xdr:nvSpPr>
        <xdr:cNvPr id="54" name="PoljeZBesedilom 53">
          <a:extLst>
            <a:ext uri="{FF2B5EF4-FFF2-40B4-BE49-F238E27FC236}">
              <a16:creationId xmlns:a16="http://schemas.microsoft.com/office/drawing/2014/main" id="{96E67D91-131C-4649-B009-2867A3E38F1C}"/>
            </a:ext>
          </a:extLst>
        </xdr:cNvPr>
        <xdr:cNvSpPr txBox="1"/>
      </xdr:nvSpPr>
      <xdr:spPr>
        <a:xfrm>
          <a:off x="1647825" y="87525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98696"/>
    <xdr:sp macro="" textlink="">
      <xdr:nvSpPr>
        <xdr:cNvPr id="55" name="PoljeZBesedilom 54">
          <a:extLst>
            <a:ext uri="{FF2B5EF4-FFF2-40B4-BE49-F238E27FC236}">
              <a16:creationId xmlns:a16="http://schemas.microsoft.com/office/drawing/2014/main" id="{A97F0EA7-A518-4BC6-9866-2CCD01ABD7FD}"/>
            </a:ext>
          </a:extLst>
        </xdr:cNvPr>
        <xdr:cNvSpPr txBox="1"/>
      </xdr:nvSpPr>
      <xdr:spPr>
        <a:xfrm>
          <a:off x="1647825" y="87525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228</xdr:row>
      <xdr:rowOff>0</xdr:rowOff>
    </xdr:from>
    <xdr:ext cx="184731" cy="298696"/>
    <xdr:sp macro="" textlink="">
      <xdr:nvSpPr>
        <xdr:cNvPr id="56" name="PoljeZBesedilom 55">
          <a:extLst>
            <a:ext uri="{FF2B5EF4-FFF2-40B4-BE49-F238E27FC236}">
              <a16:creationId xmlns:a16="http://schemas.microsoft.com/office/drawing/2014/main" id="{FB9CCA5F-DC12-48EF-8A99-A0E0C05E775D}"/>
            </a:ext>
          </a:extLst>
        </xdr:cNvPr>
        <xdr:cNvSpPr txBox="1"/>
      </xdr:nvSpPr>
      <xdr:spPr>
        <a:xfrm>
          <a:off x="1647825" y="9985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229</xdr:row>
      <xdr:rowOff>0</xdr:rowOff>
    </xdr:from>
    <xdr:ext cx="184731" cy="298696"/>
    <xdr:sp macro="" textlink="">
      <xdr:nvSpPr>
        <xdr:cNvPr id="57" name="PoljeZBesedilom 56">
          <a:extLst>
            <a:ext uri="{FF2B5EF4-FFF2-40B4-BE49-F238E27FC236}">
              <a16:creationId xmlns:a16="http://schemas.microsoft.com/office/drawing/2014/main" id="{BC01E86E-BDDB-4723-A1AB-2611EF111B9B}"/>
            </a:ext>
          </a:extLst>
        </xdr:cNvPr>
        <xdr:cNvSpPr txBox="1"/>
      </xdr:nvSpPr>
      <xdr:spPr>
        <a:xfrm>
          <a:off x="1647825" y="101060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223</xdr:row>
      <xdr:rowOff>0</xdr:rowOff>
    </xdr:from>
    <xdr:ext cx="184731" cy="298696"/>
    <xdr:sp macro="" textlink="">
      <xdr:nvSpPr>
        <xdr:cNvPr id="58" name="PoljeZBesedilom 57">
          <a:extLst>
            <a:ext uri="{FF2B5EF4-FFF2-40B4-BE49-F238E27FC236}">
              <a16:creationId xmlns:a16="http://schemas.microsoft.com/office/drawing/2014/main" id="{BCB00D85-DCD3-4E45-B24D-6F4889EE9109}"/>
            </a:ext>
          </a:extLst>
        </xdr:cNvPr>
        <xdr:cNvSpPr txBox="1"/>
      </xdr:nvSpPr>
      <xdr:spPr>
        <a:xfrm>
          <a:off x="1647825" y="9684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224</xdr:row>
      <xdr:rowOff>0</xdr:rowOff>
    </xdr:from>
    <xdr:ext cx="184731" cy="298696"/>
    <xdr:sp macro="" textlink="">
      <xdr:nvSpPr>
        <xdr:cNvPr id="59" name="PoljeZBesedilom 58">
          <a:extLst>
            <a:ext uri="{FF2B5EF4-FFF2-40B4-BE49-F238E27FC236}">
              <a16:creationId xmlns:a16="http://schemas.microsoft.com/office/drawing/2014/main" id="{5C95F80F-8E1C-4D00-88BC-97B87BA97FD2}"/>
            </a:ext>
          </a:extLst>
        </xdr:cNvPr>
        <xdr:cNvSpPr txBox="1"/>
      </xdr:nvSpPr>
      <xdr:spPr>
        <a:xfrm>
          <a:off x="1647825" y="9819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223</xdr:row>
      <xdr:rowOff>0</xdr:rowOff>
    </xdr:from>
    <xdr:ext cx="184731" cy="298696"/>
    <xdr:sp macro="" textlink="">
      <xdr:nvSpPr>
        <xdr:cNvPr id="60" name="PoljeZBesedilom 59">
          <a:extLst>
            <a:ext uri="{FF2B5EF4-FFF2-40B4-BE49-F238E27FC236}">
              <a16:creationId xmlns:a16="http://schemas.microsoft.com/office/drawing/2014/main" id="{9655D621-5268-4386-8A98-13F92534612A}"/>
            </a:ext>
          </a:extLst>
        </xdr:cNvPr>
        <xdr:cNvSpPr txBox="1"/>
      </xdr:nvSpPr>
      <xdr:spPr>
        <a:xfrm>
          <a:off x="1647825" y="9684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223</xdr:row>
      <xdr:rowOff>0</xdr:rowOff>
    </xdr:from>
    <xdr:ext cx="184731" cy="298696"/>
    <xdr:sp macro="" textlink="">
      <xdr:nvSpPr>
        <xdr:cNvPr id="61" name="PoljeZBesedilom 60">
          <a:extLst>
            <a:ext uri="{FF2B5EF4-FFF2-40B4-BE49-F238E27FC236}">
              <a16:creationId xmlns:a16="http://schemas.microsoft.com/office/drawing/2014/main" id="{A49251D1-B4FA-498E-B428-AE897C93D132}"/>
            </a:ext>
          </a:extLst>
        </xdr:cNvPr>
        <xdr:cNvSpPr txBox="1"/>
      </xdr:nvSpPr>
      <xdr:spPr>
        <a:xfrm>
          <a:off x="1647825" y="9684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2" name="PoljeZBesedilom 61">
          <a:extLst>
            <a:ext uri="{FF2B5EF4-FFF2-40B4-BE49-F238E27FC236}">
              <a16:creationId xmlns:a16="http://schemas.microsoft.com/office/drawing/2014/main" id="{6AF70EB5-2A52-4D92-BCD8-267A561BF30F}"/>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3" name="PoljeZBesedilom 62">
          <a:extLst>
            <a:ext uri="{FF2B5EF4-FFF2-40B4-BE49-F238E27FC236}">
              <a16:creationId xmlns:a16="http://schemas.microsoft.com/office/drawing/2014/main" id="{008C8A5C-C437-4A8F-96E7-18A4DB7274A4}"/>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4" name="PoljeZBesedilom 63">
          <a:extLst>
            <a:ext uri="{FF2B5EF4-FFF2-40B4-BE49-F238E27FC236}">
              <a16:creationId xmlns:a16="http://schemas.microsoft.com/office/drawing/2014/main" id="{241C59A6-356E-43FE-9363-8985FCBEE8D5}"/>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5" name="PoljeZBesedilom 64">
          <a:extLst>
            <a:ext uri="{FF2B5EF4-FFF2-40B4-BE49-F238E27FC236}">
              <a16:creationId xmlns:a16="http://schemas.microsoft.com/office/drawing/2014/main" id="{EAA322A4-0D67-479E-A675-94E5648CE0AB}"/>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6" name="PoljeZBesedilom 65">
          <a:extLst>
            <a:ext uri="{FF2B5EF4-FFF2-40B4-BE49-F238E27FC236}">
              <a16:creationId xmlns:a16="http://schemas.microsoft.com/office/drawing/2014/main" id="{C6ED7C28-DDD7-4876-9105-C8D2480D0411}"/>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7" name="PoljeZBesedilom 66">
          <a:extLst>
            <a:ext uri="{FF2B5EF4-FFF2-40B4-BE49-F238E27FC236}">
              <a16:creationId xmlns:a16="http://schemas.microsoft.com/office/drawing/2014/main" id="{6656C1FF-3FCD-41B2-A781-AB78A69B19C5}"/>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8" name="PoljeZBesedilom 67">
          <a:extLst>
            <a:ext uri="{FF2B5EF4-FFF2-40B4-BE49-F238E27FC236}">
              <a16:creationId xmlns:a16="http://schemas.microsoft.com/office/drawing/2014/main" id="{E721AE7B-3D74-4336-8A43-71F1D298523B}"/>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69" name="PoljeZBesedilom 68">
          <a:extLst>
            <a:ext uri="{FF2B5EF4-FFF2-40B4-BE49-F238E27FC236}">
              <a16:creationId xmlns:a16="http://schemas.microsoft.com/office/drawing/2014/main" id="{105BBB3F-3AA3-485F-BFB1-563FC0179E94}"/>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70" name="PoljeZBesedilom 69">
          <a:extLst>
            <a:ext uri="{FF2B5EF4-FFF2-40B4-BE49-F238E27FC236}">
              <a16:creationId xmlns:a16="http://schemas.microsoft.com/office/drawing/2014/main" id="{E4BD1C6C-9AA5-4480-A930-77447B6620AB}"/>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1" name="PoljeZBesedilom 70">
          <a:extLst>
            <a:ext uri="{FF2B5EF4-FFF2-40B4-BE49-F238E27FC236}">
              <a16:creationId xmlns:a16="http://schemas.microsoft.com/office/drawing/2014/main" id="{2CB18FA4-181A-4BB4-A545-00AB6AB3B3E5}"/>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2" name="PoljeZBesedilom 71">
          <a:extLst>
            <a:ext uri="{FF2B5EF4-FFF2-40B4-BE49-F238E27FC236}">
              <a16:creationId xmlns:a16="http://schemas.microsoft.com/office/drawing/2014/main" id="{05534ED6-1EE1-454A-9BB1-7963CF3066D2}"/>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3" name="PoljeZBesedilom 72">
          <a:extLst>
            <a:ext uri="{FF2B5EF4-FFF2-40B4-BE49-F238E27FC236}">
              <a16:creationId xmlns:a16="http://schemas.microsoft.com/office/drawing/2014/main" id="{48F55D58-4BDB-4142-814D-48823529F392}"/>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4" name="PoljeZBesedilom 73">
          <a:extLst>
            <a:ext uri="{FF2B5EF4-FFF2-40B4-BE49-F238E27FC236}">
              <a16:creationId xmlns:a16="http://schemas.microsoft.com/office/drawing/2014/main" id="{46251966-48F6-4004-B3AA-B976368C1386}"/>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5" name="PoljeZBesedilom 74">
          <a:extLst>
            <a:ext uri="{FF2B5EF4-FFF2-40B4-BE49-F238E27FC236}">
              <a16:creationId xmlns:a16="http://schemas.microsoft.com/office/drawing/2014/main" id="{D5DD7825-C8C8-4726-8588-1F713A08A499}"/>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6" name="PoljeZBesedilom 75">
          <a:extLst>
            <a:ext uri="{FF2B5EF4-FFF2-40B4-BE49-F238E27FC236}">
              <a16:creationId xmlns:a16="http://schemas.microsoft.com/office/drawing/2014/main" id="{CBAEF69B-514D-4A3D-9DC3-D88A6C6EAC84}"/>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7" name="PoljeZBesedilom 76">
          <a:extLst>
            <a:ext uri="{FF2B5EF4-FFF2-40B4-BE49-F238E27FC236}">
              <a16:creationId xmlns:a16="http://schemas.microsoft.com/office/drawing/2014/main" id="{7AB44165-49DF-4809-8D8D-A84820B62F19}"/>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8" name="PoljeZBesedilom 77">
          <a:extLst>
            <a:ext uri="{FF2B5EF4-FFF2-40B4-BE49-F238E27FC236}">
              <a16:creationId xmlns:a16="http://schemas.microsoft.com/office/drawing/2014/main" id="{5CA68658-624C-46F0-8039-F7FF24CAB2B9}"/>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79" name="PoljeZBesedilom 78">
          <a:extLst>
            <a:ext uri="{FF2B5EF4-FFF2-40B4-BE49-F238E27FC236}">
              <a16:creationId xmlns:a16="http://schemas.microsoft.com/office/drawing/2014/main" id="{B48516DD-9039-49E1-97DF-2EA8FB7499FF}"/>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0" name="PoljeZBesedilom 79">
          <a:extLst>
            <a:ext uri="{FF2B5EF4-FFF2-40B4-BE49-F238E27FC236}">
              <a16:creationId xmlns:a16="http://schemas.microsoft.com/office/drawing/2014/main" id="{AA26E517-A04D-402E-B6E7-5DA014311B65}"/>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1" name="PoljeZBesedilom 80">
          <a:extLst>
            <a:ext uri="{FF2B5EF4-FFF2-40B4-BE49-F238E27FC236}">
              <a16:creationId xmlns:a16="http://schemas.microsoft.com/office/drawing/2014/main" id="{8725EFBA-4672-4C5E-AA35-4118A169EDD3}"/>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2" name="PoljeZBesedilom 81">
          <a:extLst>
            <a:ext uri="{FF2B5EF4-FFF2-40B4-BE49-F238E27FC236}">
              <a16:creationId xmlns:a16="http://schemas.microsoft.com/office/drawing/2014/main" id="{F160243B-B1CE-43AB-B761-FF4FDA99C306}"/>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3" name="PoljeZBesedilom 82">
          <a:extLst>
            <a:ext uri="{FF2B5EF4-FFF2-40B4-BE49-F238E27FC236}">
              <a16:creationId xmlns:a16="http://schemas.microsoft.com/office/drawing/2014/main" id="{290A4528-56FF-4FB0-918E-EC59F8117ED4}"/>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4" name="PoljeZBesedilom 83">
          <a:extLst>
            <a:ext uri="{FF2B5EF4-FFF2-40B4-BE49-F238E27FC236}">
              <a16:creationId xmlns:a16="http://schemas.microsoft.com/office/drawing/2014/main" id="{A49F0500-358D-41E7-8689-6456948CCF8D}"/>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5" name="PoljeZBesedilom 84">
          <a:extLst>
            <a:ext uri="{FF2B5EF4-FFF2-40B4-BE49-F238E27FC236}">
              <a16:creationId xmlns:a16="http://schemas.microsoft.com/office/drawing/2014/main" id="{D58D9E89-0D2B-421E-BA93-CF737F3B2DD8}"/>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6" name="PoljeZBesedilom 85">
          <a:extLst>
            <a:ext uri="{FF2B5EF4-FFF2-40B4-BE49-F238E27FC236}">
              <a16:creationId xmlns:a16="http://schemas.microsoft.com/office/drawing/2014/main" id="{CAB620AD-6A57-4F7C-B464-3927F34D3C37}"/>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7" name="PoljeZBesedilom 86">
          <a:extLst>
            <a:ext uri="{FF2B5EF4-FFF2-40B4-BE49-F238E27FC236}">
              <a16:creationId xmlns:a16="http://schemas.microsoft.com/office/drawing/2014/main" id="{30B254B5-8567-406E-8116-9C3DEF7C41F3}"/>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88" name="PoljeZBesedilom 87">
          <a:extLst>
            <a:ext uri="{FF2B5EF4-FFF2-40B4-BE49-F238E27FC236}">
              <a16:creationId xmlns:a16="http://schemas.microsoft.com/office/drawing/2014/main" id="{36801985-88EC-45A8-A76B-42B09DF7ABDA}"/>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9" name="PoljeZBesedilom 88">
          <a:extLst>
            <a:ext uri="{FF2B5EF4-FFF2-40B4-BE49-F238E27FC236}">
              <a16:creationId xmlns:a16="http://schemas.microsoft.com/office/drawing/2014/main" id="{CFBD79CD-CD53-48CD-BB4F-19CA4215AAD2}"/>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0" name="PoljeZBesedilom 89">
          <a:extLst>
            <a:ext uri="{FF2B5EF4-FFF2-40B4-BE49-F238E27FC236}">
              <a16:creationId xmlns:a16="http://schemas.microsoft.com/office/drawing/2014/main" id="{5E54F972-25A3-42A9-9329-C8E5ACF2AB8F}"/>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1" name="PoljeZBesedilom 90">
          <a:extLst>
            <a:ext uri="{FF2B5EF4-FFF2-40B4-BE49-F238E27FC236}">
              <a16:creationId xmlns:a16="http://schemas.microsoft.com/office/drawing/2014/main" id="{6AC9E51A-6A25-4F76-AA81-70DB3AB5FEB7}"/>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2" name="PoljeZBesedilom 91">
          <a:extLst>
            <a:ext uri="{FF2B5EF4-FFF2-40B4-BE49-F238E27FC236}">
              <a16:creationId xmlns:a16="http://schemas.microsoft.com/office/drawing/2014/main" id="{168F4BCB-9C2E-40C9-8BEE-19591BBCA035}"/>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3" name="PoljeZBesedilom 92">
          <a:extLst>
            <a:ext uri="{FF2B5EF4-FFF2-40B4-BE49-F238E27FC236}">
              <a16:creationId xmlns:a16="http://schemas.microsoft.com/office/drawing/2014/main" id="{2E65C854-3589-4EA2-AF4A-97458010C176}"/>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4" name="PoljeZBesedilom 93">
          <a:extLst>
            <a:ext uri="{FF2B5EF4-FFF2-40B4-BE49-F238E27FC236}">
              <a16:creationId xmlns:a16="http://schemas.microsoft.com/office/drawing/2014/main" id="{3EE6A013-FC53-4BC3-B12F-2D1F594EEDB5}"/>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5" name="PoljeZBesedilom 94">
          <a:extLst>
            <a:ext uri="{FF2B5EF4-FFF2-40B4-BE49-F238E27FC236}">
              <a16:creationId xmlns:a16="http://schemas.microsoft.com/office/drawing/2014/main" id="{063E0108-F9C9-48C5-A8F3-6625A0FB8FB4}"/>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6" name="PoljeZBesedilom 95">
          <a:extLst>
            <a:ext uri="{FF2B5EF4-FFF2-40B4-BE49-F238E27FC236}">
              <a16:creationId xmlns:a16="http://schemas.microsoft.com/office/drawing/2014/main" id="{C8E23790-97F7-4E17-B961-393A305F8107}"/>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7" name="PoljeZBesedilom 96">
          <a:extLst>
            <a:ext uri="{FF2B5EF4-FFF2-40B4-BE49-F238E27FC236}">
              <a16:creationId xmlns:a16="http://schemas.microsoft.com/office/drawing/2014/main" id="{A75E7D9B-2736-434A-B32A-FBF4CAA535C1}"/>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8" name="PoljeZBesedilom 97">
          <a:extLst>
            <a:ext uri="{FF2B5EF4-FFF2-40B4-BE49-F238E27FC236}">
              <a16:creationId xmlns:a16="http://schemas.microsoft.com/office/drawing/2014/main" id="{D0E5F3A0-425C-4C76-8903-791F665370F2}"/>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99" name="PoljeZBesedilom 98">
          <a:extLst>
            <a:ext uri="{FF2B5EF4-FFF2-40B4-BE49-F238E27FC236}">
              <a16:creationId xmlns:a16="http://schemas.microsoft.com/office/drawing/2014/main" id="{A436A8E6-6D0B-42EC-8442-388EF940C035}"/>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0" name="PoljeZBesedilom 99">
          <a:extLst>
            <a:ext uri="{FF2B5EF4-FFF2-40B4-BE49-F238E27FC236}">
              <a16:creationId xmlns:a16="http://schemas.microsoft.com/office/drawing/2014/main" id="{FFFA51EC-6BB2-4721-9766-E07AC4EF1C51}"/>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1" name="PoljeZBesedilom 100">
          <a:extLst>
            <a:ext uri="{FF2B5EF4-FFF2-40B4-BE49-F238E27FC236}">
              <a16:creationId xmlns:a16="http://schemas.microsoft.com/office/drawing/2014/main" id="{BF1A6CAD-24AB-4A9B-B610-54535B3BA972}"/>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2" name="PoljeZBesedilom 101">
          <a:extLst>
            <a:ext uri="{FF2B5EF4-FFF2-40B4-BE49-F238E27FC236}">
              <a16:creationId xmlns:a16="http://schemas.microsoft.com/office/drawing/2014/main" id="{BFF0B1DC-9611-44BF-943F-D6B3D03323D3}"/>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3" name="PoljeZBesedilom 102">
          <a:extLst>
            <a:ext uri="{FF2B5EF4-FFF2-40B4-BE49-F238E27FC236}">
              <a16:creationId xmlns:a16="http://schemas.microsoft.com/office/drawing/2014/main" id="{FC3C22DD-5E01-4925-BFEB-2BC4551B1AB8}"/>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4" name="PoljeZBesedilom 103">
          <a:extLst>
            <a:ext uri="{FF2B5EF4-FFF2-40B4-BE49-F238E27FC236}">
              <a16:creationId xmlns:a16="http://schemas.microsoft.com/office/drawing/2014/main" id="{CE9AA758-5891-44E8-8771-280B3409FA0B}"/>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5" name="PoljeZBesedilom 104">
          <a:extLst>
            <a:ext uri="{FF2B5EF4-FFF2-40B4-BE49-F238E27FC236}">
              <a16:creationId xmlns:a16="http://schemas.microsoft.com/office/drawing/2014/main" id="{C2ECB3F5-4881-450A-86A0-589950673CA5}"/>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6" name="PoljeZBesedilom 105">
          <a:extLst>
            <a:ext uri="{FF2B5EF4-FFF2-40B4-BE49-F238E27FC236}">
              <a16:creationId xmlns:a16="http://schemas.microsoft.com/office/drawing/2014/main" id="{CBAD0864-F2C3-4756-8A7C-4C78E94C289E}"/>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7" name="PoljeZBesedilom 106">
          <a:extLst>
            <a:ext uri="{FF2B5EF4-FFF2-40B4-BE49-F238E27FC236}">
              <a16:creationId xmlns:a16="http://schemas.microsoft.com/office/drawing/2014/main" id="{BC6B510A-7877-44EA-B6B4-402763B66E94}"/>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8" name="PoljeZBesedilom 107">
          <a:extLst>
            <a:ext uri="{FF2B5EF4-FFF2-40B4-BE49-F238E27FC236}">
              <a16:creationId xmlns:a16="http://schemas.microsoft.com/office/drawing/2014/main" id="{E6D3AFFC-C60B-4CAF-B0AE-AFBAF8827AAD}"/>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09" name="PoljeZBesedilom 108">
          <a:extLst>
            <a:ext uri="{FF2B5EF4-FFF2-40B4-BE49-F238E27FC236}">
              <a16:creationId xmlns:a16="http://schemas.microsoft.com/office/drawing/2014/main" id="{FC61C375-25F6-4745-ADEB-D9B195CB3E9D}"/>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10" name="PoljeZBesedilom 109">
          <a:extLst>
            <a:ext uri="{FF2B5EF4-FFF2-40B4-BE49-F238E27FC236}">
              <a16:creationId xmlns:a16="http://schemas.microsoft.com/office/drawing/2014/main" id="{38D5A324-815A-4EEE-9BD9-6E15464B8562}"/>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111" name="PoljeZBesedilom 110">
          <a:extLst>
            <a:ext uri="{FF2B5EF4-FFF2-40B4-BE49-F238E27FC236}">
              <a16:creationId xmlns:a16="http://schemas.microsoft.com/office/drawing/2014/main" id="{C24F1F63-DB58-45B8-B2CE-5B1313208B28}"/>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12" name="PoljeZBesedilom 111">
          <a:extLst>
            <a:ext uri="{FF2B5EF4-FFF2-40B4-BE49-F238E27FC236}">
              <a16:creationId xmlns:a16="http://schemas.microsoft.com/office/drawing/2014/main" id="{77268F4F-EA76-43B6-812C-A5179034B96D}"/>
            </a:ext>
          </a:extLst>
        </xdr:cNvPr>
        <xdr:cNvSpPr txBox="1"/>
      </xdr:nvSpPr>
      <xdr:spPr>
        <a:xfrm>
          <a:off x="1647825" y="12423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272</xdr:row>
      <xdr:rowOff>0</xdr:rowOff>
    </xdr:from>
    <xdr:ext cx="184731" cy="298696"/>
    <xdr:sp macro="" textlink="">
      <xdr:nvSpPr>
        <xdr:cNvPr id="113" name="PoljeZBesedilom 112">
          <a:extLst>
            <a:ext uri="{FF2B5EF4-FFF2-40B4-BE49-F238E27FC236}">
              <a16:creationId xmlns:a16="http://schemas.microsoft.com/office/drawing/2014/main" id="{A0B5A6E0-F3B1-4582-B60C-760D9353FD84}"/>
            </a:ext>
          </a:extLst>
        </xdr:cNvPr>
        <xdr:cNvSpPr txBox="1"/>
      </xdr:nvSpPr>
      <xdr:spPr>
        <a:xfrm>
          <a:off x="4352925" y="12423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14" name="PoljeZBesedilom 113">
          <a:extLst>
            <a:ext uri="{FF2B5EF4-FFF2-40B4-BE49-F238E27FC236}">
              <a16:creationId xmlns:a16="http://schemas.microsoft.com/office/drawing/2014/main" id="{B3BFC0C2-384B-42B8-850D-F9F3048A49DA}"/>
            </a:ext>
          </a:extLst>
        </xdr:cNvPr>
        <xdr:cNvSpPr txBox="1"/>
      </xdr:nvSpPr>
      <xdr:spPr>
        <a:xfrm>
          <a:off x="1647825" y="116147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15" name="PoljeZBesedilom 114">
          <a:extLst>
            <a:ext uri="{FF2B5EF4-FFF2-40B4-BE49-F238E27FC236}">
              <a16:creationId xmlns:a16="http://schemas.microsoft.com/office/drawing/2014/main" id="{A3452042-343F-4806-914B-954D82C1FD5F}"/>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16" name="PoljeZBesedilom 115">
          <a:extLst>
            <a:ext uri="{FF2B5EF4-FFF2-40B4-BE49-F238E27FC236}">
              <a16:creationId xmlns:a16="http://schemas.microsoft.com/office/drawing/2014/main" id="{D8A56514-6D3C-4506-8CFE-C9ACB5778194}"/>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17" name="PoljeZBesedilom 116">
          <a:extLst>
            <a:ext uri="{FF2B5EF4-FFF2-40B4-BE49-F238E27FC236}">
              <a16:creationId xmlns:a16="http://schemas.microsoft.com/office/drawing/2014/main" id="{3CB5C360-B5BF-4797-B93B-B50758D938B6}"/>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18" name="PoljeZBesedilom 117">
          <a:extLst>
            <a:ext uri="{FF2B5EF4-FFF2-40B4-BE49-F238E27FC236}">
              <a16:creationId xmlns:a16="http://schemas.microsoft.com/office/drawing/2014/main" id="{B1071B54-247D-4DAC-B2A0-58D3B9A9401A}"/>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19" name="PoljeZBesedilom 118">
          <a:extLst>
            <a:ext uri="{FF2B5EF4-FFF2-40B4-BE49-F238E27FC236}">
              <a16:creationId xmlns:a16="http://schemas.microsoft.com/office/drawing/2014/main" id="{D1A1EED1-31A6-4C57-86A3-A20CB3ED4A60}"/>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0" name="PoljeZBesedilom 119">
          <a:extLst>
            <a:ext uri="{FF2B5EF4-FFF2-40B4-BE49-F238E27FC236}">
              <a16:creationId xmlns:a16="http://schemas.microsoft.com/office/drawing/2014/main" id="{836A17D6-7307-4C2E-978E-1C8543B54F0E}"/>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1" name="PoljeZBesedilom 120">
          <a:extLst>
            <a:ext uri="{FF2B5EF4-FFF2-40B4-BE49-F238E27FC236}">
              <a16:creationId xmlns:a16="http://schemas.microsoft.com/office/drawing/2014/main" id="{EE7D4BD1-739D-4C2E-A394-A135323F2E32}"/>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2" name="PoljeZBesedilom 121">
          <a:extLst>
            <a:ext uri="{FF2B5EF4-FFF2-40B4-BE49-F238E27FC236}">
              <a16:creationId xmlns:a16="http://schemas.microsoft.com/office/drawing/2014/main" id="{688F20F2-F6EA-41EE-B7BE-2DB079A5B2E9}"/>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3" name="PoljeZBesedilom 122">
          <a:extLst>
            <a:ext uri="{FF2B5EF4-FFF2-40B4-BE49-F238E27FC236}">
              <a16:creationId xmlns:a16="http://schemas.microsoft.com/office/drawing/2014/main" id="{CF6A5DDF-0E8D-4B10-AE8E-7999BFAE1D7F}"/>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4" name="PoljeZBesedilom 123">
          <a:extLst>
            <a:ext uri="{FF2B5EF4-FFF2-40B4-BE49-F238E27FC236}">
              <a16:creationId xmlns:a16="http://schemas.microsoft.com/office/drawing/2014/main" id="{8DFCE059-E85C-49ED-BF4A-F01FA6648354}"/>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5" name="PoljeZBesedilom 124">
          <a:extLst>
            <a:ext uri="{FF2B5EF4-FFF2-40B4-BE49-F238E27FC236}">
              <a16:creationId xmlns:a16="http://schemas.microsoft.com/office/drawing/2014/main" id="{629074DE-58A9-46B0-8F5C-900BFF3206AB}"/>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6" name="PoljeZBesedilom 125">
          <a:extLst>
            <a:ext uri="{FF2B5EF4-FFF2-40B4-BE49-F238E27FC236}">
              <a16:creationId xmlns:a16="http://schemas.microsoft.com/office/drawing/2014/main" id="{51CE0CF5-6FF9-428B-9A23-9A4EAA9EE7EF}"/>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7" name="PoljeZBesedilom 126">
          <a:extLst>
            <a:ext uri="{FF2B5EF4-FFF2-40B4-BE49-F238E27FC236}">
              <a16:creationId xmlns:a16="http://schemas.microsoft.com/office/drawing/2014/main" id="{4A19C928-E0DE-4232-819E-5860A0AFBD80}"/>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8" name="PoljeZBesedilom 127">
          <a:extLst>
            <a:ext uri="{FF2B5EF4-FFF2-40B4-BE49-F238E27FC236}">
              <a16:creationId xmlns:a16="http://schemas.microsoft.com/office/drawing/2014/main" id="{3890F421-9841-4D12-AC48-233B84BF8401}"/>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29" name="PoljeZBesedilom 128">
          <a:extLst>
            <a:ext uri="{FF2B5EF4-FFF2-40B4-BE49-F238E27FC236}">
              <a16:creationId xmlns:a16="http://schemas.microsoft.com/office/drawing/2014/main" id="{C5F3EB44-3A9C-474B-867E-3FEC38F14DEE}"/>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0" name="PoljeZBesedilom 129">
          <a:extLst>
            <a:ext uri="{FF2B5EF4-FFF2-40B4-BE49-F238E27FC236}">
              <a16:creationId xmlns:a16="http://schemas.microsoft.com/office/drawing/2014/main" id="{65755B2D-D998-4E9A-81CC-A227074CB995}"/>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1" name="PoljeZBesedilom 130">
          <a:extLst>
            <a:ext uri="{FF2B5EF4-FFF2-40B4-BE49-F238E27FC236}">
              <a16:creationId xmlns:a16="http://schemas.microsoft.com/office/drawing/2014/main" id="{BEBE012D-C388-4E07-9F18-08F2BCA29E4F}"/>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2" name="PoljeZBesedilom 131">
          <a:extLst>
            <a:ext uri="{FF2B5EF4-FFF2-40B4-BE49-F238E27FC236}">
              <a16:creationId xmlns:a16="http://schemas.microsoft.com/office/drawing/2014/main" id="{9DCA197C-51AD-46DD-8254-DEE6D02E3268}"/>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3" name="PoljeZBesedilom 132">
          <a:extLst>
            <a:ext uri="{FF2B5EF4-FFF2-40B4-BE49-F238E27FC236}">
              <a16:creationId xmlns:a16="http://schemas.microsoft.com/office/drawing/2014/main" id="{40F528A8-44D3-4018-9BF0-F4EDB3D79ACA}"/>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4" name="PoljeZBesedilom 133">
          <a:extLst>
            <a:ext uri="{FF2B5EF4-FFF2-40B4-BE49-F238E27FC236}">
              <a16:creationId xmlns:a16="http://schemas.microsoft.com/office/drawing/2014/main" id="{165491E3-DFCE-4132-94E5-A9E12DB1EDE7}"/>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5" name="PoljeZBesedilom 134">
          <a:extLst>
            <a:ext uri="{FF2B5EF4-FFF2-40B4-BE49-F238E27FC236}">
              <a16:creationId xmlns:a16="http://schemas.microsoft.com/office/drawing/2014/main" id="{4A2A78D1-4E4E-4938-8E7B-D2E79D1F52B5}"/>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6" name="PoljeZBesedilom 135">
          <a:extLst>
            <a:ext uri="{FF2B5EF4-FFF2-40B4-BE49-F238E27FC236}">
              <a16:creationId xmlns:a16="http://schemas.microsoft.com/office/drawing/2014/main" id="{052D5832-BCA9-491A-A9C7-A638895F2617}"/>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7" name="PoljeZBesedilom 136">
          <a:extLst>
            <a:ext uri="{FF2B5EF4-FFF2-40B4-BE49-F238E27FC236}">
              <a16:creationId xmlns:a16="http://schemas.microsoft.com/office/drawing/2014/main" id="{DCFAB4C3-FE2B-4CFF-8A76-901EE6BFA7BC}"/>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8" name="PoljeZBesedilom 137">
          <a:extLst>
            <a:ext uri="{FF2B5EF4-FFF2-40B4-BE49-F238E27FC236}">
              <a16:creationId xmlns:a16="http://schemas.microsoft.com/office/drawing/2014/main" id="{6E7C00C5-3D00-4789-A826-290BD08FD2AD}"/>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39" name="PoljeZBesedilom 138">
          <a:extLst>
            <a:ext uri="{FF2B5EF4-FFF2-40B4-BE49-F238E27FC236}">
              <a16:creationId xmlns:a16="http://schemas.microsoft.com/office/drawing/2014/main" id="{F5FC8770-CEF8-4F1D-BFCA-7AF682AB1629}"/>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0" name="PoljeZBesedilom 139">
          <a:extLst>
            <a:ext uri="{FF2B5EF4-FFF2-40B4-BE49-F238E27FC236}">
              <a16:creationId xmlns:a16="http://schemas.microsoft.com/office/drawing/2014/main" id="{07A7EDA5-03FF-4453-9349-6EA59C9A42CF}"/>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1" name="PoljeZBesedilom 140">
          <a:extLst>
            <a:ext uri="{FF2B5EF4-FFF2-40B4-BE49-F238E27FC236}">
              <a16:creationId xmlns:a16="http://schemas.microsoft.com/office/drawing/2014/main" id="{C9A98CBC-4040-4484-8337-B5B85BA37C49}"/>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2" name="PoljeZBesedilom 141">
          <a:extLst>
            <a:ext uri="{FF2B5EF4-FFF2-40B4-BE49-F238E27FC236}">
              <a16:creationId xmlns:a16="http://schemas.microsoft.com/office/drawing/2014/main" id="{A4818E40-DEDC-4379-8955-2005642DB546}"/>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3" name="PoljeZBesedilom 142">
          <a:extLst>
            <a:ext uri="{FF2B5EF4-FFF2-40B4-BE49-F238E27FC236}">
              <a16:creationId xmlns:a16="http://schemas.microsoft.com/office/drawing/2014/main" id="{1A82B07F-75B5-4F9B-86FE-BB07AC3B0EFF}"/>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4" name="PoljeZBesedilom 143">
          <a:extLst>
            <a:ext uri="{FF2B5EF4-FFF2-40B4-BE49-F238E27FC236}">
              <a16:creationId xmlns:a16="http://schemas.microsoft.com/office/drawing/2014/main" id="{0191DA68-D2E3-4E04-BE0A-227C108A418B}"/>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145" name="PoljeZBesedilom 144">
          <a:extLst>
            <a:ext uri="{FF2B5EF4-FFF2-40B4-BE49-F238E27FC236}">
              <a16:creationId xmlns:a16="http://schemas.microsoft.com/office/drawing/2014/main" id="{B77903EA-3F3F-448F-9CFB-35111B3CB2F1}"/>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46" name="PoljeZBesedilom 145">
          <a:extLst>
            <a:ext uri="{FF2B5EF4-FFF2-40B4-BE49-F238E27FC236}">
              <a16:creationId xmlns:a16="http://schemas.microsoft.com/office/drawing/2014/main" id="{A716341C-5935-4E81-B74E-8C071E5548EF}"/>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47" name="PoljeZBesedilom 146">
          <a:extLst>
            <a:ext uri="{FF2B5EF4-FFF2-40B4-BE49-F238E27FC236}">
              <a16:creationId xmlns:a16="http://schemas.microsoft.com/office/drawing/2014/main" id="{231DE48C-6819-497E-8F6C-537CC72F5910}"/>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48" name="PoljeZBesedilom 147">
          <a:extLst>
            <a:ext uri="{FF2B5EF4-FFF2-40B4-BE49-F238E27FC236}">
              <a16:creationId xmlns:a16="http://schemas.microsoft.com/office/drawing/2014/main" id="{9C078BD5-295E-476A-AD04-B732FF34E616}"/>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49" name="PoljeZBesedilom 148">
          <a:extLst>
            <a:ext uri="{FF2B5EF4-FFF2-40B4-BE49-F238E27FC236}">
              <a16:creationId xmlns:a16="http://schemas.microsoft.com/office/drawing/2014/main" id="{E7CAE784-FD24-4A95-8CC5-37BC69197E03}"/>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0" name="PoljeZBesedilom 149">
          <a:extLst>
            <a:ext uri="{FF2B5EF4-FFF2-40B4-BE49-F238E27FC236}">
              <a16:creationId xmlns:a16="http://schemas.microsoft.com/office/drawing/2014/main" id="{0F349403-83C2-4D9D-A1D6-325C99F983AB}"/>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1" name="PoljeZBesedilom 150">
          <a:extLst>
            <a:ext uri="{FF2B5EF4-FFF2-40B4-BE49-F238E27FC236}">
              <a16:creationId xmlns:a16="http://schemas.microsoft.com/office/drawing/2014/main" id="{90754FBF-9CBE-49F3-8160-7589150DE5D2}"/>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2" name="PoljeZBesedilom 151">
          <a:extLst>
            <a:ext uri="{FF2B5EF4-FFF2-40B4-BE49-F238E27FC236}">
              <a16:creationId xmlns:a16="http://schemas.microsoft.com/office/drawing/2014/main" id="{4488C06C-7F28-44A1-89A4-FA329BD30D9D}"/>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3" name="PoljeZBesedilom 152">
          <a:extLst>
            <a:ext uri="{FF2B5EF4-FFF2-40B4-BE49-F238E27FC236}">
              <a16:creationId xmlns:a16="http://schemas.microsoft.com/office/drawing/2014/main" id="{9E9428B2-FB3B-484D-B117-DAB76B1CFA4C}"/>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4" name="PoljeZBesedilom 153">
          <a:extLst>
            <a:ext uri="{FF2B5EF4-FFF2-40B4-BE49-F238E27FC236}">
              <a16:creationId xmlns:a16="http://schemas.microsoft.com/office/drawing/2014/main" id="{815E7759-DE38-4159-A0D6-5354050E1138}"/>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5" name="PoljeZBesedilom 154">
          <a:extLst>
            <a:ext uri="{FF2B5EF4-FFF2-40B4-BE49-F238E27FC236}">
              <a16:creationId xmlns:a16="http://schemas.microsoft.com/office/drawing/2014/main" id="{5F83CE32-2FEE-426A-9350-9DB8998A3ACF}"/>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6" name="PoljeZBesedilom 155">
          <a:extLst>
            <a:ext uri="{FF2B5EF4-FFF2-40B4-BE49-F238E27FC236}">
              <a16:creationId xmlns:a16="http://schemas.microsoft.com/office/drawing/2014/main" id="{769A4FA3-8C58-4D9B-8D1A-0F2B8DD954E6}"/>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7" name="PoljeZBesedilom 156">
          <a:extLst>
            <a:ext uri="{FF2B5EF4-FFF2-40B4-BE49-F238E27FC236}">
              <a16:creationId xmlns:a16="http://schemas.microsoft.com/office/drawing/2014/main" id="{A7068C05-CEBB-401C-954B-23ACCC693ED4}"/>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8" name="PoljeZBesedilom 157">
          <a:extLst>
            <a:ext uri="{FF2B5EF4-FFF2-40B4-BE49-F238E27FC236}">
              <a16:creationId xmlns:a16="http://schemas.microsoft.com/office/drawing/2014/main" id="{EFB057F1-1FE4-425F-A045-031CE2F857C0}"/>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59" name="PoljeZBesedilom 158">
          <a:extLst>
            <a:ext uri="{FF2B5EF4-FFF2-40B4-BE49-F238E27FC236}">
              <a16:creationId xmlns:a16="http://schemas.microsoft.com/office/drawing/2014/main" id="{CA659305-9D84-4795-AC3D-AD47705E8C05}"/>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0" name="PoljeZBesedilom 159">
          <a:extLst>
            <a:ext uri="{FF2B5EF4-FFF2-40B4-BE49-F238E27FC236}">
              <a16:creationId xmlns:a16="http://schemas.microsoft.com/office/drawing/2014/main" id="{7212E456-3B01-4DC6-B5DD-B558545BFC8C}"/>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1" name="PoljeZBesedilom 160">
          <a:extLst>
            <a:ext uri="{FF2B5EF4-FFF2-40B4-BE49-F238E27FC236}">
              <a16:creationId xmlns:a16="http://schemas.microsoft.com/office/drawing/2014/main" id="{2244259C-0083-4062-978F-9447B91C18DB}"/>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2" name="PoljeZBesedilom 161">
          <a:extLst>
            <a:ext uri="{FF2B5EF4-FFF2-40B4-BE49-F238E27FC236}">
              <a16:creationId xmlns:a16="http://schemas.microsoft.com/office/drawing/2014/main" id="{B6632C50-7BFC-4A4A-8D5A-49A431E264BC}"/>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3" name="PoljeZBesedilom 162">
          <a:extLst>
            <a:ext uri="{FF2B5EF4-FFF2-40B4-BE49-F238E27FC236}">
              <a16:creationId xmlns:a16="http://schemas.microsoft.com/office/drawing/2014/main" id="{D6445616-4A47-454D-A092-EA947FA022D8}"/>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4" name="PoljeZBesedilom 163">
          <a:extLst>
            <a:ext uri="{FF2B5EF4-FFF2-40B4-BE49-F238E27FC236}">
              <a16:creationId xmlns:a16="http://schemas.microsoft.com/office/drawing/2014/main" id="{BDDC82B8-F39B-4765-A79A-E1F599F8A87D}"/>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5" name="PoljeZBesedilom 164">
          <a:extLst>
            <a:ext uri="{FF2B5EF4-FFF2-40B4-BE49-F238E27FC236}">
              <a16:creationId xmlns:a16="http://schemas.microsoft.com/office/drawing/2014/main" id="{D0D41E3B-75D3-42EC-BE18-FA32BA9EC568}"/>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6" name="PoljeZBesedilom 165">
          <a:extLst>
            <a:ext uri="{FF2B5EF4-FFF2-40B4-BE49-F238E27FC236}">
              <a16:creationId xmlns:a16="http://schemas.microsoft.com/office/drawing/2014/main" id="{5AA9D1B4-8583-4E57-9537-0484B8D75591}"/>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7" name="PoljeZBesedilom 166">
          <a:extLst>
            <a:ext uri="{FF2B5EF4-FFF2-40B4-BE49-F238E27FC236}">
              <a16:creationId xmlns:a16="http://schemas.microsoft.com/office/drawing/2014/main" id="{3C218D24-9715-4CD8-A218-6BB8A602D89E}"/>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8" name="PoljeZBesedilom 167">
          <a:extLst>
            <a:ext uri="{FF2B5EF4-FFF2-40B4-BE49-F238E27FC236}">
              <a16:creationId xmlns:a16="http://schemas.microsoft.com/office/drawing/2014/main" id="{5F3E91C1-6265-44BB-977C-E4A00E9CE3C3}"/>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69" name="PoljeZBesedilom 168">
          <a:extLst>
            <a:ext uri="{FF2B5EF4-FFF2-40B4-BE49-F238E27FC236}">
              <a16:creationId xmlns:a16="http://schemas.microsoft.com/office/drawing/2014/main" id="{DE9DCB57-F8F0-40B9-857C-F35388D815A9}"/>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0" name="PoljeZBesedilom 169">
          <a:extLst>
            <a:ext uri="{FF2B5EF4-FFF2-40B4-BE49-F238E27FC236}">
              <a16:creationId xmlns:a16="http://schemas.microsoft.com/office/drawing/2014/main" id="{8273CF33-7F27-4939-A55D-A121F44A83A2}"/>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1" name="PoljeZBesedilom 170">
          <a:extLst>
            <a:ext uri="{FF2B5EF4-FFF2-40B4-BE49-F238E27FC236}">
              <a16:creationId xmlns:a16="http://schemas.microsoft.com/office/drawing/2014/main" id="{11C97A38-E24C-4305-BB9C-84425A783662}"/>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2" name="PoljeZBesedilom 171">
          <a:extLst>
            <a:ext uri="{FF2B5EF4-FFF2-40B4-BE49-F238E27FC236}">
              <a16:creationId xmlns:a16="http://schemas.microsoft.com/office/drawing/2014/main" id="{27C9D888-F54C-490A-8282-4DC9ADBFD5C1}"/>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3" name="PoljeZBesedilom 172">
          <a:extLst>
            <a:ext uri="{FF2B5EF4-FFF2-40B4-BE49-F238E27FC236}">
              <a16:creationId xmlns:a16="http://schemas.microsoft.com/office/drawing/2014/main" id="{DCB43B68-0435-4093-9486-F8134E434631}"/>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4" name="PoljeZBesedilom 173">
          <a:extLst>
            <a:ext uri="{FF2B5EF4-FFF2-40B4-BE49-F238E27FC236}">
              <a16:creationId xmlns:a16="http://schemas.microsoft.com/office/drawing/2014/main" id="{2C74B3EF-BD40-4613-97C1-5015C172C81C}"/>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5" name="PoljeZBesedilom 174">
          <a:extLst>
            <a:ext uri="{FF2B5EF4-FFF2-40B4-BE49-F238E27FC236}">
              <a16:creationId xmlns:a16="http://schemas.microsoft.com/office/drawing/2014/main" id="{E5BA7BE8-79FC-4629-84FE-F1D14E81ECBE}"/>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6" name="PoljeZBesedilom 175">
          <a:extLst>
            <a:ext uri="{FF2B5EF4-FFF2-40B4-BE49-F238E27FC236}">
              <a16:creationId xmlns:a16="http://schemas.microsoft.com/office/drawing/2014/main" id="{830BC22E-7F10-4EF3-926E-1BD77679F671}"/>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7" name="PoljeZBesedilom 176">
          <a:extLst>
            <a:ext uri="{FF2B5EF4-FFF2-40B4-BE49-F238E27FC236}">
              <a16:creationId xmlns:a16="http://schemas.microsoft.com/office/drawing/2014/main" id="{F5AE245B-140E-408D-98B8-04F690F8B728}"/>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8" name="PoljeZBesedilom 177">
          <a:extLst>
            <a:ext uri="{FF2B5EF4-FFF2-40B4-BE49-F238E27FC236}">
              <a16:creationId xmlns:a16="http://schemas.microsoft.com/office/drawing/2014/main" id="{F39748FB-1B2D-4EC5-B758-D6C6FDE61693}"/>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79" name="PoljeZBesedilom 178">
          <a:extLst>
            <a:ext uri="{FF2B5EF4-FFF2-40B4-BE49-F238E27FC236}">
              <a16:creationId xmlns:a16="http://schemas.microsoft.com/office/drawing/2014/main" id="{8B036046-5A49-4B1C-9B80-3D6BFE7EEA90}"/>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0" name="PoljeZBesedilom 179">
          <a:extLst>
            <a:ext uri="{FF2B5EF4-FFF2-40B4-BE49-F238E27FC236}">
              <a16:creationId xmlns:a16="http://schemas.microsoft.com/office/drawing/2014/main" id="{A534637C-6EF5-4338-8F38-1D6DFB83B03A}"/>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1" name="PoljeZBesedilom 180">
          <a:extLst>
            <a:ext uri="{FF2B5EF4-FFF2-40B4-BE49-F238E27FC236}">
              <a16:creationId xmlns:a16="http://schemas.microsoft.com/office/drawing/2014/main" id="{4C1D531E-746E-40AB-AF48-08CD2555935F}"/>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2" name="PoljeZBesedilom 181">
          <a:extLst>
            <a:ext uri="{FF2B5EF4-FFF2-40B4-BE49-F238E27FC236}">
              <a16:creationId xmlns:a16="http://schemas.microsoft.com/office/drawing/2014/main" id="{92D8E17B-E6BF-4A0E-86FA-477D01339405}"/>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3" name="PoljeZBesedilom 182">
          <a:extLst>
            <a:ext uri="{FF2B5EF4-FFF2-40B4-BE49-F238E27FC236}">
              <a16:creationId xmlns:a16="http://schemas.microsoft.com/office/drawing/2014/main" id="{EA9EF4D5-B89C-43FA-8C1F-9D94335F3C3F}"/>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4" name="PoljeZBesedilom 183">
          <a:extLst>
            <a:ext uri="{FF2B5EF4-FFF2-40B4-BE49-F238E27FC236}">
              <a16:creationId xmlns:a16="http://schemas.microsoft.com/office/drawing/2014/main" id="{93DD7631-45F0-4D8D-A9DF-8656D72818D7}"/>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5" name="PoljeZBesedilom 184">
          <a:extLst>
            <a:ext uri="{FF2B5EF4-FFF2-40B4-BE49-F238E27FC236}">
              <a16:creationId xmlns:a16="http://schemas.microsoft.com/office/drawing/2014/main" id="{8B77FB4E-2E52-4409-937B-0D4EE11BAAEC}"/>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6" name="PoljeZBesedilom 185">
          <a:extLst>
            <a:ext uri="{FF2B5EF4-FFF2-40B4-BE49-F238E27FC236}">
              <a16:creationId xmlns:a16="http://schemas.microsoft.com/office/drawing/2014/main" id="{160F3752-33B5-4DD0-BE1D-1BF822C4CCD1}"/>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7" name="PoljeZBesedilom 186">
          <a:extLst>
            <a:ext uri="{FF2B5EF4-FFF2-40B4-BE49-F238E27FC236}">
              <a16:creationId xmlns:a16="http://schemas.microsoft.com/office/drawing/2014/main" id="{AE840129-8BA7-456F-9AAE-9FDC74603CA6}"/>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8" name="PoljeZBesedilom 187">
          <a:extLst>
            <a:ext uri="{FF2B5EF4-FFF2-40B4-BE49-F238E27FC236}">
              <a16:creationId xmlns:a16="http://schemas.microsoft.com/office/drawing/2014/main" id="{2CD9E160-FC2B-483F-94BC-E25F9E053CFD}"/>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89" name="PoljeZBesedilom 188">
          <a:extLst>
            <a:ext uri="{FF2B5EF4-FFF2-40B4-BE49-F238E27FC236}">
              <a16:creationId xmlns:a16="http://schemas.microsoft.com/office/drawing/2014/main" id="{300DC2B3-9E0D-485C-BB05-633C69D4C045}"/>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0" name="PoljeZBesedilom 189">
          <a:extLst>
            <a:ext uri="{FF2B5EF4-FFF2-40B4-BE49-F238E27FC236}">
              <a16:creationId xmlns:a16="http://schemas.microsoft.com/office/drawing/2014/main" id="{11919579-7355-4DA8-8D3A-0C89C9DF23AC}"/>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1" name="PoljeZBesedilom 190">
          <a:extLst>
            <a:ext uri="{FF2B5EF4-FFF2-40B4-BE49-F238E27FC236}">
              <a16:creationId xmlns:a16="http://schemas.microsoft.com/office/drawing/2014/main" id="{9A3A991B-27A5-487B-A853-00C15BABB102}"/>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2" name="PoljeZBesedilom 191">
          <a:extLst>
            <a:ext uri="{FF2B5EF4-FFF2-40B4-BE49-F238E27FC236}">
              <a16:creationId xmlns:a16="http://schemas.microsoft.com/office/drawing/2014/main" id="{189E0A08-21AE-488B-A557-2A2B40ECE491}"/>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3" name="PoljeZBesedilom 192">
          <a:extLst>
            <a:ext uri="{FF2B5EF4-FFF2-40B4-BE49-F238E27FC236}">
              <a16:creationId xmlns:a16="http://schemas.microsoft.com/office/drawing/2014/main" id="{51EB862E-0216-46B7-9B25-B608D7FB431A}"/>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4" name="PoljeZBesedilom 193">
          <a:extLst>
            <a:ext uri="{FF2B5EF4-FFF2-40B4-BE49-F238E27FC236}">
              <a16:creationId xmlns:a16="http://schemas.microsoft.com/office/drawing/2014/main" id="{E956E06C-B868-4276-A321-2113FE382796}"/>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5" name="PoljeZBesedilom 194">
          <a:extLst>
            <a:ext uri="{FF2B5EF4-FFF2-40B4-BE49-F238E27FC236}">
              <a16:creationId xmlns:a16="http://schemas.microsoft.com/office/drawing/2014/main" id="{C3383475-2F73-45FA-9357-F14E25B4F4ED}"/>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6" name="PoljeZBesedilom 195">
          <a:extLst>
            <a:ext uri="{FF2B5EF4-FFF2-40B4-BE49-F238E27FC236}">
              <a16:creationId xmlns:a16="http://schemas.microsoft.com/office/drawing/2014/main" id="{5CB5F42E-4744-4506-886C-5864CC77495A}"/>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7" name="PoljeZBesedilom 196">
          <a:extLst>
            <a:ext uri="{FF2B5EF4-FFF2-40B4-BE49-F238E27FC236}">
              <a16:creationId xmlns:a16="http://schemas.microsoft.com/office/drawing/2014/main" id="{5F139EEE-0F64-4307-899A-955157ABBDA1}"/>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8" name="PoljeZBesedilom 197">
          <a:extLst>
            <a:ext uri="{FF2B5EF4-FFF2-40B4-BE49-F238E27FC236}">
              <a16:creationId xmlns:a16="http://schemas.microsoft.com/office/drawing/2014/main" id="{951D255B-8AF8-40F3-976F-78EED5534946}"/>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99" name="PoljeZBesedilom 198">
          <a:extLst>
            <a:ext uri="{FF2B5EF4-FFF2-40B4-BE49-F238E27FC236}">
              <a16:creationId xmlns:a16="http://schemas.microsoft.com/office/drawing/2014/main" id="{05293312-8AD1-4EC8-B5CB-1008798C706C}"/>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0" name="PoljeZBesedilom 199">
          <a:extLst>
            <a:ext uri="{FF2B5EF4-FFF2-40B4-BE49-F238E27FC236}">
              <a16:creationId xmlns:a16="http://schemas.microsoft.com/office/drawing/2014/main" id="{EEA7F43D-9A88-4B10-807D-1009415570D7}"/>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1" name="PoljeZBesedilom 200">
          <a:extLst>
            <a:ext uri="{FF2B5EF4-FFF2-40B4-BE49-F238E27FC236}">
              <a16:creationId xmlns:a16="http://schemas.microsoft.com/office/drawing/2014/main" id="{66A865E5-AE71-4CB7-86DD-CFEDE775E125}"/>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2" name="PoljeZBesedilom 201">
          <a:extLst>
            <a:ext uri="{FF2B5EF4-FFF2-40B4-BE49-F238E27FC236}">
              <a16:creationId xmlns:a16="http://schemas.microsoft.com/office/drawing/2014/main" id="{E312AAD3-BFFA-4816-961E-71CB7DDA3BAC}"/>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3" name="PoljeZBesedilom 202">
          <a:extLst>
            <a:ext uri="{FF2B5EF4-FFF2-40B4-BE49-F238E27FC236}">
              <a16:creationId xmlns:a16="http://schemas.microsoft.com/office/drawing/2014/main" id="{CBFDC9E7-F279-45FC-B9A0-E87BEE44271A}"/>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4" name="PoljeZBesedilom 203">
          <a:extLst>
            <a:ext uri="{FF2B5EF4-FFF2-40B4-BE49-F238E27FC236}">
              <a16:creationId xmlns:a16="http://schemas.microsoft.com/office/drawing/2014/main" id="{7A1287BC-D7E5-4FD6-8CC5-4667F9690D08}"/>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5" name="PoljeZBesedilom 204">
          <a:extLst>
            <a:ext uri="{FF2B5EF4-FFF2-40B4-BE49-F238E27FC236}">
              <a16:creationId xmlns:a16="http://schemas.microsoft.com/office/drawing/2014/main" id="{6ECFEBB2-6634-4852-A5AF-650B0B277AFC}"/>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6" name="PoljeZBesedilom 205">
          <a:extLst>
            <a:ext uri="{FF2B5EF4-FFF2-40B4-BE49-F238E27FC236}">
              <a16:creationId xmlns:a16="http://schemas.microsoft.com/office/drawing/2014/main" id="{576C6E5B-562A-427F-9491-09070606E17E}"/>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7" name="PoljeZBesedilom 206">
          <a:extLst>
            <a:ext uri="{FF2B5EF4-FFF2-40B4-BE49-F238E27FC236}">
              <a16:creationId xmlns:a16="http://schemas.microsoft.com/office/drawing/2014/main" id="{61EA62BC-7C91-4E04-B128-9DF4BF6B0BE5}"/>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8" name="PoljeZBesedilom 207">
          <a:extLst>
            <a:ext uri="{FF2B5EF4-FFF2-40B4-BE49-F238E27FC236}">
              <a16:creationId xmlns:a16="http://schemas.microsoft.com/office/drawing/2014/main" id="{0BB25F0D-B2D8-4A0C-A106-9631788BF63E}"/>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09" name="PoljeZBesedilom 208">
          <a:extLst>
            <a:ext uri="{FF2B5EF4-FFF2-40B4-BE49-F238E27FC236}">
              <a16:creationId xmlns:a16="http://schemas.microsoft.com/office/drawing/2014/main" id="{EFE1C0F5-0777-4B0F-BB4F-A8E9F80FBF61}"/>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0" name="PoljeZBesedilom 209">
          <a:extLst>
            <a:ext uri="{FF2B5EF4-FFF2-40B4-BE49-F238E27FC236}">
              <a16:creationId xmlns:a16="http://schemas.microsoft.com/office/drawing/2014/main" id="{DECA9797-6CF1-4D97-B602-5D214F5B998D}"/>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1" name="PoljeZBesedilom 210">
          <a:extLst>
            <a:ext uri="{FF2B5EF4-FFF2-40B4-BE49-F238E27FC236}">
              <a16:creationId xmlns:a16="http://schemas.microsoft.com/office/drawing/2014/main" id="{09C868E6-3DF5-4F8D-AECC-31C08AAEC5CA}"/>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2" name="PoljeZBesedilom 211">
          <a:extLst>
            <a:ext uri="{FF2B5EF4-FFF2-40B4-BE49-F238E27FC236}">
              <a16:creationId xmlns:a16="http://schemas.microsoft.com/office/drawing/2014/main" id="{B4CD10D1-5FEF-44D9-9FB5-F3CA240051F8}"/>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3" name="PoljeZBesedilom 212">
          <a:extLst>
            <a:ext uri="{FF2B5EF4-FFF2-40B4-BE49-F238E27FC236}">
              <a16:creationId xmlns:a16="http://schemas.microsoft.com/office/drawing/2014/main" id="{3C6F4B85-AAEB-40D6-B20D-AE9EF38601F3}"/>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4" name="PoljeZBesedilom 213">
          <a:extLst>
            <a:ext uri="{FF2B5EF4-FFF2-40B4-BE49-F238E27FC236}">
              <a16:creationId xmlns:a16="http://schemas.microsoft.com/office/drawing/2014/main" id="{227A6ABA-68F7-43C9-A79D-7A7D8CB215F6}"/>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5" name="PoljeZBesedilom 214">
          <a:extLst>
            <a:ext uri="{FF2B5EF4-FFF2-40B4-BE49-F238E27FC236}">
              <a16:creationId xmlns:a16="http://schemas.microsoft.com/office/drawing/2014/main" id="{E1FEBBC8-5809-45D3-8671-D91B131936EB}"/>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6" name="PoljeZBesedilom 215">
          <a:extLst>
            <a:ext uri="{FF2B5EF4-FFF2-40B4-BE49-F238E27FC236}">
              <a16:creationId xmlns:a16="http://schemas.microsoft.com/office/drawing/2014/main" id="{CE8C7A43-2AB8-47CD-818C-53F12AFF8E65}"/>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7" name="PoljeZBesedilom 216">
          <a:extLst>
            <a:ext uri="{FF2B5EF4-FFF2-40B4-BE49-F238E27FC236}">
              <a16:creationId xmlns:a16="http://schemas.microsoft.com/office/drawing/2014/main" id="{7197BCE9-5BC6-4D00-A3A4-CB327759863B}"/>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8" name="PoljeZBesedilom 217">
          <a:extLst>
            <a:ext uri="{FF2B5EF4-FFF2-40B4-BE49-F238E27FC236}">
              <a16:creationId xmlns:a16="http://schemas.microsoft.com/office/drawing/2014/main" id="{789CBA46-DE8F-424F-9445-CAE5E27EEB3C}"/>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19" name="PoljeZBesedilom 218">
          <a:extLst>
            <a:ext uri="{FF2B5EF4-FFF2-40B4-BE49-F238E27FC236}">
              <a16:creationId xmlns:a16="http://schemas.microsoft.com/office/drawing/2014/main" id="{E02F2325-4609-4587-A0F3-110A6476D692}"/>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0" name="PoljeZBesedilom 219">
          <a:extLst>
            <a:ext uri="{FF2B5EF4-FFF2-40B4-BE49-F238E27FC236}">
              <a16:creationId xmlns:a16="http://schemas.microsoft.com/office/drawing/2014/main" id="{39FABD1F-35D8-43D2-A6B5-BD8951879CED}"/>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1" name="PoljeZBesedilom 220">
          <a:extLst>
            <a:ext uri="{FF2B5EF4-FFF2-40B4-BE49-F238E27FC236}">
              <a16:creationId xmlns:a16="http://schemas.microsoft.com/office/drawing/2014/main" id="{C77DB027-62FD-4A10-BFA5-7EBC824124B8}"/>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22" name="PoljeZBesedilom 221">
          <a:extLst>
            <a:ext uri="{FF2B5EF4-FFF2-40B4-BE49-F238E27FC236}">
              <a16:creationId xmlns:a16="http://schemas.microsoft.com/office/drawing/2014/main" id="{B74A3A2A-3C5C-42AA-B218-3EF5DC931D2F}"/>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3" name="PoljeZBesedilom 222">
          <a:extLst>
            <a:ext uri="{FF2B5EF4-FFF2-40B4-BE49-F238E27FC236}">
              <a16:creationId xmlns:a16="http://schemas.microsoft.com/office/drawing/2014/main" id="{7E0457B3-BA63-4926-B126-E426146FE198}"/>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4" name="PoljeZBesedilom 223">
          <a:extLst>
            <a:ext uri="{FF2B5EF4-FFF2-40B4-BE49-F238E27FC236}">
              <a16:creationId xmlns:a16="http://schemas.microsoft.com/office/drawing/2014/main" id="{96367DBF-D69E-485E-823A-9C30F42CFD43}"/>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5" name="PoljeZBesedilom 224">
          <a:extLst>
            <a:ext uri="{FF2B5EF4-FFF2-40B4-BE49-F238E27FC236}">
              <a16:creationId xmlns:a16="http://schemas.microsoft.com/office/drawing/2014/main" id="{82941984-3BD6-48FF-B879-34CFE4A73D77}"/>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6" name="PoljeZBesedilom 225">
          <a:extLst>
            <a:ext uri="{FF2B5EF4-FFF2-40B4-BE49-F238E27FC236}">
              <a16:creationId xmlns:a16="http://schemas.microsoft.com/office/drawing/2014/main" id="{4E7A588F-34A2-488F-B6E7-430350EC04F0}"/>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7" name="PoljeZBesedilom 226">
          <a:extLst>
            <a:ext uri="{FF2B5EF4-FFF2-40B4-BE49-F238E27FC236}">
              <a16:creationId xmlns:a16="http://schemas.microsoft.com/office/drawing/2014/main" id="{53578A4F-278F-4FFE-B537-FD07EAD45EE5}"/>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28" name="PoljeZBesedilom 227">
          <a:extLst>
            <a:ext uri="{FF2B5EF4-FFF2-40B4-BE49-F238E27FC236}">
              <a16:creationId xmlns:a16="http://schemas.microsoft.com/office/drawing/2014/main" id="{BFD1A474-DDCB-4320-AE34-55D9F11FF1AE}"/>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29" name="PoljeZBesedilom 228">
          <a:extLst>
            <a:ext uri="{FF2B5EF4-FFF2-40B4-BE49-F238E27FC236}">
              <a16:creationId xmlns:a16="http://schemas.microsoft.com/office/drawing/2014/main" id="{CD20BD91-A2E8-4A92-9714-6EF9B5558C98}"/>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30" name="PoljeZBesedilom 229">
          <a:extLst>
            <a:ext uri="{FF2B5EF4-FFF2-40B4-BE49-F238E27FC236}">
              <a16:creationId xmlns:a16="http://schemas.microsoft.com/office/drawing/2014/main" id="{17A11D77-A162-4A22-A9AB-E80BE011B36A}"/>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1" name="PoljeZBesedilom 230">
          <a:extLst>
            <a:ext uri="{FF2B5EF4-FFF2-40B4-BE49-F238E27FC236}">
              <a16:creationId xmlns:a16="http://schemas.microsoft.com/office/drawing/2014/main" id="{0CDD7A51-48C0-4EB6-A47D-337977977551}"/>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2" name="PoljeZBesedilom 231">
          <a:extLst>
            <a:ext uri="{FF2B5EF4-FFF2-40B4-BE49-F238E27FC236}">
              <a16:creationId xmlns:a16="http://schemas.microsoft.com/office/drawing/2014/main" id="{917C72AB-B0CE-4F43-930E-C098C0D854F3}"/>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3" name="PoljeZBesedilom 232">
          <a:extLst>
            <a:ext uri="{FF2B5EF4-FFF2-40B4-BE49-F238E27FC236}">
              <a16:creationId xmlns:a16="http://schemas.microsoft.com/office/drawing/2014/main" id="{BF6BBFE0-E384-4632-B5EF-88A0F0841622}"/>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34" name="PoljeZBesedilom 233">
          <a:extLst>
            <a:ext uri="{FF2B5EF4-FFF2-40B4-BE49-F238E27FC236}">
              <a16:creationId xmlns:a16="http://schemas.microsoft.com/office/drawing/2014/main" id="{AE0A4DB7-F430-4360-B79D-F3D4A5420D4F}"/>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5" name="PoljeZBesedilom 234">
          <a:extLst>
            <a:ext uri="{FF2B5EF4-FFF2-40B4-BE49-F238E27FC236}">
              <a16:creationId xmlns:a16="http://schemas.microsoft.com/office/drawing/2014/main" id="{2C7F9BDB-42BA-4A49-BA83-E3702D54582E}"/>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6" name="PoljeZBesedilom 235">
          <a:extLst>
            <a:ext uri="{FF2B5EF4-FFF2-40B4-BE49-F238E27FC236}">
              <a16:creationId xmlns:a16="http://schemas.microsoft.com/office/drawing/2014/main" id="{09C577CE-6B05-4C78-B0B1-521A66EB06FC}"/>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37" name="PoljeZBesedilom 236">
          <a:extLst>
            <a:ext uri="{FF2B5EF4-FFF2-40B4-BE49-F238E27FC236}">
              <a16:creationId xmlns:a16="http://schemas.microsoft.com/office/drawing/2014/main" id="{14FA62AB-D1B9-4938-80B7-AACF852A5255}"/>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38" name="PoljeZBesedilom 237">
          <a:extLst>
            <a:ext uri="{FF2B5EF4-FFF2-40B4-BE49-F238E27FC236}">
              <a16:creationId xmlns:a16="http://schemas.microsoft.com/office/drawing/2014/main" id="{C11248B0-7C1F-415F-B688-5FF987CC7560}"/>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39" name="PoljeZBesedilom 238">
          <a:extLst>
            <a:ext uri="{FF2B5EF4-FFF2-40B4-BE49-F238E27FC236}">
              <a16:creationId xmlns:a16="http://schemas.microsoft.com/office/drawing/2014/main" id="{11452CFC-3B95-4902-A1C5-3205DEE61058}"/>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40" name="PoljeZBesedilom 239">
          <a:extLst>
            <a:ext uri="{FF2B5EF4-FFF2-40B4-BE49-F238E27FC236}">
              <a16:creationId xmlns:a16="http://schemas.microsoft.com/office/drawing/2014/main" id="{AD6299AB-9533-42E3-9E6B-555784CD7571}"/>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1" name="PoljeZBesedilom 240">
          <a:extLst>
            <a:ext uri="{FF2B5EF4-FFF2-40B4-BE49-F238E27FC236}">
              <a16:creationId xmlns:a16="http://schemas.microsoft.com/office/drawing/2014/main" id="{FA85B05A-1AE0-4D5A-B840-8E91CB29432C}"/>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2" name="PoljeZBesedilom 241">
          <a:extLst>
            <a:ext uri="{FF2B5EF4-FFF2-40B4-BE49-F238E27FC236}">
              <a16:creationId xmlns:a16="http://schemas.microsoft.com/office/drawing/2014/main" id="{ACB6B8EA-2C48-4086-9A97-55C04F8ABF03}"/>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43" name="PoljeZBesedilom 242">
          <a:extLst>
            <a:ext uri="{FF2B5EF4-FFF2-40B4-BE49-F238E27FC236}">
              <a16:creationId xmlns:a16="http://schemas.microsoft.com/office/drawing/2014/main" id="{966718A1-81E9-4335-9622-FAA0156F1774}"/>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44" name="PoljeZBesedilom 243">
          <a:extLst>
            <a:ext uri="{FF2B5EF4-FFF2-40B4-BE49-F238E27FC236}">
              <a16:creationId xmlns:a16="http://schemas.microsoft.com/office/drawing/2014/main" id="{B1426738-A30E-40A6-8593-CCBCD49601E0}"/>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5" name="PoljeZBesedilom 244">
          <a:extLst>
            <a:ext uri="{FF2B5EF4-FFF2-40B4-BE49-F238E27FC236}">
              <a16:creationId xmlns:a16="http://schemas.microsoft.com/office/drawing/2014/main" id="{E8BBECB4-FC3B-4745-BCB3-5646B6F04FFB}"/>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6" name="PoljeZBesedilom 245">
          <a:extLst>
            <a:ext uri="{FF2B5EF4-FFF2-40B4-BE49-F238E27FC236}">
              <a16:creationId xmlns:a16="http://schemas.microsoft.com/office/drawing/2014/main" id="{1E419328-589D-49CE-957D-131086C391DA}"/>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7" name="PoljeZBesedilom 246">
          <a:extLst>
            <a:ext uri="{FF2B5EF4-FFF2-40B4-BE49-F238E27FC236}">
              <a16:creationId xmlns:a16="http://schemas.microsoft.com/office/drawing/2014/main" id="{B6BC338F-5B2C-4307-BE3A-BB0F3209F001}"/>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48" name="PoljeZBesedilom 247">
          <a:extLst>
            <a:ext uri="{FF2B5EF4-FFF2-40B4-BE49-F238E27FC236}">
              <a16:creationId xmlns:a16="http://schemas.microsoft.com/office/drawing/2014/main" id="{0D9FE8BF-1523-4ED3-8E8D-39FBC79585A0}"/>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249" name="PoljeZBesedilom 248">
          <a:extLst>
            <a:ext uri="{FF2B5EF4-FFF2-40B4-BE49-F238E27FC236}">
              <a16:creationId xmlns:a16="http://schemas.microsoft.com/office/drawing/2014/main" id="{34F7CFD4-A795-4547-AD7A-A0E7FA4FF73F}"/>
            </a:ext>
          </a:extLst>
        </xdr:cNvPr>
        <xdr:cNvSpPr txBox="1"/>
      </xdr:nvSpPr>
      <xdr:spPr>
        <a:xfrm>
          <a:off x="164782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50" name="PoljeZBesedilom 249">
          <a:extLst>
            <a:ext uri="{FF2B5EF4-FFF2-40B4-BE49-F238E27FC236}">
              <a16:creationId xmlns:a16="http://schemas.microsoft.com/office/drawing/2014/main" id="{A4D85A71-31C2-4D54-9651-740DFC8D5C1E}"/>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51" name="PoljeZBesedilom 250">
          <a:extLst>
            <a:ext uri="{FF2B5EF4-FFF2-40B4-BE49-F238E27FC236}">
              <a16:creationId xmlns:a16="http://schemas.microsoft.com/office/drawing/2014/main" id="{B1B5DB09-E86A-4D97-A204-E0E5B760B95A}"/>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252" name="PoljeZBesedilom 251">
          <a:extLst>
            <a:ext uri="{FF2B5EF4-FFF2-40B4-BE49-F238E27FC236}">
              <a16:creationId xmlns:a16="http://schemas.microsoft.com/office/drawing/2014/main" id="{8734279F-3C73-4929-BD67-4C7DE9297602}"/>
            </a:ext>
          </a:extLst>
        </xdr:cNvPr>
        <xdr:cNvSpPr txBox="1"/>
      </xdr:nvSpPr>
      <xdr:spPr>
        <a:xfrm>
          <a:off x="3457575" y="122891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289</xdr:row>
      <xdr:rowOff>0</xdr:rowOff>
    </xdr:from>
    <xdr:ext cx="184731" cy="298696"/>
    <xdr:sp macro="" textlink="">
      <xdr:nvSpPr>
        <xdr:cNvPr id="253" name="PoljeZBesedilom 252">
          <a:extLst>
            <a:ext uri="{FF2B5EF4-FFF2-40B4-BE49-F238E27FC236}">
              <a16:creationId xmlns:a16="http://schemas.microsoft.com/office/drawing/2014/main" id="{DC0C9F20-E94C-4BAC-9A54-248826BE6535}"/>
            </a:ext>
          </a:extLst>
        </xdr:cNvPr>
        <xdr:cNvSpPr txBox="1"/>
      </xdr:nvSpPr>
      <xdr:spPr>
        <a:xfrm>
          <a:off x="1647825" y="127892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289</xdr:row>
      <xdr:rowOff>0</xdr:rowOff>
    </xdr:from>
    <xdr:ext cx="184731" cy="298696"/>
    <xdr:sp macro="" textlink="">
      <xdr:nvSpPr>
        <xdr:cNvPr id="254" name="PoljeZBesedilom 253">
          <a:extLst>
            <a:ext uri="{FF2B5EF4-FFF2-40B4-BE49-F238E27FC236}">
              <a16:creationId xmlns:a16="http://schemas.microsoft.com/office/drawing/2014/main" id="{72F9EF83-1767-4E9D-AD4F-84E65B16C3A5}"/>
            </a:ext>
          </a:extLst>
        </xdr:cNvPr>
        <xdr:cNvSpPr txBox="1"/>
      </xdr:nvSpPr>
      <xdr:spPr>
        <a:xfrm>
          <a:off x="4352925" y="127892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314324</xdr:colOff>
      <xdr:row>290</xdr:row>
      <xdr:rowOff>76200</xdr:rowOff>
    </xdr:from>
    <xdr:to>
      <xdr:col>3</xdr:col>
      <xdr:colOff>984223</xdr:colOff>
      <xdr:row>299</xdr:row>
      <xdr:rowOff>104775</xdr:rowOff>
    </xdr:to>
    <xdr:pic>
      <xdr:nvPicPr>
        <xdr:cNvPr id="255" name="Slika 254">
          <a:extLst>
            <a:ext uri="{FF2B5EF4-FFF2-40B4-BE49-F238E27FC236}">
              <a16:creationId xmlns:a16="http://schemas.microsoft.com/office/drawing/2014/main" id="{380883FC-CD6D-4DF8-A460-E4923F06346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6324" y="128939925"/>
          <a:ext cx="2479649" cy="1743075"/>
        </a:xfrm>
        <a:prstGeom prst="rect">
          <a:avLst/>
        </a:prstGeom>
      </xdr:spPr>
    </xdr:pic>
    <xdr:clientData/>
  </xdr:twoCellAnchor>
  <xdr:oneCellAnchor>
    <xdr:from>
      <xdr:col>2</xdr:col>
      <xdr:colOff>885825</xdr:colOff>
      <xdr:row>300</xdr:row>
      <xdr:rowOff>0</xdr:rowOff>
    </xdr:from>
    <xdr:ext cx="184731" cy="298696"/>
    <xdr:sp macro="" textlink="">
      <xdr:nvSpPr>
        <xdr:cNvPr id="256" name="PoljeZBesedilom 255">
          <a:extLst>
            <a:ext uri="{FF2B5EF4-FFF2-40B4-BE49-F238E27FC236}">
              <a16:creationId xmlns:a16="http://schemas.microsoft.com/office/drawing/2014/main" id="{6DC0F892-6A25-484E-88E5-E4F5B70A9574}"/>
            </a:ext>
          </a:extLst>
        </xdr:cNvPr>
        <xdr:cNvSpPr txBox="1"/>
      </xdr:nvSpPr>
      <xdr:spPr>
        <a:xfrm>
          <a:off x="1647825" y="13076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300</xdr:row>
      <xdr:rowOff>0</xdr:rowOff>
    </xdr:from>
    <xdr:ext cx="184731" cy="298696"/>
    <xdr:sp macro="" textlink="">
      <xdr:nvSpPr>
        <xdr:cNvPr id="257" name="PoljeZBesedilom 256">
          <a:extLst>
            <a:ext uri="{FF2B5EF4-FFF2-40B4-BE49-F238E27FC236}">
              <a16:creationId xmlns:a16="http://schemas.microsoft.com/office/drawing/2014/main" id="{48E4B38C-8155-4376-AA3B-ACF9FB31E15F}"/>
            </a:ext>
          </a:extLst>
        </xdr:cNvPr>
        <xdr:cNvSpPr txBox="1"/>
      </xdr:nvSpPr>
      <xdr:spPr>
        <a:xfrm>
          <a:off x="4352925" y="13076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300</xdr:row>
      <xdr:rowOff>0</xdr:rowOff>
    </xdr:from>
    <xdr:ext cx="184731" cy="298696"/>
    <xdr:sp macro="" textlink="">
      <xdr:nvSpPr>
        <xdr:cNvPr id="258" name="PoljeZBesedilom 257">
          <a:extLst>
            <a:ext uri="{FF2B5EF4-FFF2-40B4-BE49-F238E27FC236}">
              <a16:creationId xmlns:a16="http://schemas.microsoft.com/office/drawing/2014/main" id="{6F5B5276-5C12-4C1A-B09B-8C7D3B6CF30B}"/>
            </a:ext>
          </a:extLst>
        </xdr:cNvPr>
        <xdr:cNvSpPr txBox="1"/>
      </xdr:nvSpPr>
      <xdr:spPr>
        <a:xfrm>
          <a:off x="1647825" y="13076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300</xdr:row>
      <xdr:rowOff>0</xdr:rowOff>
    </xdr:from>
    <xdr:ext cx="184731" cy="298696"/>
    <xdr:sp macro="" textlink="">
      <xdr:nvSpPr>
        <xdr:cNvPr id="259" name="PoljeZBesedilom 258">
          <a:extLst>
            <a:ext uri="{FF2B5EF4-FFF2-40B4-BE49-F238E27FC236}">
              <a16:creationId xmlns:a16="http://schemas.microsoft.com/office/drawing/2014/main" id="{20443E6A-0D99-4947-8EF1-1BF9FDE7C306}"/>
            </a:ext>
          </a:extLst>
        </xdr:cNvPr>
        <xdr:cNvSpPr txBox="1"/>
      </xdr:nvSpPr>
      <xdr:spPr>
        <a:xfrm>
          <a:off x="4352925" y="13076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260" name="PoljeZBesedilom 259">
          <a:extLst>
            <a:ext uri="{FF2B5EF4-FFF2-40B4-BE49-F238E27FC236}">
              <a16:creationId xmlns:a16="http://schemas.microsoft.com/office/drawing/2014/main" id="{348F7F78-A35A-4CAE-A55B-320740315E34}"/>
            </a:ext>
          </a:extLst>
        </xdr:cNvPr>
        <xdr:cNvSpPr txBox="1"/>
      </xdr:nvSpPr>
      <xdr:spPr>
        <a:xfrm>
          <a:off x="1647825" y="130959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261" name="PoljeZBesedilom 260">
          <a:extLst>
            <a:ext uri="{FF2B5EF4-FFF2-40B4-BE49-F238E27FC236}">
              <a16:creationId xmlns:a16="http://schemas.microsoft.com/office/drawing/2014/main" id="{33782C4D-85F8-4DC2-AF65-49F18ABCD823}"/>
            </a:ext>
          </a:extLst>
        </xdr:cNvPr>
        <xdr:cNvSpPr txBox="1"/>
      </xdr:nvSpPr>
      <xdr:spPr>
        <a:xfrm>
          <a:off x="4352925" y="130959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263" name="PoljeZBesedilom 262">
          <a:extLst>
            <a:ext uri="{FF2B5EF4-FFF2-40B4-BE49-F238E27FC236}">
              <a16:creationId xmlns:a16="http://schemas.microsoft.com/office/drawing/2014/main" id="{DB11AC1B-C5DA-460F-BBED-6068AA7E2E5B}"/>
            </a:ext>
          </a:extLst>
        </xdr:cNvPr>
        <xdr:cNvSpPr txBox="1"/>
      </xdr:nvSpPr>
      <xdr:spPr>
        <a:xfrm>
          <a:off x="1647825" y="13397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264" name="PoljeZBesedilom 263">
          <a:extLst>
            <a:ext uri="{FF2B5EF4-FFF2-40B4-BE49-F238E27FC236}">
              <a16:creationId xmlns:a16="http://schemas.microsoft.com/office/drawing/2014/main" id="{DDA1E1E6-93CF-4F7F-8B38-EA7C8A72F9D2}"/>
            </a:ext>
          </a:extLst>
        </xdr:cNvPr>
        <xdr:cNvSpPr txBox="1"/>
      </xdr:nvSpPr>
      <xdr:spPr>
        <a:xfrm>
          <a:off x="4352925" y="13397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301</xdr:row>
      <xdr:rowOff>0</xdr:rowOff>
    </xdr:from>
    <xdr:ext cx="184731" cy="298696"/>
    <xdr:sp macro="" textlink="">
      <xdr:nvSpPr>
        <xdr:cNvPr id="265" name="PoljeZBesedilom 264">
          <a:extLst>
            <a:ext uri="{FF2B5EF4-FFF2-40B4-BE49-F238E27FC236}">
              <a16:creationId xmlns:a16="http://schemas.microsoft.com/office/drawing/2014/main" id="{0B14052A-D855-4112-960C-4BCB1B46D669}"/>
            </a:ext>
          </a:extLst>
        </xdr:cNvPr>
        <xdr:cNvSpPr txBox="1"/>
      </xdr:nvSpPr>
      <xdr:spPr>
        <a:xfrm>
          <a:off x="1647825" y="13416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301</xdr:row>
      <xdr:rowOff>0</xdr:rowOff>
    </xdr:from>
    <xdr:ext cx="184731" cy="298696"/>
    <xdr:sp macro="" textlink="">
      <xdr:nvSpPr>
        <xdr:cNvPr id="266" name="PoljeZBesedilom 265">
          <a:extLst>
            <a:ext uri="{FF2B5EF4-FFF2-40B4-BE49-F238E27FC236}">
              <a16:creationId xmlns:a16="http://schemas.microsoft.com/office/drawing/2014/main" id="{E51314EF-A6B6-4024-8D9E-5F8D61AAB810}"/>
            </a:ext>
          </a:extLst>
        </xdr:cNvPr>
        <xdr:cNvSpPr txBox="1"/>
      </xdr:nvSpPr>
      <xdr:spPr>
        <a:xfrm>
          <a:off x="4352925" y="13416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302</xdr:row>
      <xdr:rowOff>0</xdr:rowOff>
    </xdr:from>
    <xdr:ext cx="184731" cy="298696"/>
    <xdr:sp macro="" textlink="">
      <xdr:nvSpPr>
        <xdr:cNvPr id="267" name="PoljeZBesedilom 266">
          <a:extLst>
            <a:ext uri="{FF2B5EF4-FFF2-40B4-BE49-F238E27FC236}">
              <a16:creationId xmlns:a16="http://schemas.microsoft.com/office/drawing/2014/main" id="{A5E4C27F-7BCC-498C-BE87-3B5FBC20B7E0}"/>
            </a:ext>
          </a:extLst>
        </xdr:cNvPr>
        <xdr:cNvSpPr txBox="1"/>
      </xdr:nvSpPr>
      <xdr:spPr>
        <a:xfrm>
          <a:off x="1647825" y="13435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302</xdr:row>
      <xdr:rowOff>0</xdr:rowOff>
    </xdr:from>
    <xdr:ext cx="184731" cy="298696"/>
    <xdr:sp macro="" textlink="">
      <xdr:nvSpPr>
        <xdr:cNvPr id="268" name="PoljeZBesedilom 267">
          <a:extLst>
            <a:ext uri="{FF2B5EF4-FFF2-40B4-BE49-F238E27FC236}">
              <a16:creationId xmlns:a16="http://schemas.microsoft.com/office/drawing/2014/main" id="{D6DD7AD4-24B7-4099-948B-B2AEBAEA51FA}"/>
            </a:ext>
          </a:extLst>
        </xdr:cNvPr>
        <xdr:cNvSpPr txBox="1"/>
      </xdr:nvSpPr>
      <xdr:spPr>
        <a:xfrm>
          <a:off x="4352925" y="13435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457201</xdr:colOff>
      <xdr:row>302</xdr:row>
      <xdr:rowOff>712928</xdr:rowOff>
    </xdr:from>
    <xdr:to>
      <xdr:col>3</xdr:col>
      <xdr:colOff>762001</xdr:colOff>
      <xdr:row>314</xdr:row>
      <xdr:rowOff>9525</xdr:rowOff>
    </xdr:to>
    <xdr:pic>
      <xdr:nvPicPr>
        <xdr:cNvPr id="269" name="Slika 268">
          <a:extLst>
            <a:ext uri="{FF2B5EF4-FFF2-40B4-BE49-F238E27FC236}">
              <a16:creationId xmlns:a16="http://schemas.microsoft.com/office/drawing/2014/main" id="{530FE39C-BA6D-4913-9BAC-AA0119D543A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19201" y="135072578"/>
          <a:ext cx="2114550" cy="2163622"/>
        </a:xfrm>
        <a:prstGeom prst="rect">
          <a:avLst/>
        </a:prstGeom>
      </xdr:spPr>
    </xdr:pic>
    <xdr:clientData/>
  </xdr:twoCellAnchor>
  <xdr:oneCellAnchor>
    <xdr:from>
      <xdr:col>2</xdr:col>
      <xdr:colOff>885825</xdr:colOff>
      <xdr:row>316</xdr:row>
      <xdr:rowOff>0</xdr:rowOff>
    </xdr:from>
    <xdr:ext cx="184731" cy="298696"/>
    <xdr:sp macro="" textlink="">
      <xdr:nvSpPr>
        <xdr:cNvPr id="270" name="PoljeZBesedilom 269">
          <a:extLst>
            <a:ext uri="{FF2B5EF4-FFF2-40B4-BE49-F238E27FC236}">
              <a16:creationId xmlns:a16="http://schemas.microsoft.com/office/drawing/2014/main" id="{E5647C2B-369D-4ECB-9050-51A7FF9D5070}"/>
            </a:ext>
          </a:extLst>
        </xdr:cNvPr>
        <xdr:cNvSpPr txBox="1"/>
      </xdr:nvSpPr>
      <xdr:spPr>
        <a:xfrm>
          <a:off x="1647825" y="137417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316</xdr:row>
      <xdr:rowOff>0</xdr:rowOff>
    </xdr:from>
    <xdr:ext cx="184731" cy="298696"/>
    <xdr:sp macro="" textlink="">
      <xdr:nvSpPr>
        <xdr:cNvPr id="271" name="PoljeZBesedilom 270">
          <a:extLst>
            <a:ext uri="{FF2B5EF4-FFF2-40B4-BE49-F238E27FC236}">
              <a16:creationId xmlns:a16="http://schemas.microsoft.com/office/drawing/2014/main" id="{FA5DB094-45BF-441A-A2A0-5DA577E099AC}"/>
            </a:ext>
          </a:extLst>
        </xdr:cNvPr>
        <xdr:cNvSpPr txBox="1"/>
      </xdr:nvSpPr>
      <xdr:spPr>
        <a:xfrm>
          <a:off x="4352925" y="137417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762000</xdr:colOff>
      <xdr:row>318</xdr:row>
      <xdr:rowOff>19050</xdr:rowOff>
    </xdr:from>
    <xdr:to>
      <xdr:col>3</xdr:col>
      <xdr:colOff>388705</xdr:colOff>
      <xdr:row>326</xdr:row>
      <xdr:rowOff>76199</xdr:rowOff>
    </xdr:to>
    <xdr:pic>
      <xdr:nvPicPr>
        <xdr:cNvPr id="272" name="Slika 271">
          <a:extLst>
            <a:ext uri="{FF2B5EF4-FFF2-40B4-BE49-F238E27FC236}">
              <a16:creationId xmlns:a16="http://schemas.microsoft.com/office/drawing/2014/main" id="{977DB0DE-8B29-4B93-B528-2B8BF62262C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4000" y="138007725"/>
          <a:ext cx="1436455" cy="1581149"/>
        </a:xfrm>
        <a:prstGeom prst="rect">
          <a:avLst/>
        </a:prstGeom>
      </xdr:spPr>
    </xdr:pic>
    <xdr:clientData/>
  </xdr:twoCellAnchor>
  <xdr:oneCellAnchor>
    <xdr:from>
      <xdr:col>2</xdr:col>
      <xdr:colOff>885825</xdr:colOff>
      <xdr:row>328</xdr:row>
      <xdr:rowOff>0</xdr:rowOff>
    </xdr:from>
    <xdr:ext cx="184731" cy="298696"/>
    <xdr:sp macro="" textlink="">
      <xdr:nvSpPr>
        <xdr:cNvPr id="273" name="PoljeZBesedilom 272">
          <a:extLst>
            <a:ext uri="{FF2B5EF4-FFF2-40B4-BE49-F238E27FC236}">
              <a16:creationId xmlns:a16="http://schemas.microsoft.com/office/drawing/2014/main" id="{45CBA43C-155A-45C5-80EB-B64B568CC048}"/>
            </a:ext>
          </a:extLst>
        </xdr:cNvPr>
        <xdr:cNvSpPr txBox="1"/>
      </xdr:nvSpPr>
      <xdr:spPr>
        <a:xfrm>
          <a:off x="1647825" y="139893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328</xdr:row>
      <xdr:rowOff>0</xdr:rowOff>
    </xdr:from>
    <xdr:ext cx="184731" cy="298696"/>
    <xdr:sp macro="" textlink="">
      <xdr:nvSpPr>
        <xdr:cNvPr id="274" name="PoljeZBesedilom 273">
          <a:extLst>
            <a:ext uri="{FF2B5EF4-FFF2-40B4-BE49-F238E27FC236}">
              <a16:creationId xmlns:a16="http://schemas.microsoft.com/office/drawing/2014/main" id="{1360D413-20D8-4465-B430-0CBE025A4FC1}"/>
            </a:ext>
          </a:extLst>
        </xdr:cNvPr>
        <xdr:cNvSpPr txBox="1"/>
      </xdr:nvSpPr>
      <xdr:spPr>
        <a:xfrm>
          <a:off x="4352925" y="139893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346</xdr:row>
      <xdr:rowOff>0</xdr:rowOff>
    </xdr:from>
    <xdr:ext cx="184731" cy="298696"/>
    <xdr:sp macro="" textlink="">
      <xdr:nvSpPr>
        <xdr:cNvPr id="275" name="PoljeZBesedilom 274">
          <a:extLst>
            <a:ext uri="{FF2B5EF4-FFF2-40B4-BE49-F238E27FC236}">
              <a16:creationId xmlns:a16="http://schemas.microsoft.com/office/drawing/2014/main" id="{058F1BBE-60AA-4A4A-9F5A-A21AE5E5D4CA}"/>
            </a:ext>
          </a:extLst>
        </xdr:cNvPr>
        <xdr:cNvSpPr txBox="1"/>
      </xdr:nvSpPr>
      <xdr:spPr>
        <a:xfrm>
          <a:off x="1647825" y="143741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346</xdr:row>
      <xdr:rowOff>0</xdr:rowOff>
    </xdr:from>
    <xdr:ext cx="184731" cy="298696"/>
    <xdr:sp macro="" textlink="">
      <xdr:nvSpPr>
        <xdr:cNvPr id="276" name="PoljeZBesedilom 275">
          <a:extLst>
            <a:ext uri="{FF2B5EF4-FFF2-40B4-BE49-F238E27FC236}">
              <a16:creationId xmlns:a16="http://schemas.microsoft.com/office/drawing/2014/main" id="{12363EE9-2854-4A35-8F4F-6D4306CAD816}"/>
            </a:ext>
          </a:extLst>
        </xdr:cNvPr>
        <xdr:cNvSpPr txBox="1"/>
      </xdr:nvSpPr>
      <xdr:spPr>
        <a:xfrm>
          <a:off x="4352925" y="143741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195285</xdr:colOff>
      <xdr:row>347</xdr:row>
      <xdr:rowOff>38100</xdr:rowOff>
    </xdr:from>
    <xdr:to>
      <xdr:col>3</xdr:col>
      <xdr:colOff>1010678</xdr:colOff>
      <xdr:row>354</xdr:row>
      <xdr:rowOff>57149</xdr:rowOff>
    </xdr:to>
    <xdr:pic>
      <xdr:nvPicPr>
        <xdr:cNvPr id="277" name="Slika 276">
          <a:extLst>
            <a:ext uri="{FF2B5EF4-FFF2-40B4-BE49-F238E27FC236}">
              <a16:creationId xmlns:a16="http://schemas.microsoft.com/office/drawing/2014/main" id="{DEDDDF46-BE7A-41C2-8F4E-1A63E6C0D98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57285" y="144675225"/>
          <a:ext cx="2625143" cy="1352549"/>
        </a:xfrm>
        <a:prstGeom prst="rect">
          <a:avLst/>
        </a:prstGeom>
      </xdr:spPr>
    </xdr:pic>
    <xdr:clientData/>
  </xdr:twoCellAnchor>
  <xdr:oneCellAnchor>
    <xdr:from>
      <xdr:col>2</xdr:col>
      <xdr:colOff>885825</xdr:colOff>
      <xdr:row>356</xdr:row>
      <xdr:rowOff>0</xdr:rowOff>
    </xdr:from>
    <xdr:ext cx="184731" cy="298696"/>
    <xdr:sp macro="" textlink="">
      <xdr:nvSpPr>
        <xdr:cNvPr id="278" name="PoljeZBesedilom 277">
          <a:extLst>
            <a:ext uri="{FF2B5EF4-FFF2-40B4-BE49-F238E27FC236}">
              <a16:creationId xmlns:a16="http://schemas.microsoft.com/office/drawing/2014/main" id="{33CC5C5F-C694-4F30-8AA8-421D4A9416BF}"/>
            </a:ext>
          </a:extLst>
        </xdr:cNvPr>
        <xdr:cNvSpPr txBox="1"/>
      </xdr:nvSpPr>
      <xdr:spPr>
        <a:xfrm>
          <a:off x="1647825" y="14635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356</xdr:row>
      <xdr:rowOff>0</xdr:rowOff>
    </xdr:from>
    <xdr:ext cx="184731" cy="298696"/>
    <xdr:sp macro="" textlink="">
      <xdr:nvSpPr>
        <xdr:cNvPr id="279" name="PoljeZBesedilom 278">
          <a:extLst>
            <a:ext uri="{FF2B5EF4-FFF2-40B4-BE49-F238E27FC236}">
              <a16:creationId xmlns:a16="http://schemas.microsoft.com/office/drawing/2014/main" id="{61491D6A-25CA-4DF3-87C3-CA5A92A0AB65}"/>
            </a:ext>
          </a:extLst>
        </xdr:cNvPr>
        <xdr:cNvSpPr txBox="1"/>
      </xdr:nvSpPr>
      <xdr:spPr>
        <a:xfrm>
          <a:off x="4352925" y="14635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280" name="PoljeZBesedilom 279">
          <a:extLst>
            <a:ext uri="{FF2B5EF4-FFF2-40B4-BE49-F238E27FC236}">
              <a16:creationId xmlns:a16="http://schemas.microsoft.com/office/drawing/2014/main" id="{026FB5A4-FB9A-4CD6-A382-6FBB830E9C99}"/>
            </a:ext>
          </a:extLst>
        </xdr:cNvPr>
        <xdr:cNvSpPr txBox="1"/>
      </xdr:nvSpPr>
      <xdr:spPr>
        <a:xfrm>
          <a:off x="1647825" y="115300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273</xdr:row>
      <xdr:rowOff>0</xdr:rowOff>
    </xdr:from>
    <xdr:ext cx="184731" cy="298696"/>
    <xdr:sp macro="" textlink="">
      <xdr:nvSpPr>
        <xdr:cNvPr id="281" name="PoljeZBesedilom 280">
          <a:extLst>
            <a:ext uri="{FF2B5EF4-FFF2-40B4-BE49-F238E27FC236}">
              <a16:creationId xmlns:a16="http://schemas.microsoft.com/office/drawing/2014/main" id="{2A92FDF0-32B8-4D4A-AD62-C04A31ACE7A9}"/>
            </a:ext>
          </a:extLst>
        </xdr:cNvPr>
        <xdr:cNvSpPr txBox="1"/>
      </xdr:nvSpPr>
      <xdr:spPr>
        <a:xfrm>
          <a:off x="4352925" y="124653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290</xdr:row>
      <xdr:rowOff>0</xdr:rowOff>
    </xdr:from>
    <xdr:ext cx="184731" cy="298696"/>
    <xdr:sp macro="" textlink="">
      <xdr:nvSpPr>
        <xdr:cNvPr id="282" name="PoljeZBesedilom 281">
          <a:extLst>
            <a:ext uri="{FF2B5EF4-FFF2-40B4-BE49-F238E27FC236}">
              <a16:creationId xmlns:a16="http://schemas.microsoft.com/office/drawing/2014/main" id="{F054AF9F-17BC-4DE6-870F-C45E247996F9}"/>
            </a:ext>
          </a:extLst>
        </xdr:cNvPr>
        <xdr:cNvSpPr txBox="1"/>
      </xdr:nvSpPr>
      <xdr:spPr>
        <a:xfrm>
          <a:off x="4352925" y="12862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300</xdr:row>
      <xdr:rowOff>0</xdr:rowOff>
    </xdr:from>
    <xdr:ext cx="184731" cy="298696"/>
    <xdr:sp macro="" textlink="">
      <xdr:nvSpPr>
        <xdr:cNvPr id="283" name="PoljeZBesedilom 282">
          <a:extLst>
            <a:ext uri="{FF2B5EF4-FFF2-40B4-BE49-F238E27FC236}">
              <a16:creationId xmlns:a16="http://schemas.microsoft.com/office/drawing/2014/main" id="{83B71E5E-1B8D-4B4F-ADFF-36C9B79C8939}"/>
            </a:ext>
          </a:extLst>
        </xdr:cNvPr>
        <xdr:cNvSpPr txBox="1"/>
      </xdr:nvSpPr>
      <xdr:spPr>
        <a:xfrm>
          <a:off x="4352925" y="13076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347</xdr:row>
      <xdr:rowOff>0</xdr:rowOff>
    </xdr:from>
    <xdr:ext cx="184731" cy="298696"/>
    <xdr:sp macro="" textlink="">
      <xdr:nvSpPr>
        <xdr:cNvPr id="284" name="PoljeZBesedilom 283">
          <a:extLst>
            <a:ext uri="{FF2B5EF4-FFF2-40B4-BE49-F238E27FC236}">
              <a16:creationId xmlns:a16="http://schemas.microsoft.com/office/drawing/2014/main" id="{AAFE401B-A2E2-4B34-8CC9-BD8499B12958}"/>
            </a:ext>
          </a:extLst>
        </xdr:cNvPr>
        <xdr:cNvSpPr txBox="1"/>
      </xdr:nvSpPr>
      <xdr:spPr>
        <a:xfrm>
          <a:off x="4352925" y="144446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226</xdr:row>
      <xdr:rowOff>0</xdr:rowOff>
    </xdr:from>
    <xdr:ext cx="184731" cy="298696"/>
    <xdr:sp macro="" textlink="">
      <xdr:nvSpPr>
        <xdr:cNvPr id="285" name="PoljeZBesedilom 284">
          <a:extLst>
            <a:ext uri="{FF2B5EF4-FFF2-40B4-BE49-F238E27FC236}">
              <a16:creationId xmlns:a16="http://schemas.microsoft.com/office/drawing/2014/main" id="{5C8C8D0B-524B-48BC-9EE3-50791C5E5555}"/>
            </a:ext>
          </a:extLst>
        </xdr:cNvPr>
        <xdr:cNvSpPr txBox="1"/>
      </xdr:nvSpPr>
      <xdr:spPr>
        <a:xfrm>
          <a:off x="1647825" y="9906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226</xdr:row>
      <xdr:rowOff>0</xdr:rowOff>
    </xdr:from>
    <xdr:ext cx="184731" cy="298696"/>
    <xdr:sp macro="" textlink="">
      <xdr:nvSpPr>
        <xdr:cNvPr id="286" name="PoljeZBesedilom 285">
          <a:extLst>
            <a:ext uri="{FF2B5EF4-FFF2-40B4-BE49-F238E27FC236}">
              <a16:creationId xmlns:a16="http://schemas.microsoft.com/office/drawing/2014/main" id="{DCCD4848-A152-43EF-A693-8E5AA03B2DD4}"/>
            </a:ext>
          </a:extLst>
        </xdr:cNvPr>
        <xdr:cNvSpPr txBox="1"/>
      </xdr:nvSpPr>
      <xdr:spPr>
        <a:xfrm>
          <a:off x="1647825" y="9906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226</xdr:row>
      <xdr:rowOff>0</xdr:rowOff>
    </xdr:from>
    <xdr:ext cx="184731" cy="298696"/>
    <xdr:sp macro="" textlink="">
      <xdr:nvSpPr>
        <xdr:cNvPr id="287" name="PoljeZBesedilom 286">
          <a:extLst>
            <a:ext uri="{FF2B5EF4-FFF2-40B4-BE49-F238E27FC236}">
              <a16:creationId xmlns:a16="http://schemas.microsoft.com/office/drawing/2014/main" id="{893EF7AA-FCA2-44C1-B77D-8A1C3850CE4D}"/>
            </a:ext>
          </a:extLst>
        </xdr:cNvPr>
        <xdr:cNvSpPr txBox="1"/>
      </xdr:nvSpPr>
      <xdr:spPr>
        <a:xfrm>
          <a:off x="1647825" y="99069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98696"/>
    <xdr:sp macro="" textlink="">
      <xdr:nvSpPr>
        <xdr:cNvPr id="288" name="PoljeZBesedilom 287">
          <a:extLst>
            <a:ext uri="{FF2B5EF4-FFF2-40B4-BE49-F238E27FC236}">
              <a16:creationId xmlns:a16="http://schemas.microsoft.com/office/drawing/2014/main" id="{3DE01260-704F-4C1B-BC3B-3AFDD2B8A38D}"/>
            </a:ext>
          </a:extLst>
        </xdr:cNvPr>
        <xdr:cNvSpPr txBox="1"/>
      </xdr:nvSpPr>
      <xdr:spPr>
        <a:xfrm>
          <a:off x="1647825" y="101936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98696"/>
    <xdr:sp macro="" textlink="">
      <xdr:nvSpPr>
        <xdr:cNvPr id="289" name="PoljeZBesedilom 288">
          <a:extLst>
            <a:ext uri="{FF2B5EF4-FFF2-40B4-BE49-F238E27FC236}">
              <a16:creationId xmlns:a16="http://schemas.microsoft.com/office/drawing/2014/main" id="{57D78DD0-E817-4E3F-BBD9-2E2F6C9269E0}"/>
            </a:ext>
          </a:extLst>
        </xdr:cNvPr>
        <xdr:cNvSpPr txBox="1"/>
      </xdr:nvSpPr>
      <xdr:spPr>
        <a:xfrm>
          <a:off x="1647825" y="101936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98696"/>
    <xdr:sp macro="" textlink="">
      <xdr:nvSpPr>
        <xdr:cNvPr id="290" name="PoljeZBesedilom 289">
          <a:extLst>
            <a:ext uri="{FF2B5EF4-FFF2-40B4-BE49-F238E27FC236}">
              <a16:creationId xmlns:a16="http://schemas.microsoft.com/office/drawing/2014/main" id="{E917C2B9-8426-4ABB-9E5F-669971B73813}"/>
            </a:ext>
          </a:extLst>
        </xdr:cNvPr>
        <xdr:cNvSpPr txBox="1"/>
      </xdr:nvSpPr>
      <xdr:spPr>
        <a:xfrm>
          <a:off x="1647825" y="101936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1" name="PoljeZBesedilom 290">
          <a:extLst>
            <a:ext uri="{FF2B5EF4-FFF2-40B4-BE49-F238E27FC236}">
              <a16:creationId xmlns:a16="http://schemas.microsoft.com/office/drawing/2014/main" id="{4FDB44A3-F527-4708-98A0-290A04BA3847}"/>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2" name="PoljeZBesedilom 291">
          <a:extLst>
            <a:ext uri="{FF2B5EF4-FFF2-40B4-BE49-F238E27FC236}">
              <a16:creationId xmlns:a16="http://schemas.microsoft.com/office/drawing/2014/main" id="{AFA37027-06ED-4889-8D82-5137B5A1AEE0}"/>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3" name="PoljeZBesedilom 292">
          <a:extLst>
            <a:ext uri="{FF2B5EF4-FFF2-40B4-BE49-F238E27FC236}">
              <a16:creationId xmlns:a16="http://schemas.microsoft.com/office/drawing/2014/main" id="{B20C5A66-E137-444F-9FBC-25C1BA061AAD}"/>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4" name="PoljeZBesedilom 293">
          <a:extLst>
            <a:ext uri="{FF2B5EF4-FFF2-40B4-BE49-F238E27FC236}">
              <a16:creationId xmlns:a16="http://schemas.microsoft.com/office/drawing/2014/main" id="{0E960D33-F49D-4640-AE4C-EBCBA160D2C4}"/>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5" name="PoljeZBesedilom 294">
          <a:extLst>
            <a:ext uri="{FF2B5EF4-FFF2-40B4-BE49-F238E27FC236}">
              <a16:creationId xmlns:a16="http://schemas.microsoft.com/office/drawing/2014/main" id="{DD9007AC-6971-44E3-B150-B4D739E25FA0}"/>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6" name="PoljeZBesedilom 295">
          <a:extLst>
            <a:ext uri="{FF2B5EF4-FFF2-40B4-BE49-F238E27FC236}">
              <a16:creationId xmlns:a16="http://schemas.microsoft.com/office/drawing/2014/main" id="{170BCDA9-4AEE-40E7-81F3-CFDDC6E0E58D}"/>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7" name="PoljeZBesedilom 296">
          <a:extLst>
            <a:ext uri="{FF2B5EF4-FFF2-40B4-BE49-F238E27FC236}">
              <a16:creationId xmlns:a16="http://schemas.microsoft.com/office/drawing/2014/main" id="{A3AC3CAB-2F08-4B40-A06F-774B276A2938}"/>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8" name="PoljeZBesedilom 297">
          <a:extLst>
            <a:ext uri="{FF2B5EF4-FFF2-40B4-BE49-F238E27FC236}">
              <a16:creationId xmlns:a16="http://schemas.microsoft.com/office/drawing/2014/main" id="{9D4DCE57-D51A-41B9-ABB1-B2C0B336736A}"/>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299" name="PoljeZBesedilom 298">
          <a:extLst>
            <a:ext uri="{FF2B5EF4-FFF2-40B4-BE49-F238E27FC236}">
              <a16:creationId xmlns:a16="http://schemas.microsoft.com/office/drawing/2014/main" id="{60312FB7-79E7-4AAB-990A-8635729BE673}"/>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0" name="PoljeZBesedilom 299">
          <a:extLst>
            <a:ext uri="{FF2B5EF4-FFF2-40B4-BE49-F238E27FC236}">
              <a16:creationId xmlns:a16="http://schemas.microsoft.com/office/drawing/2014/main" id="{0A93EF46-39F1-48F6-AB63-76A58618DE31}"/>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1" name="PoljeZBesedilom 300">
          <a:extLst>
            <a:ext uri="{FF2B5EF4-FFF2-40B4-BE49-F238E27FC236}">
              <a16:creationId xmlns:a16="http://schemas.microsoft.com/office/drawing/2014/main" id="{B7FE1244-E2C6-4E4F-BC5D-A05E0F0857EF}"/>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2" name="PoljeZBesedilom 301">
          <a:extLst>
            <a:ext uri="{FF2B5EF4-FFF2-40B4-BE49-F238E27FC236}">
              <a16:creationId xmlns:a16="http://schemas.microsoft.com/office/drawing/2014/main" id="{7D1FC99C-A288-47B1-885D-1EBE6193A76E}"/>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3" name="PoljeZBesedilom 302">
          <a:extLst>
            <a:ext uri="{FF2B5EF4-FFF2-40B4-BE49-F238E27FC236}">
              <a16:creationId xmlns:a16="http://schemas.microsoft.com/office/drawing/2014/main" id="{DAE5E5C9-8A2C-40F9-BE7C-AB1632ACAB6D}"/>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4" name="PoljeZBesedilom 303">
          <a:extLst>
            <a:ext uri="{FF2B5EF4-FFF2-40B4-BE49-F238E27FC236}">
              <a16:creationId xmlns:a16="http://schemas.microsoft.com/office/drawing/2014/main" id="{15E0F756-95DB-49E9-94A4-924D934B8627}"/>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05" name="PoljeZBesedilom 304">
          <a:extLst>
            <a:ext uri="{FF2B5EF4-FFF2-40B4-BE49-F238E27FC236}">
              <a16:creationId xmlns:a16="http://schemas.microsoft.com/office/drawing/2014/main" id="{9A543914-E366-47E3-8372-B4CC2B41DB66}"/>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06" name="PoljeZBesedilom 305">
          <a:extLst>
            <a:ext uri="{FF2B5EF4-FFF2-40B4-BE49-F238E27FC236}">
              <a16:creationId xmlns:a16="http://schemas.microsoft.com/office/drawing/2014/main" id="{AAE576D5-2F94-4D29-9D39-BCE27995AEBA}"/>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07" name="PoljeZBesedilom 306">
          <a:extLst>
            <a:ext uri="{FF2B5EF4-FFF2-40B4-BE49-F238E27FC236}">
              <a16:creationId xmlns:a16="http://schemas.microsoft.com/office/drawing/2014/main" id="{3EC7342D-90BE-40A2-8216-296D3CF7FB1F}"/>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158</xdr:row>
      <xdr:rowOff>0</xdr:rowOff>
    </xdr:from>
    <xdr:ext cx="184731" cy="298696"/>
    <xdr:sp macro="" textlink="">
      <xdr:nvSpPr>
        <xdr:cNvPr id="308" name="PoljeZBesedilom 307">
          <a:extLst>
            <a:ext uri="{FF2B5EF4-FFF2-40B4-BE49-F238E27FC236}">
              <a16:creationId xmlns:a16="http://schemas.microsoft.com/office/drawing/2014/main" id="{4577EA6F-BF03-40CF-94D6-5D1F6EE2C6D3}"/>
            </a:ext>
          </a:extLst>
        </xdr:cNvPr>
        <xdr:cNvSpPr txBox="1"/>
      </xdr:nvSpPr>
      <xdr:spPr>
        <a:xfrm>
          <a:off x="1647825" y="7147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9" name="PoljeZBesedilom 308">
          <a:extLst>
            <a:ext uri="{FF2B5EF4-FFF2-40B4-BE49-F238E27FC236}">
              <a16:creationId xmlns:a16="http://schemas.microsoft.com/office/drawing/2014/main" id="{3CD83AE2-C193-4C64-9D75-777360C1D034}"/>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10" name="PoljeZBesedilom 309">
          <a:extLst>
            <a:ext uri="{FF2B5EF4-FFF2-40B4-BE49-F238E27FC236}">
              <a16:creationId xmlns:a16="http://schemas.microsoft.com/office/drawing/2014/main" id="{C880202F-B1DE-4593-B428-B137F1DDDBD3}"/>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11" name="PoljeZBesedilom 310">
          <a:extLst>
            <a:ext uri="{FF2B5EF4-FFF2-40B4-BE49-F238E27FC236}">
              <a16:creationId xmlns:a16="http://schemas.microsoft.com/office/drawing/2014/main" id="{C2B0699C-71A5-46E2-B985-94A522E9E721}"/>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12" name="PoljeZBesedilom 311">
          <a:extLst>
            <a:ext uri="{FF2B5EF4-FFF2-40B4-BE49-F238E27FC236}">
              <a16:creationId xmlns:a16="http://schemas.microsoft.com/office/drawing/2014/main" id="{13D9609A-87F3-4BEE-9351-01DC91A81755}"/>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13" name="PoljeZBesedilom 312">
          <a:extLst>
            <a:ext uri="{FF2B5EF4-FFF2-40B4-BE49-F238E27FC236}">
              <a16:creationId xmlns:a16="http://schemas.microsoft.com/office/drawing/2014/main" id="{600EAD26-6D5A-4ECB-B0DF-FACB7ECACB70}"/>
            </a:ext>
          </a:extLst>
        </xdr:cNvPr>
        <xdr:cNvSpPr txBox="1"/>
      </xdr:nvSpPr>
      <xdr:spPr>
        <a:xfrm>
          <a:off x="1647825" y="7183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314" name="PoljeZBesedilom 313">
          <a:extLst>
            <a:ext uri="{FF2B5EF4-FFF2-40B4-BE49-F238E27FC236}">
              <a16:creationId xmlns:a16="http://schemas.microsoft.com/office/drawing/2014/main" id="{F7F2E367-044B-4454-96B9-112D8C10A9EA}"/>
            </a:ext>
          </a:extLst>
        </xdr:cNvPr>
        <xdr:cNvSpPr txBox="1"/>
      </xdr:nvSpPr>
      <xdr:spPr>
        <a:xfrm>
          <a:off x="3457575" y="117500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315" name="PoljeZBesedilom 314">
          <a:extLst>
            <a:ext uri="{FF2B5EF4-FFF2-40B4-BE49-F238E27FC236}">
              <a16:creationId xmlns:a16="http://schemas.microsoft.com/office/drawing/2014/main" id="{02AED03B-41CD-4A47-B275-E89B4711DF24}"/>
            </a:ext>
          </a:extLst>
        </xdr:cNvPr>
        <xdr:cNvSpPr txBox="1"/>
      </xdr:nvSpPr>
      <xdr:spPr>
        <a:xfrm>
          <a:off x="3457575" y="117500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255</xdr:row>
      <xdr:rowOff>0</xdr:rowOff>
    </xdr:from>
    <xdr:ext cx="184731" cy="298696"/>
    <xdr:sp macro="" textlink="">
      <xdr:nvSpPr>
        <xdr:cNvPr id="316" name="PoljeZBesedilom 315">
          <a:extLst>
            <a:ext uri="{FF2B5EF4-FFF2-40B4-BE49-F238E27FC236}">
              <a16:creationId xmlns:a16="http://schemas.microsoft.com/office/drawing/2014/main" id="{32236CB2-443B-4F68-9BE6-4B4D6E81350F}"/>
            </a:ext>
          </a:extLst>
        </xdr:cNvPr>
        <xdr:cNvSpPr txBox="1"/>
      </xdr:nvSpPr>
      <xdr:spPr>
        <a:xfrm>
          <a:off x="1647825" y="117500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317" name="PoljeZBesedilom 316">
          <a:extLst>
            <a:ext uri="{FF2B5EF4-FFF2-40B4-BE49-F238E27FC236}">
              <a16:creationId xmlns:a16="http://schemas.microsoft.com/office/drawing/2014/main" id="{3E560A1B-74B6-4EB0-A94A-2921CA3A0EC0}"/>
            </a:ext>
          </a:extLst>
        </xdr:cNvPr>
        <xdr:cNvSpPr txBox="1"/>
      </xdr:nvSpPr>
      <xdr:spPr>
        <a:xfrm>
          <a:off x="164782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98696"/>
    <xdr:sp macro="" textlink="">
      <xdr:nvSpPr>
        <xdr:cNvPr id="318" name="PoljeZBesedilom 317">
          <a:extLst>
            <a:ext uri="{FF2B5EF4-FFF2-40B4-BE49-F238E27FC236}">
              <a16:creationId xmlns:a16="http://schemas.microsoft.com/office/drawing/2014/main" id="{A5CC6653-9B2E-40F8-A227-8E02DD4C7955}"/>
            </a:ext>
          </a:extLst>
        </xdr:cNvPr>
        <xdr:cNvSpPr txBox="1"/>
      </xdr:nvSpPr>
      <xdr:spPr>
        <a:xfrm>
          <a:off x="1647825" y="11797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98696"/>
    <xdr:sp macro="" textlink="">
      <xdr:nvSpPr>
        <xdr:cNvPr id="319" name="PoljeZBesedilom 318">
          <a:extLst>
            <a:ext uri="{FF2B5EF4-FFF2-40B4-BE49-F238E27FC236}">
              <a16:creationId xmlns:a16="http://schemas.microsoft.com/office/drawing/2014/main" id="{EDF939A1-D556-4E9D-805C-9D90D6782C68}"/>
            </a:ext>
          </a:extLst>
        </xdr:cNvPr>
        <xdr:cNvSpPr txBox="1"/>
      </xdr:nvSpPr>
      <xdr:spPr>
        <a:xfrm>
          <a:off x="1647825" y="11797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320" name="PoljeZBesedilom 319">
          <a:extLst>
            <a:ext uri="{FF2B5EF4-FFF2-40B4-BE49-F238E27FC236}">
              <a16:creationId xmlns:a16="http://schemas.microsoft.com/office/drawing/2014/main" id="{F6335456-BFB1-4CBF-B3F8-1E474E3ED4D6}"/>
            </a:ext>
          </a:extLst>
        </xdr:cNvPr>
        <xdr:cNvSpPr txBox="1"/>
      </xdr:nvSpPr>
      <xdr:spPr>
        <a:xfrm>
          <a:off x="164782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321" name="PoljeZBesedilom 320">
          <a:extLst>
            <a:ext uri="{FF2B5EF4-FFF2-40B4-BE49-F238E27FC236}">
              <a16:creationId xmlns:a16="http://schemas.microsoft.com/office/drawing/2014/main" id="{077BC4AD-C35C-46EC-A91D-A24F8C9C443C}"/>
            </a:ext>
          </a:extLst>
        </xdr:cNvPr>
        <xdr:cNvSpPr txBox="1"/>
      </xdr:nvSpPr>
      <xdr:spPr>
        <a:xfrm>
          <a:off x="164782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322" name="PoljeZBesedilom 321">
          <a:extLst>
            <a:ext uri="{FF2B5EF4-FFF2-40B4-BE49-F238E27FC236}">
              <a16:creationId xmlns:a16="http://schemas.microsoft.com/office/drawing/2014/main" id="{B4053FFD-4E62-491A-97C0-33EF2318FE25}"/>
            </a:ext>
          </a:extLst>
        </xdr:cNvPr>
        <xdr:cNvSpPr txBox="1"/>
      </xdr:nvSpPr>
      <xdr:spPr>
        <a:xfrm>
          <a:off x="164782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323" name="PoljeZBesedilom 322">
          <a:extLst>
            <a:ext uri="{FF2B5EF4-FFF2-40B4-BE49-F238E27FC236}">
              <a16:creationId xmlns:a16="http://schemas.microsoft.com/office/drawing/2014/main" id="{E46CBDEB-13F3-45E8-9122-D2E44BE52A68}"/>
            </a:ext>
          </a:extLst>
        </xdr:cNvPr>
        <xdr:cNvSpPr txBox="1"/>
      </xdr:nvSpPr>
      <xdr:spPr>
        <a:xfrm>
          <a:off x="164782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324" name="PoljeZBesedilom 323">
          <a:extLst>
            <a:ext uri="{FF2B5EF4-FFF2-40B4-BE49-F238E27FC236}">
              <a16:creationId xmlns:a16="http://schemas.microsoft.com/office/drawing/2014/main" id="{A21D78AB-2495-4CE0-9F34-542F94755DA9}"/>
            </a:ext>
          </a:extLst>
        </xdr:cNvPr>
        <xdr:cNvSpPr txBox="1"/>
      </xdr:nvSpPr>
      <xdr:spPr>
        <a:xfrm>
          <a:off x="164782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325" name="PoljeZBesedilom 324">
          <a:extLst>
            <a:ext uri="{FF2B5EF4-FFF2-40B4-BE49-F238E27FC236}">
              <a16:creationId xmlns:a16="http://schemas.microsoft.com/office/drawing/2014/main" id="{F21703F3-3FA2-4E87-BB1C-C52C108ADCD0}"/>
            </a:ext>
          </a:extLst>
        </xdr:cNvPr>
        <xdr:cNvSpPr txBox="1"/>
      </xdr:nvSpPr>
      <xdr:spPr>
        <a:xfrm>
          <a:off x="164782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326" name="PoljeZBesedilom 325">
          <a:extLst>
            <a:ext uri="{FF2B5EF4-FFF2-40B4-BE49-F238E27FC236}">
              <a16:creationId xmlns:a16="http://schemas.microsoft.com/office/drawing/2014/main" id="{FB504487-0AED-4E70-93BC-8E5DDDDF983E}"/>
            </a:ext>
          </a:extLst>
        </xdr:cNvPr>
        <xdr:cNvSpPr txBox="1"/>
      </xdr:nvSpPr>
      <xdr:spPr>
        <a:xfrm>
          <a:off x="164782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327" name="PoljeZBesedilom 326">
          <a:extLst>
            <a:ext uri="{FF2B5EF4-FFF2-40B4-BE49-F238E27FC236}">
              <a16:creationId xmlns:a16="http://schemas.microsoft.com/office/drawing/2014/main" id="{3F8BCA2B-7E00-4661-A17D-590E7CA2EB71}"/>
            </a:ext>
          </a:extLst>
        </xdr:cNvPr>
        <xdr:cNvSpPr txBox="1"/>
      </xdr:nvSpPr>
      <xdr:spPr>
        <a:xfrm>
          <a:off x="164782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328" name="PoljeZBesedilom 327">
          <a:extLst>
            <a:ext uri="{FF2B5EF4-FFF2-40B4-BE49-F238E27FC236}">
              <a16:creationId xmlns:a16="http://schemas.microsoft.com/office/drawing/2014/main" id="{6FBF1B43-40E3-46A4-BD67-D988E7B22B00}"/>
            </a:ext>
          </a:extLst>
        </xdr:cNvPr>
        <xdr:cNvSpPr txBox="1"/>
      </xdr:nvSpPr>
      <xdr:spPr>
        <a:xfrm>
          <a:off x="164782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329" name="PoljeZBesedilom 328">
          <a:extLst>
            <a:ext uri="{FF2B5EF4-FFF2-40B4-BE49-F238E27FC236}">
              <a16:creationId xmlns:a16="http://schemas.microsoft.com/office/drawing/2014/main" id="{110D6D30-F4EA-4DC7-BC6F-A97B0F85FE45}"/>
            </a:ext>
          </a:extLst>
        </xdr:cNvPr>
        <xdr:cNvSpPr txBox="1"/>
      </xdr:nvSpPr>
      <xdr:spPr>
        <a:xfrm>
          <a:off x="164782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330" name="PoljeZBesedilom 329">
          <a:extLst>
            <a:ext uri="{FF2B5EF4-FFF2-40B4-BE49-F238E27FC236}">
              <a16:creationId xmlns:a16="http://schemas.microsoft.com/office/drawing/2014/main" id="{1F4B7F9E-B43C-49A7-849B-F45EBA7120A0}"/>
            </a:ext>
          </a:extLst>
        </xdr:cNvPr>
        <xdr:cNvSpPr txBox="1"/>
      </xdr:nvSpPr>
      <xdr:spPr>
        <a:xfrm>
          <a:off x="164782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331" name="PoljeZBesedilom 330">
          <a:extLst>
            <a:ext uri="{FF2B5EF4-FFF2-40B4-BE49-F238E27FC236}">
              <a16:creationId xmlns:a16="http://schemas.microsoft.com/office/drawing/2014/main" id="{052FA3B4-0B29-4D20-B166-4F747D824A49}"/>
            </a:ext>
          </a:extLst>
        </xdr:cNvPr>
        <xdr:cNvSpPr txBox="1"/>
      </xdr:nvSpPr>
      <xdr:spPr>
        <a:xfrm>
          <a:off x="164782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32" name="PoljeZBesedilom 331">
          <a:extLst>
            <a:ext uri="{FF2B5EF4-FFF2-40B4-BE49-F238E27FC236}">
              <a16:creationId xmlns:a16="http://schemas.microsoft.com/office/drawing/2014/main" id="{BBAEA979-FABB-4018-A9A6-ED5E31292E4D}"/>
            </a:ext>
          </a:extLst>
        </xdr:cNvPr>
        <xdr:cNvSpPr txBox="1"/>
      </xdr:nvSpPr>
      <xdr:spPr>
        <a:xfrm>
          <a:off x="164782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33" name="PoljeZBesedilom 332">
          <a:extLst>
            <a:ext uri="{FF2B5EF4-FFF2-40B4-BE49-F238E27FC236}">
              <a16:creationId xmlns:a16="http://schemas.microsoft.com/office/drawing/2014/main" id="{0F008D85-1C0E-44C8-9B7F-B13E2CC38F29}"/>
            </a:ext>
          </a:extLst>
        </xdr:cNvPr>
        <xdr:cNvSpPr txBox="1"/>
      </xdr:nvSpPr>
      <xdr:spPr>
        <a:xfrm>
          <a:off x="164782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34" name="PoljeZBesedilom 333">
          <a:extLst>
            <a:ext uri="{FF2B5EF4-FFF2-40B4-BE49-F238E27FC236}">
              <a16:creationId xmlns:a16="http://schemas.microsoft.com/office/drawing/2014/main" id="{0CBF37BC-1209-445A-AF87-71B333D1CB24}"/>
            </a:ext>
          </a:extLst>
        </xdr:cNvPr>
        <xdr:cNvSpPr txBox="1"/>
      </xdr:nvSpPr>
      <xdr:spPr>
        <a:xfrm>
          <a:off x="164782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35" name="PoljeZBesedilom 334">
          <a:extLst>
            <a:ext uri="{FF2B5EF4-FFF2-40B4-BE49-F238E27FC236}">
              <a16:creationId xmlns:a16="http://schemas.microsoft.com/office/drawing/2014/main" id="{0A849FB3-A0B1-440A-84AF-2A849E603B6F}"/>
            </a:ext>
          </a:extLst>
        </xdr:cNvPr>
        <xdr:cNvSpPr txBox="1"/>
      </xdr:nvSpPr>
      <xdr:spPr>
        <a:xfrm>
          <a:off x="164782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36" name="PoljeZBesedilom 335">
          <a:extLst>
            <a:ext uri="{FF2B5EF4-FFF2-40B4-BE49-F238E27FC236}">
              <a16:creationId xmlns:a16="http://schemas.microsoft.com/office/drawing/2014/main" id="{3AA674C2-EE39-4080-9FE0-84DC71FEEC3C}"/>
            </a:ext>
          </a:extLst>
        </xdr:cNvPr>
        <xdr:cNvSpPr txBox="1"/>
      </xdr:nvSpPr>
      <xdr:spPr>
        <a:xfrm>
          <a:off x="164782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37" name="PoljeZBesedilom 336">
          <a:extLst>
            <a:ext uri="{FF2B5EF4-FFF2-40B4-BE49-F238E27FC236}">
              <a16:creationId xmlns:a16="http://schemas.microsoft.com/office/drawing/2014/main" id="{C425527D-E66B-4D37-8337-3E87974B7D61}"/>
            </a:ext>
          </a:extLst>
        </xdr:cNvPr>
        <xdr:cNvSpPr txBox="1"/>
      </xdr:nvSpPr>
      <xdr:spPr>
        <a:xfrm>
          <a:off x="164782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338" name="PoljeZBesedilom 337">
          <a:extLst>
            <a:ext uri="{FF2B5EF4-FFF2-40B4-BE49-F238E27FC236}">
              <a16:creationId xmlns:a16="http://schemas.microsoft.com/office/drawing/2014/main" id="{622E36C1-46FA-499A-8EF2-6AA8FD5959C6}"/>
            </a:ext>
          </a:extLst>
        </xdr:cNvPr>
        <xdr:cNvSpPr txBox="1"/>
      </xdr:nvSpPr>
      <xdr:spPr>
        <a:xfrm>
          <a:off x="164782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339" name="PoljeZBesedilom 338">
          <a:extLst>
            <a:ext uri="{FF2B5EF4-FFF2-40B4-BE49-F238E27FC236}">
              <a16:creationId xmlns:a16="http://schemas.microsoft.com/office/drawing/2014/main" id="{28EE19EB-6F3E-454C-81E9-59FDEF795128}"/>
            </a:ext>
          </a:extLst>
        </xdr:cNvPr>
        <xdr:cNvSpPr txBox="1"/>
      </xdr:nvSpPr>
      <xdr:spPr>
        <a:xfrm>
          <a:off x="164782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340" name="PoljeZBesedilom 339">
          <a:extLst>
            <a:ext uri="{FF2B5EF4-FFF2-40B4-BE49-F238E27FC236}">
              <a16:creationId xmlns:a16="http://schemas.microsoft.com/office/drawing/2014/main" id="{407C9A4B-BDF9-4E79-88DB-2B45AEE4FFC1}"/>
            </a:ext>
          </a:extLst>
        </xdr:cNvPr>
        <xdr:cNvSpPr txBox="1"/>
      </xdr:nvSpPr>
      <xdr:spPr>
        <a:xfrm>
          <a:off x="164782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341" name="PoljeZBesedilom 340">
          <a:extLst>
            <a:ext uri="{FF2B5EF4-FFF2-40B4-BE49-F238E27FC236}">
              <a16:creationId xmlns:a16="http://schemas.microsoft.com/office/drawing/2014/main" id="{2AC9A332-030E-4804-B36F-E1B521D873EB}"/>
            </a:ext>
          </a:extLst>
        </xdr:cNvPr>
        <xdr:cNvSpPr txBox="1"/>
      </xdr:nvSpPr>
      <xdr:spPr>
        <a:xfrm>
          <a:off x="1647825" y="12112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342" name="PoljeZBesedilom 341">
          <a:extLst>
            <a:ext uri="{FF2B5EF4-FFF2-40B4-BE49-F238E27FC236}">
              <a16:creationId xmlns:a16="http://schemas.microsoft.com/office/drawing/2014/main" id="{F431E1C4-DE1C-4742-A89C-2965D7A54169}"/>
            </a:ext>
          </a:extLst>
        </xdr:cNvPr>
        <xdr:cNvSpPr txBox="1"/>
      </xdr:nvSpPr>
      <xdr:spPr>
        <a:xfrm>
          <a:off x="1647825" y="12112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343" name="PoljeZBesedilom 342">
          <a:extLst>
            <a:ext uri="{FF2B5EF4-FFF2-40B4-BE49-F238E27FC236}">
              <a16:creationId xmlns:a16="http://schemas.microsoft.com/office/drawing/2014/main" id="{DB61A8CC-C1CB-4E82-BC5D-38E5E1F2EC17}"/>
            </a:ext>
          </a:extLst>
        </xdr:cNvPr>
        <xdr:cNvSpPr txBox="1"/>
      </xdr:nvSpPr>
      <xdr:spPr>
        <a:xfrm>
          <a:off x="1647825" y="12112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344" name="PoljeZBesedilom 343">
          <a:extLst>
            <a:ext uri="{FF2B5EF4-FFF2-40B4-BE49-F238E27FC236}">
              <a16:creationId xmlns:a16="http://schemas.microsoft.com/office/drawing/2014/main" id="{9D2EFE86-2480-40D9-8D00-29E8B05452D4}"/>
            </a:ext>
          </a:extLst>
        </xdr:cNvPr>
        <xdr:cNvSpPr txBox="1"/>
      </xdr:nvSpPr>
      <xdr:spPr>
        <a:xfrm>
          <a:off x="164782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345" name="PoljeZBesedilom 344">
          <a:extLst>
            <a:ext uri="{FF2B5EF4-FFF2-40B4-BE49-F238E27FC236}">
              <a16:creationId xmlns:a16="http://schemas.microsoft.com/office/drawing/2014/main" id="{7561536A-849B-443E-8CF6-77E7D8E8F728}"/>
            </a:ext>
          </a:extLst>
        </xdr:cNvPr>
        <xdr:cNvSpPr txBox="1"/>
      </xdr:nvSpPr>
      <xdr:spPr>
        <a:xfrm>
          <a:off x="3457575" y="117500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346" name="PoljeZBesedilom 345">
          <a:extLst>
            <a:ext uri="{FF2B5EF4-FFF2-40B4-BE49-F238E27FC236}">
              <a16:creationId xmlns:a16="http://schemas.microsoft.com/office/drawing/2014/main" id="{5A8F4F12-0D1B-4365-A465-C399E69D4146}"/>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347" name="PoljeZBesedilom 346">
          <a:extLst>
            <a:ext uri="{FF2B5EF4-FFF2-40B4-BE49-F238E27FC236}">
              <a16:creationId xmlns:a16="http://schemas.microsoft.com/office/drawing/2014/main" id="{EA39E228-C00A-4555-9782-C010FC838115}"/>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348" name="PoljeZBesedilom 347">
          <a:extLst>
            <a:ext uri="{FF2B5EF4-FFF2-40B4-BE49-F238E27FC236}">
              <a16:creationId xmlns:a16="http://schemas.microsoft.com/office/drawing/2014/main" id="{3BA2B877-C8EB-43B4-89A3-0161E8952175}"/>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49" name="PoljeZBesedilom 348">
          <a:extLst>
            <a:ext uri="{FF2B5EF4-FFF2-40B4-BE49-F238E27FC236}">
              <a16:creationId xmlns:a16="http://schemas.microsoft.com/office/drawing/2014/main" id="{D90DBA70-06F2-4968-B822-291A504C9AA8}"/>
            </a:ext>
          </a:extLst>
        </xdr:cNvPr>
        <xdr:cNvSpPr txBox="1"/>
      </xdr:nvSpPr>
      <xdr:spPr>
        <a:xfrm>
          <a:off x="3457575" y="11797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50" name="PoljeZBesedilom 349">
          <a:extLst>
            <a:ext uri="{FF2B5EF4-FFF2-40B4-BE49-F238E27FC236}">
              <a16:creationId xmlns:a16="http://schemas.microsoft.com/office/drawing/2014/main" id="{1446AA1C-45CC-428C-AAA5-1737EBD4FE7A}"/>
            </a:ext>
          </a:extLst>
        </xdr:cNvPr>
        <xdr:cNvSpPr txBox="1"/>
      </xdr:nvSpPr>
      <xdr:spPr>
        <a:xfrm>
          <a:off x="3457575" y="11797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51" name="PoljeZBesedilom 350">
          <a:extLst>
            <a:ext uri="{FF2B5EF4-FFF2-40B4-BE49-F238E27FC236}">
              <a16:creationId xmlns:a16="http://schemas.microsoft.com/office/drawing/2014/main" id="{FBB649E1-0779-4197-85C9-B91EA6F2ED88}"/>
            </a:ext>
          </a:extLst>
        </xdr:cNvPr>
        <xdr:cNvSpPr txBox="1"/>
      </xdr:nvSpPr>
      <xdr:spPr>
        <a:xfrm>
          <a:off x="3457575" y="11797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52" name="PoljeZBesedilom 351">
          <a:extLst>
            <a:ext uri="{FF2B5EF4-FFF2-40B4-BE49-F238E27FC236}">
              <a16:creationId xmlns:a16="http://schemas.microsoft.com/office/drawing/2014/main" id="{F14AE08B-03F0-454F-9F67-4C1C6F299166}"/>
            </a:ext>
          </a:extLst>
        </xdr:cNvPr>
        <xdr:cNvSpPr txBox="1"/>
      </xdr:nvSpPr>
      <xdr:spPr>
        <a:xfrm>
          <a:off x="3457575" y="11797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53" name="PoljeZBesedilom 352">
          <a:extLst>
            <a:ext uri="{FF2B5EF4-FFF2-40B4-BE49-F238E27FC236}">
              <a16:creationId xmlns:a16="http://schemas.microsoft.com/office/drawing/2014/main" id="{62C342D1-FE4F-4E51-9BF0-CF531E6982BC}"/>
            </a:ext>
          </a:extLst>
        </xdr:cNvPr>
        <xdr:cNvSpPr txBox="1"/>
      </xdr:nvSpPr>
      <xdr:spPr>
        <a:xfrm>
          <a:off x="3457575" y="11797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354" name="PoljeZBesedilom 353">
          <a:extLst>
            <a:ext uri="{FF2B5EF4-FFF2-40B4-BE49-F238E27FC236}">
              <a16:creationId xmlns:a16="http://schemas.microsoft.com/office/drawing/2014/main" id="{C9415FC1-6667-4B9A-946F-705D690057C4}"/>
            </a:ext>
          </a:extLst>
        </xdr:cNvPr>
        <xdr:cNvSpPr txBox="1"/>
      </xdr:nvSpPr>
      <xdr:spPr>
        <a:xfrm>
          <a:off x="3457575" y="117976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55" name="PoljeZBesedilom 354">
          <a:extLst>
            <a:ext uri="{FF2B5EF4-FFF2-40B4-BE49-F238E27FC236}">
              <a16:creationId xmlns:a16="http://schemas.microsoft.com/office/drawing/2014/main" id="{78B836DF-964C-41AE-8BE0-31F7B819DEE0}"/>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56" name="PoljeZBesedilom 355">
          <a:extLst>
            <a:ext uri="{FF2B5EF4-FFF2-40B4-BE49-F238E27FC236}">
              <a16:creationId xmlns:a16="http://schemas.microsoft.com/office/drawing/2014/main" id="{CDEF2BF9-8E26-43CA-8889-05BB72E36F82}"/>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57" name="PoljeZBesedilom 356">
          <a:extLst>
            <a:ext uri="{FF2B5EF4-FFF2-40B4-BE49-F238E27FC236}">
              <a16:creationId xmlns:a16="http://schemas.microsoft.com/office/drawing/2014/main" id="{9F560760-E7A7-4EC7-B0D7-70D097F9F978}"/>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58" name="PoljeZBesedilom 357">
          <a:extLst>
            <a:ext uri="{FF2B5EF4-FFF2-40B4-BE49-F238E27FC236}">
              <a16:creationId xmlns:a16="http://schemas.microsoft.com/office/drawing/2014/main" id="{91FC526E-0790-4A80-864D-6829B7DCB05A}"/>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59" name="PoljeZBesedilom 358">
          <a:extLst>
            <a:ext uri="{FF2B5EF4-FFF2-40B4-BE49-F238E27FC236}">
              <a16:creationId xmlns:a16="http://schemas.microsoft.com/office/drawing/2014/main" id="{E5315903-89E5-4D15-B8C7-D718E9D84215}"/>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60" name="PoljeZBesedilom 359">
          <a:extLst>
            <a:ext uri="{FF2B5EF4-FFF2-40B4-BE49-F238E27FC236}">
              <a16:creationId xmlns:a16="http://schemas.microsoft.com/office/drawing/2014/main" id="{74216BD7-C462-4F55-AC5F-5F1A0C0E81C6}"/>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61" name="PoljeZBesedilom 360">
          <a:extLst>
            <a:ext uri="{FF2B5EF4-FFF2-40B4-BE49-F238E27FC236}">
              <a16:creationId xmlns:a16="http://schemas.microsoft.com/office/drawing/2014/main" id="{E1902B54-C66C-4F4F-AF25-F58F8FDEB124}"/>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62" name="PoljeZBesedilom 361">
          <a:extLst>
            <a:ext uri="{FF2B5EF4-FFF2-40B4-BE49-F238E27FC236}">
              <a16:creationId xmlns:a16="http://schemas.microsoft.com/office/drawing/2014/main" id="{D75B9EB4-E49B-48FF-ACF0-FF072AF46F11}"/>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363" name="PoljeZBesedilom 362">
          <a:extLst>
            <a:ext uri="{FF2B5EF4-FFF2-40B4-BE49-F238E27FC236}">
              <a16:creationId xmlns:a16="http://schemas.microsoft.com/office/drawing/2014/main" id="{BF1D58DA-4507-4AFF-9061-93A9C6DCBB00}"/>
            </a:ext>
          </a:extLst>
        </xdr:cNvPr>
        <xdr:cNvSpPr txBox="1"/>
      </xdr:nvSpPr>
      <xdr:spPr>
        <a:xfrm>
          <a:off x="3457575" y="118214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64" name="PoljeZBesedilom 363">
          <a:extLst>
            <a:ext uri="{FF2B5EF4-FFF2-40B4-BE49-F238E27FC236}">
              <a16:creationId xmlns:a16="http://schemas.microsoft.com/office/drawing/2014/main" id="{4FD40E74-D848-4241-8AF8-7E5659061196}"/>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65" name="PoljeZBesedilom 364">
          <a:extLst>
            <a:ext uri="{FF2B5EF4-FFF2-40B4-BE49-F238E27FC236}">
              <a16:creationId xmlns:a16="http://schemas.microsoft.com/office/drawing/2014/main" id="{38921020-A811-4FDB-99F9-706DBCC0B012}"/>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66" name="PoljeZBesedilom 365">
          <a:extLst>
            <a:ext uri="{FF2B5EF4-FFF2-40B4-BE49-F238E27FC236}">
              <a16:creationId xmlns:a16="http://schemas.microsoft.com/office/drawing/2014/main" id="{3C8436E0-D7B9-4FC0-B0E1-194317658BD0}"/>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67" name="PoljeZBesedilom 366">
          <a:extLst>
            <a:ext uri="{FF2B5EF4-FFF2-40B4-BE49-F238E27FC236}">
              <a16:creationId xmlns:a16="http://schemas.microsoft.com/office/drawing/2014/main" id="{FA24ABE1-18A6-4CC7-BFD2-E5B585490EB6}"/>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68" name="PoljeZBesedilom 367">
          <a:extLst>
            <a:ext uri="{FF2B5EF4-FFF2-40B4-BE49-F238E27FC236}">
              <a16:creationId xmlns:a16="http://schemas.microsoft.com/office/drawing/2014/main" id="{3924B7BE-41E7-4DE6-9B8F-CD87FE4586B0}"/>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69" name="PoljeZBesedilom 368">
          <a:extLst>
            <a:ext uri="{FF2B5EF4-FFF2-40B4-BE49-F238E27FC236}">
              <a16:creationId xmlns:a16="http://schemas.microsoft.com/office/drawing/2014/main" id="{74FD1175-25D1-4629-BEE0-7832C22AD1FC}"/>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0" name="PoljeZBesedilom 369">
          <a:extLst>
            <a:ext uri="{FF2B5EF4-FFF2-40B4-BE49-F238E27FC236}">
              <a16:creationId xmlns:a16="http://schemas.microsoft.com/office/drawing/2014/main" id="{00FFA030-387B-4F84-B7D6-1E9B76A7F866}"/>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1" name="PoljeZBesedilom 370">
          <a:extLst>
            <a:ext uri="{FF2B5EF4-FFF2-40B4-BE49-F238E27FC236}">
              <a16:creationId xmlns:a16="http://schemas.microsoft.com/office/drawing/2014/main" id="{2228AF8B-2369-4D37-9A93-86329F0CEDB8}"/>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2" name="PoljeZBesedilom 371">
          <a:extLst>
            <a:ext uri="{FF2B5EF4-FFF2-40B4-BE49-F238E27FC236}">
              <a16:creationId xmlns:a16="http://schemas.microsoft.com/office/drawing/2014/main" id="{EE8A58A6-E546-4528-82F6-CC47D40C536E}"/>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3" name="PoljeZBesedilom 372">
          <a:extLst>
            <a:ext uri="{FF2B5EF4-FFF2-40B4-BE49-F238E27FC236}">
              <a16:creationId xmlns:a16="http://schemas.microsoft.com/office/drawing/2014/main" id="{301E46E4-1407-4154-9558-346A0EB33A85}"/>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4" name="PoljeZBesedilom 373">
          <a:extLst>
            <a:ext uri="{FF2B5EF4-FFF2-40B4-BE49-F238E27FC236}">
              <a16:creationId xmlns:a16="http://schemas.microsoft.com/office/drawing/2014/main" id="{4DA3E020-D0B8-46AF-9865-D0F2F00FE38F}"/>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375" name="PoljeZBesedilom 374">
          <a:extLst>
            <a:ext uri="{FF2B5EF4-FFF2-40B4-BE49-F238E27FC236}">
              <a16:creationId xmlns:a16="http://schemas.microsoft.com/office/drawing/2014/main" id="{C0BDF460-9D74-4036-BB41-969240D411B5}"/>
            </a:ext>
          </a:extLst>
        </xdr:cNvPr>
        <xdr:cNvSpPr txBox="1"/>
      </xdr:nvSpPr>
      <xdr:spPr>
        <a:xfrm>
          <a:off x="3457575" y="11910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76" name="PoljeZBesedilom 375">
          <a:extLst>
            <a:ext uri="{FF2B5EF4-FFF2-40B4-BE49-F238E27FC236}">
              <a16:creationId xmlns:a16="http://schemas.microsoft.com/office/drawing/2014/main" id="{3A84FC97-F543-4D9F-AF2A-38F3A845B12F}"/>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77" name="PoljeZBesedilom 376">
          <a:extLst>
            <a:ext uri="{FF2B5EF4-FFF2-40B4-BE49-F238E27FC236}">
              <a16:creationId xmlns:a16="http://schemas.microsoft.com/office/drawing/2014/main" id="{D2BF76B2-39C3-4343-B62C-92BD35A6FF84}"/>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78" name="PoljeZBesedilom 377">
          <a:extLst>
            <a:ext uri="{FF2B5EF4-FFF2-40B4-BE49-F238E27FC236}">
              <a16:creationId xmlns:a16="http://schemas.microsoft.com/office/drawing/2014/main" id="{283EB569-3A04-4462-95E8-A9F4C3B99790}"/>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79" name="PoljeZBesedilom 378">
          <a:extLst>
            <a:ext uri="{FF2B5EF4-FFF2-40B4-BE49-F238E27FC236}">
              <a16:creationId xmlns:a16="http://schemas.microsoft.com/office/drawing/2014/main" id="{72F46121-39E7-42DB-A896-522862158745}"/>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0" name="PoljeZBesedilom 379">
          <a:extLst>
            <a:ext uri="{FF2B5EF4-FFF2-40B4-BE49-F238E27FC236}">
              <a16:creationId xmlns:a16="http://schemas.microsoft.com/office/drawing/2014/main" id="{79BC1989-B6E4-45B0-AEF1-F7F06526E35D}"/>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1" name="PoljeZBesedilom 380">
          <a:extLst>
            <a:ext uri="{FF2B5EF4-FFF2-40B4-BE49-F238E27FC236}">
              <a16:creationId xmlns:a16="http://schemas.microsoft.com/office/drawing/2014/main" id="{2418A0D5-6E05-4482-A459-1ABE95B84272}"/>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2" name="PoljeZBesedilom 381">
          <a:extLst>
            <a:ext uri="{FF2B5EF4-FFF2-40B4-BE49-F238E27FC236}">
              <a16:creationId xmlns:a16="http://schemas.microsoft.com/office/drawing/2014/main" id="{EF17A677-83E6-4177-AC14-EE0CAF3C87C8}"/>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3" name="PoljeZBesedilom 382">
          <a:extLst>
            <a:ext uri="{FF2B5EF4-FFF2-40B4-BE49-F238E27FC236}">
              <a16:creationId xmlns:a16="http://schemas.microsoft.com/office/drawing/2014/main" id="{A1B9276E-1419-48A2-83CD-F0B30EA4C42E}"/>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4" name="PoljeZBesedilom 383">
          <a:extLst>
            <a:ext uri="{FF2B5EF4-FFF2-40B4-BE49-F238E27FC236}">
              <a16:creationId xmlns:a16="http://schemas.microsoft.com/office/drawing/2014/main" id="{11523A60-05E4-4F78-8090-B9E529899D58}"/>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5" name="PoljeZBesedilom 384">
          <a:extLst>
            <a:ext uri="{FF2B5EF4-FFF2-40B4-BE49-F238E27FC236}">
              <a16:creationId xmlns:a16="http://schemas.microsoft.com/office/drawing/2014/main" id="{AE1AB17F-620D-4190-B318-B7B3F6FE9827}"/>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6" name="PoljeZBesedilom 385">
          <a:extLst>
            <a:ext uri="{FF2B5EF4-FFF2-40B4-BE49-F238E27FC236}">
              <a16:creationId xmlns:a16="http://schemas.microsoft.com/office/drawing/2014/main" id="{34B0455D-77C3-4E80-9F1E-80FFBD422CF8}"/>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7" name="PoljeZBesedilom 386">
          <a:extLst>
            <a:ext uri="{FF2B5EF4-FFF2-40B4-BE49-F238E27FC236}">
              <a16:creationId xmlns:a16="http://schemas.microsoft.com/office/drawing/2014/main" id="{1031306F-FE1B-44B4-BE57-824FC50E4A04}"/>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8" name="PoljeZBesedilom 387">
          <a:extLst>
            <a:ext uri="{FF2B5EF4-FFF2-40B4-BE49-F238E27FC236}">
              <a16:creationId xmlns:a16="http://schemas.microsoft.com/office/drawing/2014/main" id="{5DF3BE9C-F501-4999-96D0-12CD6AB5AB8A}"/>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89" name="PoljeZBesedilom 388">
          <a:extLst>
            <a:ext uri="{FF2B5EF4-FFF2-40B4-BE49-F238E27FC236}">
              <a16:creationId xmlns:a16="http://schemas.microsoft.com/office/drawing/2014/main" id="{9C582EB4-FA53-49DE-89BA-B248DA795FD8}"/>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390" name="PoljeZBesedilom 389">
          <a:extLst>
            <a:ext uri="{FF2B5EF4-FFF2-40B4-BE49-F238E27FC236}">
              <a16:creationId xmlns:a16="http://schemas.microsoft.com/office/drawing/2014/main" id="{9D6EC786-EF5F-4D5A-9BB3-3E25605040FD}"/>
            </a:ext>
          </a:extLst>
        </xdr:cNvPr>
        <xdr:cNvSpPr txBox="1"/>
      </xdr:nvSpPr>
      <xdr:spPr>
        <a:xfrm>
          <a:off x="3457575" y="120148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1" name="PoljeZBesedilom 390">
          <a:extLst>
            <a:ext uri="{FF2B5EF4-FFF2-40B4-BE49-F238E27FC236}">
              <a16:creationId xmlns:a16="http://schemas.microsoft.com/office/drawing/2014/main" id="{7531F01F-D900-4288-9EF6-251D905DBDF7}"/>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2" name="PoljeZBesedilom 391">
          <a:extLst>
            <a:ext uri="{FF2B5EF4-FFF2-40B4-BE49-F238E27FC236}">
              <a16:creationId xmlns:a16="http://schemas.microsoft.com/office/drawing/2014/main" id="{59755752-3A93-4ACF-A6B4-0FE42CACDB4A}"/>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3" name="PoljeZBesedilom 392">
          <a:extLst>
            <a:ext uri="{FF2B5EF4-FFF2-40B4-BE49-F238E27FC236}">
              <a16:creationId xmlns:a16="http://schemas.microsoft.com/office/drawing/2014/main" id="{78F40871-EFA1-4692-AFD1-2BFCA210F0E5}"/>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4" name="PoljeZBesedilom 393">
          <a:extLst>
            <a:ext uri="{FF2B5EF4-FFF2-40B4-BE49-F238E27FC236}">
              <a16:creationId xmlns:a16="http://schemas.microsoft.com/office/drawing/2014/main" id="{EBA455BC-0BDA-4CC2-80C7-3AF51DC97FA3}"/>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5" name="PoljeZBesedilom 394">
          <a:extLst>
            <a:ext uri="{FF2B5EF4-FFF2-40B4-BE49-F238E27FC236}">
              <a16:creationId xmlns:a16="http://schemas.microsoft.com/office/drawing/2014/main" id="{8E4079EB-0F83-4217-A5CA-B51AB03F29AA}"/>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6" name="PoljeZBesedilom 395">
          <a:extLst>
            <a:ext uri="{FF2B5EF4-FFF2-40B4-BE49-F238E27FC236}">
              <a16:creationId xmlns:a16="http://schemas.microsoft.com/office/drawing/2014/main" id="{D33C6A34-BC61-4BB0-9E61-77D764E2E8A0}"/>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7" name="PoljeZBesedilom 396">
          <a:extLst>
            <a:ext uri="{FF2B5EF4-FFF2-40B4-BE49-F238E27FC236}">
              <a16:creationId xmlns:a16="http://schemas.microsoft.com/office/drawing/2014/main" id="{0D7661AE-71B9-469B-8C09-493B065596DE}"/>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8" name="PoljeZBesedilom 397">
          <a:extLst>
            <a:ext uri="{FF2B5EF4-FFF2-40B4-BE49-F238E27FC236}">
              <a16:creationId xmlns:a16="http://schemas.microsoft.com/office/drawing/2014/main" id="{8130F92F-CBE9-46F4-9707-9C352C6F5707}"/>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399" name="PoljeZBesedilom 398">
          <a:extLst>
            <a:ext uri="{FF2B5EF4-FFF2-40B4-BE49-F238E27FC236}">
              <a16:creationId xmlns:a16="http://schemas.microsoft.com/office/drawing/2014/main" id="{DB6FEBAE-5A9E-458B-9B0F-E4175971F50A}"/>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0" name="PoljeZBesedilom 399">
          <a:extLst>
            <a:ext uri="{FF2B5EF4-FFF2-40B4-BE49-F238E27FC236}">
              <a16:creationId xmlns:a16="http://schemas.microsoft.com/office/drawing/2014/main" id="{609E40B9-A832-43EA-83BB-875B7DABC05E}"/>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1" name="PoljeZBesedilom 400">
          <a:extLst>
            <a:ext uri="{FF2B5EF4-FFF2-40B4-BE49-F238E27FC236}">
              <a16:creationId xmlns:a16="http://schemas.microsoft.com/office/drawing/2014/main" id="{69926EA8-F75D-4C55-A362-D8FB882D63E4}"/>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2" name="PoljeZBesedilom 401">
          <a:extLst>
            <a:ext uri="{FF2B5EF4-FFF2-40B4-BE49-F238E27FC236}">
              <a16:creationId xmlns:a16="http://schemas.microsoft.com/office/drawing/2014/main" id="{0690B60F-278B-42B7-A488-96EB6FBD5866}"/>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3" name="PoljeZBesedilom 402">
          <a:extLst>
            <a:ext uri="{FF2B5EF4-FFF2-40B4-BE49-F238E27FC236}">
              <a16:creationId xmlns:a16="http://schemas.microsoft.com/office/drawing/2014/main" id="{F014579A-85AD-44CF-AF3F-0B0B1A259983}"/>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4" name="PoljeZBesedilom 403">
          <a:extLst>
            <a:ext uri="{FF2B5EF4-FFF2-40B4-BE49-F238E27FC236}">
              <a16:creationId xmlns:a16="http://schemas.microsoft.com/office/drawing/2014/main" id="{88EFECAE-92A6-4A9B-9EC9-71AE27E8E5BD}"/>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5" name="PoljeZBesedilom 404">
          <a:extLst>
            <a:ext uri="{FF2B5EF4-FFF2-40B4-BE49-F238E27FC236}">
              <a16:creationId xmlns:a16="http://schemas.microsoft.com/office/drawing/2014/main" id="{198CC99F-24D7-4F67-912D-8F9584C21E36}"/>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6" name="PoljeZBesedilom 405">
          <a:extLst>
            <a:ext uri="{FF2B5EF4-FFF2-40B4-BE49-F238E27FC236}">
              <a16:creationId xmlns:a16="http://schemas.microsoft.com/office/drawing/2014/main" id="{FA8AF224-B4C2-48A9-998E-D7048C81C9D9}"/>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7" name="PoljeZBesedilom 406">
          <a:extLst>
            <a:ext uri="{FF2B5EF4-FFF2-40B4-BE49-F238E27FC236}">
              <a16:creationId xmlns:a16="http://schemas.microsoft.com/office/drawing/2014/main" id="{63F32D09-707C-4B32-9E8D-7B6D417F1B21}"/>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8" name="PoljeZBesedilom 407">
          <a:extLst>
            <a:ext uri="{FF2B5EF4-FFF2-40B4-BE49-F238E27FC236}">
              <a16:creationId xmlns:a16="http://schemas.microsoft.com/office/drawing/2014/main" id="{10F8F1F1-2DDC-4B87-87C6-FECDD916CE78}"/>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09" name="PoljeZBesedilom 408">
          <a:extLst>
            <a:ext uri="{FF2B5EF4-FFF2-40B4-BE49-F238E27FC236}">
              <a16:creationId xmlns:a16="http://schemas.microsoft.com/office/drawing/2014/main" id="{8651747C-9655-471E-9599-52548334D48A}"/>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10" name="PoljeZBesedilom 409">
          <a:extLst>
            <a:ext uri="{FF2B5EF4-FFF2-40B4-BE49-F238E27FC236}">
              <a16:creationId xmlns:a16="http://schemas.microsoft.com/office/drawing/2014/main" id="{659E1532-9FEB-4B5E-9530-B236FE9160CE}"/>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11" name="PoljeZBesedilom 410">
          <a:extLst>
            <a:ext uri="{FF2B5EF4-FFF2-40B4-BE49-F238E27FC236}">
              <a16:creationId xmlns:a16="http://schemas.microsoft.com/office/drawing/2014/main" id="{74024B0E-54AC-491C-9249-A4503E313932}"/>
            </a:ext>
          </a:extLst>
        </xdr:cNvPr>
        <xdr:cNvSpPr txBox="1"/>
      </xdr:nvSpPr>
      <xdr:spPr>
        <a:xfrm>
          <a:off x="3457575" y="120519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12" name="PoljeZBesedilom 411">
          <a:extLst>
            <a:ext uri="{FF2B5EF4-FFF2-40B4-BE49-F238E27FC236}">
              <a16:creationId xmlns:a16="http://schemas.microsoft.com/office/drawing/2014/main" id="{22458ADF-BDEC-4CA3-B81D-46964DB9DF54}"/>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13" name="PoljeZBesedilom 412">
          <a:extLst>
            <a:ext uri="{FF2B5EF4-FFF2-40B4-BE49-F238E27FC236}">
              <a16:creationId xmlns:a16="http://schemas.microsoft.com/office/drawing/2014/main" id="{5D3B1E16-3575-461A-9ABA-3AAD99CD3FF0}"/>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14" name="PoljeZBesedilom 413">
          <a:extLst>
            <a:ext uri="{FF2B5EF4-FFF2-40B4-BE49-F238E27FC236}">
              <a16:creationId xmlns:a16="http://schemas.microsoft.com/office/drawing/2014/main" id="{CA4AA311-48A6-408F-85CC-C797060F6293}"/>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15" name="PoljeZBesedilom 414">
          <a:extLst>
            <a:ext uri="{FF2B5EF4-FFF2-40B4-BE49-F238E27FC236}">
              <a16:creationId xmlns:a16="http://schemas.microsoft.com/office/drawing/2014/main" id="{95EE1361-A4C0-4508-AA66-E6CACD570A7A}"/>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16" name="PoljeZBesedilom 415">
          <a:extLst>
            <a:ext uri="{FF2B5EF4-FFF2-40B4-BE49-F238E27FC236}">
              <a16:creationId xmlns:a16="http://schemas.microsoft.com/office/drawing/2014/main" id="{7F5B046D-C745-4423-98F7-4AC038880B13}"/>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17" name="PoljeZBesedilom 416">
          <a:extLst>
            <a:ext uri="{FF2B5EF4-FFF2-40B4-BE49-F238E27FC236}">
              <a16:creationId xmlns:a16="http://schemas.microsoft.com/office/drawing/2014/main" id="{5DADAF45-DA23-40F4-BEE9-916782500315}"/>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18" name="PoljeZBesedilom 417">
          <a:extLst>
            <a:ext uri="{FF2B5EF4-FFF2-40B4-BE49-F238E27FC236}">
              <a16:creationId xmlns:a16="http://schemas.microsoft.com/office/drawing/2014/main" id="{2A957AAD-4E45-4C12-8367-2C9F0BC44D82}"/>
            </a:ext>
          </a:extLst>
        </xdr:cNvPr>
        <xdr:cNvSpPr txBox="1"/>
      </xdr:nvSpPr>
      <xdr:spPr>
        <a:xfrm>
          <a:off x="3457575" y="12112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19" name="PoljeZBesedilom 418">
          <a:extLst>
            <a:ext uri="{FF2B5EF4-FFF2-40B4-BE49-F238E27FC236}">
              <a16:creationId xmlns:a16="http://schemas.microsoft.com/office/drawing/2014/main" id="{4D1952E6-5105-45C0-A0B2-94E73432B764}"/>
            </a:ext>
          </a:extLst>
        </xdr:cNvPr>
        <xdr:cNvSpPr txBox="1"/>
      </xdr:nvSpPr>
      <xdr:spPr>
        <a:xfrm>
          <a:off x="3457575" y="12112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20" name="PoljeZBesedilom 419">
          <a:extLst>
            <a:ext uri="{FF2B5EF4-FFF2-40B4-BE49-F238E27FC236}">
              <a16:creationId xmlns:a16="http://schemas.microsoft.com/office/drawing/2014/main" id="{C0714B6A-64E6-4C94-BC4D-3B9094406ACC}"/>
            </a:ext>
          </a:extLst>
        </xdr:cNvPr>
        <xdr:cNvSpPr txBox="1"/>
      </xdr:nvSpPr>
      <xdr:spPr>
        <a:xfrm>
          <a:off x="3457575" y="12112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421" name="PoljeZBesedilom 420">
          <a:extLst>
            <a:ext uri="{FF2B5EF4-FFF2-40B4-BE49-F238E27FC236}">
              <a16:creationId xmlns:a16="http://schemas.microsoft.com/office/drawing/2014/main" id="{BF6FA009-6648-4B8F-8988-E80E88C6FCEC}"/>
            </a:ext>
          </a:extLst>
        </xdr:cNvPr>
        <xdr:cNvSpPr txBox="1"/>
      </xdr:nvSpPr>
      <xdr:spPr>
        <a:xfrm>
          <a:off x="164782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22" name="PoljeZBesedilom 421">
          <a:extLst>
            <a:ext uri="{FF2B5EF4-FFF2-40B4-BE49-F238E27FC236}">
              <a16:creationId xmlns:a16="http://schemas.microsoft.com/office/drawing/2014/main" id="{F4BBAF0C-2079-4803-BF5A-0224139E7B17}"/>
            </a:ext>
          </a:extLst>
        </xdr:cNvPr>
        <xdr:cNvSpPr txBox="1"/>
      </xdr:nvSpPr>
      <xdr:spPr>
        <a:xfrm>
          <a:off x="345757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23" name="PoljeZBesedilom 422">
          <a:extLst>
            <a:ext uri="{FF2B5EF4-FFF2-40B4-BE49-F238E27FC236}">
              <a16:creationId xmlns:a16="http://schemas.microsoft.com/office/drawing/2014/main" id="{EDBB1AF2-FACE-45B0-AE5F-1D4F47791A71}"/>
            </a:ext>
          </a:extLst>
        </xdr:cNvPr>
        <xdr:cNvSpPr txBox="1"/>
      </xdr:nvSpPr>
      <xdr:spPr>
        <a:xfrm>
          <a:off x="345757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24" name="PoljeZBesedilom 423">
          <a:extLst>
            <a:ext uri="{FF2B5EF4-FFF2-40B4-BE49-F238E27FC236}">
              <a16:creationId xmlns:a16="http://schemas.microsoft.com/office/drawing/2014/main" id="{04541F26-0B66-4E82-AE35-254022249A06}"/>
            </a:ext>
          </a:extLst>
        </xdr:cNvPr>
        <xdr:cNvSpPr txBox="1"/>
      </xdr:nvSpPr>
      <xdr:spPr>
        <a:xfrm>
          <a:off x="345757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25" name="PoljeZBesedilom 424">
          <a:extLst>
            <a:ext uri="{FF2B5EF4-FFF2-40B4-BE49-F238E27FC236}">
              <a16:creationId xmlns:a16="http://schemas.microsoft.com/office/drawing/2014/main" id="{4FDC6577-2AA7-451C-B41C-B583C365ED9B}"/>
            </a:ext>
          </a:extLst>
        </xdr:cNvPr>
        <xdr:cNvSpPr txBox="1"/>
      </xdr:nvSpPr>
      <xdr:spPr>
        <a:xfrm>
          <a:off x="345757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26" name="PoljeZBesedilom 425">
          <a:extLst>
            <a:ext uri="{FF2B5EF4-FFF2-40B4-BE49-F238E27FC236}">
              <a16:creationId xmlns:a16="http://schemas.microsoft.com/office/drawing/2014/main" id="{8BEC461E-7A55-4B5F-BE7A-165D2AF87A8D}"/>
            </a:ext>
          </a:extLst>
        </xdr:cNvPr>
        <xdr:cNvSpPr txBox="1"/>
      </xdr:nvSpPr>
      <xdr:spPr>
        <a:xfrm>
          <a:off x="345757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27" name="PoljeZBesedilom 426">
          <a:extLst>
            <a:ext uri="{FF2B5EF4-FFF2-40B4-BE49-F238E27FC236}">
              <a16:creationId xmlns:a16="http://schemas.microsoft.com/office/drawing/2014/main" id="{AC019286-8680-41F4-93EA-8DAF8235652E}"/>
            </a:ext>
          </a:extLst>
        </xdr:cNvPr>
        <xdr:cNvSpPr txBox="1"/>
      </xdr:nvSpPr>
      <xdr:spPr>
        <a:xfrm>
          <a:off x="345757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428" name="PoljeZBesedilom 427">
          <a:extLst>
            <a:ext uri="{FF2B5EF4-FFF2-40B4-BE49-F238E27FC236}">
              <a16:creationId xmlns:a16="http://schemas.microsoft.com/office/drawing/2014/main" id="{513ACAE5-ACC6-4B57-9B07-E3D57DF1950F}"/>
            </a:ext>
          </a:extLst>
        </xdr:cNvPr>
        <xdr:cNvSpPr txBox="1"/>
      </xdr:nvSpPr>
      <xdr:spPr>
        <a:xfrm>
          <a:off x="164782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429" name="PoljeZBesedilom 428">
          <a:extLst>
            <a:ext uri="{FF2B5EF4-FFF2-40B4-BE49-F238E27FC236}">
              <a16:creationId xmlns:a16="http://schemas.microsoft.com/office/drawing/2014/main" id="{897E72DA-A793-43D5-915C-50CBB7293B9C}"/>
            </a:ext>
          </a:extLst>
        </xdr:cNvPr>
        <xdr:cNvSpPr txBox="1"/>
      </xdr:nvSpPr>
      <xdr:spPr>
        <a:xfrm>
          <a:off x="164782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30" name="PoljeZBesedilom 429">
          <a:extLst>
            <a:ext uri="{FF2B5EF4-FFF2-40B4-BE49-F238E27FC236}">
              <a16:creationId xmlns:a16="http://schemas.microsoft.com/office/drawing/2014/main" id="{97FC7998-BA57-4FC4-9F9E-8A247309E040}"/>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31" name="PoljeZBesedilom 430">
          <a:extLst>
            <a:ext uri="{FF2B5EF4-FFF2-40B4-BE49-F238E27FC236}">
              <a16:creationId xmlns:a16="http://schemas.microsoft.com/office/drawing/2014/main" id="{84CEFB51-96FD-4550-8689-E84DA9C302A3}"/>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32" name="PoljeZBesedilom 431">
          <a:extLst>
            <a:ext uri="{FF2B5EF4-FFF2-40B4-BE49-F238E27FC236}">
              <a16:creationId xmlns:a16="http://schemas.microsoft.com/office/drawing/2014/main" id="{63CE68D4-71D5-44E5-91D3-F8FB96940E03}"/>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253</xdr:row>
      <xdr:rowOff>0</xdr:rowOff>
    </xdr:from>
    <xdr:ext cx="184731" cy="298696"/>
    <xdr:sp macro="" textlink="">
      <xdr:nvSpPr>
        <xdr:cNvPr id="433" name="PoljeZBesedilom 432">
          <a:extLst>
            <a:ext uri="{FF2B5EF4-FFF2-40B4-BE49-F238E27FC236}">
              <a16:creationId xmlns:a16="http://schemas.microsoft.com/office/drawing/2014/main" id="{804584B9-F584-4076-9096-4DE4D9FBC9A1}"/>
            </a:ext>
          </a:extLst>
        </xdr:cNvPr>
        <xdr:cNvSpPr txBox="1"/>
      </xdr:nvSpPr>
      <xdr:spPr>
        <a:xfrm>
          <a:off x="1647825" y="11653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434" name="PoljeZBesedilom 433">
          <a:extLst>
            <a:ext uri="{FF2B5EF4-FFF2-40B4-BE49-F238E27FC236}">
              <a16:creationId xmlns:a16="http://schemas.microsoft.com/office/drawing/2014/main" id="{AAB10164-C1F6-40CA-B468-1E51CB8E89C4}"/>
            </a:ext>
          </a:extLst>
        </xdr:cNvPr>
        <xdr:cNvSpPr txBox="1"/>
      </xdr:nvSpPr>
      <xdr:spPr>
        <a:xfrm>
          <a:off x="3457575" y="11653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435" name="PoljeZBesedilom 434">
          <a:extLst>
            <a:ext uri="{FF2B5EF4-FFF2-40B4-BE49-F238E27FC236}">
              <a16:creationId xmlns:a16="http://schemas.microsoft.com/office/drawing/2014/main" id="{EF30BE5E-2339-4568-B48D-DDD8AFEC9ABC}"/>
            </a:ext>
          </a:extLst>
        </xdr:cNvPr>
        <xdr:cNvSpPr txBox="1"/>
      </xdr:nvSpPr>
      <xdr:spPr>
        <a:xfrm>
          <a:off x="3457575" y="11653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436" name="PoljeZBesedilom 435">
          <a:extLst>
            <a:ext uri="{FF2B5EF4-FFF2-40B4-BE49-F238E27FC236}">
              <a16:creationId xmlns:a16="http://schemas.microsoft.com/office/drawing/2014/main" id="{1AE03914-384D-4ECF-802A-F5D40544F518}"/>
            </a:ext>
          </a:extLst>
        </xdr:cNvPr>
        <xdr:cNvSpPr txBox="1"/>
      </xdr:nvSpPr>
      <xdr:spPr>
        <a:xfrm>
          <a:off x="3457575" y="11653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437" name="PoljeZBesedilom 436">
          <a:extLst>
            <a:ext uri="{FF2B5EF4-FFF2-40B4-BE49-F238E27FC236}">
              <a16:creationId xmlns:a16="http://schemas.microsoft.com/office/drawing/2014/main" id="{2EA3486D-314C-40BB-8574-68DFA9C48943}"/>
            </a:ext>
          </a:extLst>
        </xdr:cNvPr>
        <xdr:cNvSpPr txBox="1"/>
      </xdr:nvSpPr>
      <xdr:spPr>
        <a:xfrm>
          <a:off x="164782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438" name="PoljeZBesedilom 437">
          <a:extLst>
            <a:ext uri="{FF2B5EF4-FFF2-40B4-BE49-F238E27FC236}">
              <a16:creationId xmlns:a16="http://schemas.microsoft.com/office/drawing/2014/main" id="{23CFE374-FF37-4F45-B4AA-5E44A55113B2}"/>
            </a:ext>
          </a:extLst>
        </xdr:cNvPr>
        <xdr:cNvSpPr txBox="1"/>
      </xdr:nvSpPr>
      <xdr:spPr>
        <a:xfrm>
          <a:off x="164782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439" name="PoljeZBesedilom 438">
          <a:extLst>
            <a:ext uri="{FF2B5EF4-FFF2-40B4-BE49-F238E27FC236}">
              <a16:creationId xmlns:a16="http://schemas.microsoft.com/office/drawing/2014/main" id="{197D1642-1A1F-4447-923E-D07362B0845B}"/>
            </a:ext>
          </a:extLst>
        </xdr:cNvPr>
        <xdr:cNvSpPr txBox="1"/>
      </xdr:nvSpPr>
      <xdr:spPr>
        <a:xfrm>
          <a:off x="1647825" y="12169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40" name="PoljeZBesedilom 439">
          <a:extLst>
            <a:ext uri="{FF2B5EF4-FFF2-40B4-BE49-F238E27FC236}">
              <a16:creationId xmlns:a16="http://schemas.microsoft.com/office/drawing/2014/main" id="{7258EFF5-3F9A-4DC5-9582-11A1314E1232}"/>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41" name="PoljeZBesedilom 440">
          <a:extLst>
            <a:ext uri="{FF2B5EF4-FFF2-40B4-BE49-F238E27FC236}">
              <a16:creationId xmlns:a16="http://schemas.microsoft.com/office/drawing/2014/main" id="{92559996-DFA0-42BC-8E36-A2217FC3F491}"/>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442" name="PoljeZBesedilom 441">
          <a:extLst>
            <a:ext uri="{FF2B5EF4-FFF2-40B4-BE49-F238E27FC236}">
              <a16:creationId xmlns:a16="http://schemas.microsoft.com/office/drawing/2014/main" id="{75661217-6E90-4BC8-9613-31F792ADE569}"/>
            </a:ext>
          </a:extLst>
        </xdr:cNvPr>
        <xdr:cNvSpPr txBox="1"/>
      </xdr:nvSpPr>
      <xdr:spPr>
        <a:xfrm>
          <a:off x="164782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443" name="PoljeZBesedilom 442">
          <a:extLst>
            <a:ext uri="{FF2B5EF4-FFF2-40B4-BE49-F238E27FC236}">
              <a16:creationId xmlns:a16="http://schemas.microsoft.com/office/drawing/2014/main" id="{9D66A334-23B6-46CC-87A0-FC4ACDCE079C}"/>
            </a:ext>
          </a:extLst>
        </xdr:cNvPr>
        <xdr:cNvSpPr txBox="1"/>
      </xdr:nvSpPr>
      <xdr:spPr>
        <a:xfrm>
          <a:off x="164782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44" name="PoljeZBesedilom 443">
          <a:extLst>
            <a:ext uri="{FF2B5EF4-FFF2-40B4-BE49-F238E27FC236}">
              <a16:creationId xmlns:a16="http://schemas.microsoft.com/office/drawing/2014/main" id="{FBE1EA46-F689-46B6-BB87-5D6A41A87C48}"/>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45" name="PoljeZBesedilom 444">
          <a:extLst>
            <a:ext uri="{FF2B5EF4-FFF2-40B4-BE49-F238E27FC236}">
              <a16:creationId xmlns:a16="http://schemas.microsoft.com/office/drawing/2014/main" id="{DE9EA34E-B1B0-4EB3-8035-EB8648B23C53}"/>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46" name="PoljeZBesedilom 445">
          <a:extLst>
            <a:ext uri="{FF2B5EF4-FFF2-40B4-BE49-F238E27FC236}">
              <a16:creationId xmlns:a16="http://schemas.microsoft.com/office/drawing/2014/main" id="{6A4A5218-05A3-4058-8454-7AB0148644FE}"/>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447" name="PoljeZBesedilom 446">
          <a:extLst>
            <a:ext uri="{FF2B5EF4-FFF2-40B4-BE49-F238E27FC236}">
              <a16:creationId xmlns:a16="http://schemas.microsoft.com/office/drawing/2014/main" id="{8C180341-4D31-4000-9C61-304F07CCB1D2}"/>
            </a:ext>
          </a:extLst>
        </xdr:cNvPr>
        <xdr:cNvSpPr txBox="1"/>
      </xdr:nvSpPr>
      <xdr:spPr>
        <a:xfrm>
          <a:off x="3457575" y="117738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448" name="PoljeZBesedilom 447">
          <a:extLst>
            <a:ext uri="{FF2B5EF4-FFF2-40B4-BE49-F238E27FC236}">
              <a16:creationId xmlns:a16="http://schemas.microsoft.com/office/drawing/2014/main" id="{EAEA5F0E-4A4C-4FBC-9E5D-5491CCF53064}"/>
            </a:ext>
          </a:extLst>
        </xdr:cNvPr>
        <xdr:cNvSpPr txBox="1"/>
      </xdr:nvSpPr>
      <xdr:spPr>
        <a:xfrm>
          <a:off x="1647825" y="11710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449" name="PoljeZBesedilom 448">
          <a:extLst>
            <a:ext uri="{FF2B5EF4-FFF2-40B4-BE49-F238E27FC236}">
              <a16:creationId xmlns:a16="http://schemas.microsoft.com/office/drawing/2014/main" id="{E09345A1-B591-4ECA-9819-6EEDEB223D7C}"/>
            </a:ext>
          </a:extLst>
        </xdr:cNvPr>
        <xdr:cNvSpPr txBox="1"/>
      </xdr:nvSpPr>
      <xdr:spPr>
        <a:xfrm>
          <a:off x="3457575" y="11710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450" name="PoljeZBesedilom 449">
          <a:extLst>
            <a:ext uri="{FF2B5EF4-FFF2-40B4-BE49-F238E27FC236}">
              <a16:creationId xmlns:a16="http://schemas.microsoft.com/office/drawing/2014/main" id="{6DE4421C-3F0A-4CB1-A0E8-E34D648757EE}"/>
            </a:ext>
          </a:extLst>
        </xdr:cNvPr>
        <xdr:cNvSpPr txBox="1"/>
      </xdr:nvSpPr>
      <xdr:spPr>
        <a:xfrm>
          <a:off x="3457575" y="11710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451" name="PoljeZBesedilom 450">
          <a:extLst>
            <a:ext uri="{FF2B5EF4-FFF2-40B4-BE49-F238E27FC236}">
              <a16:creationId xmlns:a16="http://schemas.microsoft.com/office/drawing/2014/main" id="{44B313B4-8605-4EAB-99B7-201FED496C0C}"/>
            </a:ext>
          </a:extLst>
        </xdr:cNvPr>
        <xdr:cNvSpPr txBox="1"/>
      </xdr:nvSpPr>
      <xdr:spPr>
        <a:xfrm>
          <a:off x="3457575" y="117109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52" name="PoljeZBesedilom 451">
          <a:extLst>
            <a:ext uri="{FF2B5EF4-FFF2-40B4-BE49-F238E27FC236}">
              <a16:creationId xmlns:a16="http://schemas.microsoft.com/office/drawing/2014/main" id="{ACF0C3E0-1095-4272-8103-80B0DA66449F}"/>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53" name="PoljeZBesedilom 452">
          <a:extLst>
            <a:ext uri="{FF2B5EF4-FFF2-40B4-BE49-F238E27FC236}">
              <a16:creationId xmlns:a16="http://schemas.microsoft.com/office/drawing/2014/main" id="{E539A652-4007-42F1-9EB6-C6DCBC8085D6}"/>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454" name="PoljeZBesedilom 453">
          <a:extLst>
            <a:ext uri="{FF2B5EF4-FFF2-40B4-BE49-F238E27FC236}">
              <a16:creationId xmlns:a16="http://schemas.microsoft.com/office/drawing/2014/main" id="{5CF7D660-9431-4C73-8008-618843EBFB5A}"/>
            </a:ext>
          </a:extLst>
        </xdr:cNvPr>
        <xdr:cNvSpPr txBox="1"/>
      </xdr:nvSpPr>
      <xdr:spPr>
        <a:xfrm>
          <a:off x="3457575" y="12075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371476</xdr:colOff>
      <xdr:row>273</xdr:row>
      <xdr:rowOff>52557</xdr:rowOff>
    </xdr:from>
    <xdr:to>
      <xdr:col>3</xdr:col>
      <xdr:colOff>485776</xdr:colOff>
      <xdr:row>287</xdr:row>
      <xdr:rowOff>52716</xdr:rowOff>
    </xdr:to>
    <xdr:pic>
      <xdr:nvPicPr>
        <xdr:cNvPr id="455" name="Slika 454">
          <a:extLst>
            <a:ext uri="{FF2B5EF4-FFF2-40B4-BE49-F238E27FC236}">
              <a16:creationId xmlns:a16="http://schemas.microsoft.com/office/drawing/2014/main" id="{4AB208B7-9061-4C49-8FC0-A34EF073CD1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33476" y="124896732"/>
          <a:ext cx="1924050" cy="2667159"/>
        </a:xfrm>
        <a:prstGeom prst="rect">
          <a:avLst/>
        </a:prstGeom>
      </xdr:spPr>
    </xdr:pic>
    <xdr:clientData/>
  </xdr:twoCellAnchor>
  <xdr:oneCellAnchor>
    <xdr:from>
      <xdr:col>2</xdr:col>
      <xdr:colOff>885825</xdr:colOff>
      <xdr:row>328</xdr:row>
      <xdr:rowOff>0</xdr:rowOff>
    </xdr:from>
    <xdr:ext cx="184731" cy="298696"/>
    <xdr:sp macro="" textlink="">
      <xdr:nvSpPr>
        <xdr:cNvPr id="456" name="PoljeZBesedilom 455">
          <a:extLst>
            <a:ext uri="{FF2B5EF4-FFF2-40B4-BE49-F238E27FC236}">
              <a16:creationId xmlns:a16="http://schemas.microsoft.com/office/drawing/2014/main" id="{995CE516-1F27-40AB-8253-1A81EF781F40}"/>
            </a:ext>
          </a:extLst>
        </xdr:cNvPr>
        <xdr:cNvSpPr txBox="1"/>
      </xdr:nvSpPr>
      <xdr:spPr>
        <a:xfrm>
          <a:off x="1647825" y="139893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328</xdr:row>
      <xdr:rowOff>0</xdr:rowOff>
    </xdr:from>
    <xdr:ext cx="184731" cy="298696"/>
    <xdr:sp macro="" textlink="">
      <xdr:nvSpPr>
        <xdr:cNvPr id="457" name="PoljeZBesedilom 456">
          <a:extLst>
            <a:ext uri="{FF2B5EF4-FFF2-40B4-BE49-F238E27FC236}">
              <a16:creationId xmlns:a16="http://schemas.microsoft.com/office/drawing/2014/main" id="{88D8E5E6-510C-4071-8ECC-81C80B5515C2}"/>
            </a:ext>
          </a:extLst>
        </xdr:cNvPr>
        <xdr:cNvSpPr txBox="1"/>
      </xdr:nvSpPr>
      <xdr:spPr>
        <a:xfrm>
          <a:off x="4352925" y="139893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330</xdr:row>
      <xdr:rowOff>0</xdr:rowOff>
    </xdr:from>
    <xdr:ext cx="184731" cy="298696"/>
    <xdr:sp macro="" textlink="">
      <xdr:nvSpPr>
        <xdr:cNvPr id="458" name="PoljeZBesedilom 457">
          <a:extLst>
            <a:ext uri="{FF2B5EF4-FFF2-40B4-BE49-F238E27FC236}">
              <a16:creationId xmlns:a16="http://schemas.microsoft.com/office/drawing/2014/main" id="{410CFE4B-3B1E-48AB-9225-1CCB471B01F4}"/>
            </a:ext>
          </a:extLst>
        </xdr:cNvPr>
        <xdr:cNvSpPr txBox="1"/>
      </xdr:nvSpPr>
      <xdr:spPr>
        <a:xfrm>
          <a:off x="1647825" y="14046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330</xdr:row>
      <xdr:rowOff>0</xdr:rowOff>
    </xdr:from>
    <xdr:ext cx="184731" cy="298696"/>
    <xdr:sp macro="" textlink="">
      <xdr:nvSpPr>
        <xdr:cNvPr id="459" name="PoljeZBesedilom 458">
          <a:extLst>
            <a:ext uri="{FF2B5EF4-FFF2-40B4-BE49-F238E27FC236}">
              <a16:creationId xmlns:a16="http://schemas.microsoft.com/office/drawing/2014/main" id="{1F467343-AE2D-4486-BBDF-48290A353921}"/>
            </a:ext>
          </a:extLst>
        </xdr:cNvPr>
        <xdr:cNvSpPr txBox="1"/>
      </xdr:nvSpPr>
      <xdr:spPr>
        <a:xfrm>
          <a:off x="4352925" y="14046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332</xdr:row>
      <xdr:rowOff>0</xdr:rowOff>
    </xdr:from>
    <xdr:to>
      <xdr:col>3</xdr:col>
      <xdr:colOff>328121</xdr:colOff>
      <xdr:row>343</xdr:row>
      <xdr:rowOff>171450</xdr:rowOff>
    </xdr:to>
    <xdr:pic>
      <xdr:nvPicPr>
        <xdr:cNvPr id="460" name="Slika 459">
          <a:extLst>
            <a:ext uri="{FF2B5EF4-FFF2-40B4-BE49-F238E27FC236}">
              <a16:creationId xmlns:a16="http://schemas.microsoft.com/office/drawing/2014/main" id="{EE56E2E4-8A80-4B5A-BC96-1458219C9C3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62000" y="141074775"/>
          <a:ext cx="2137871" cy="2266950"/>
        </a:xfrm>
        <a:prstGeom prst="rect">
          <a:avLst/>
        </a:prstGeom>
      </xdr:spPr>
    </xdr:pic>
    <xdr:clientData/>
  </xdr:twoCellAnchor>
  <xdr:oneCellAnchor>
    <xdr:from>
      <xdr:col>2</xdr:col>
      <xdr:colOff>885825</xdr:colOff>
      <xdr:row>356</xdr:row>
      <xdr:rowOff>0</xdr:rowOff>
    </xdr:from>
    <xdr:ext cx="184731" cy="298696"/>
    <xdr:sp macro="" textlink="">
      <xdr:nvSpPr>
        <xdr:cNvPr id="461" name="PoljeZBesedilom 460">
          <a:extLst>
            <a:ext uri="{FF2B5EF4-FFF2-40B4-BE49-F238E27FC236}">
              <a16:creationId xmlns:a16="http://schemas.microsoft.com/office/drawing/2014/main" id="{F30FBABD-51A9-4FA4-8AEF-97E7DAB3E45A}"/>
            </a:ext>
          </a:extLst>
        </xdr:cNvPr>
        <xdr:cNvSpPr txBox="1"/>
      </xdr:nvSpPr>
      <xdr:spPr>
        <a:xfrm>
          <a:off x="1647825" y="14635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356</xdr:row>
      <xdr:rowOff>0</xdr:rowOff>
    </xdr:from>
    <xdr:ext cx="184731" cy="298696"/>
    <xdr:sp macro="" textlink="">
      <xdr:nvSpPr>
        <xdr:cNvPr id="462" name="PoljeZBesedilom 461">
          <a:extLst>
            <a:ext uri="{FF2B5EF4-FFF2-40B4-BE49-F238E27FC236}">
              <a16:creationId xmlns:a16="http://schemas.microsoft.com/office/drawing/2014/main" id="{B6085D8C-8B22-43F8-8C7D-EF2133CE04F7}"/>
            </a:ext>
          </a:extLst>
        </xdr:cNvPr>
        <xdr:cNvSpPr txBox="1"/>
      </xdr:nvSpPr>
      <xdr:spPr>
        <a:xfrm>
          <a:off x="4352925" y="146351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358</xdr:row>
      <xdr:rowOff>0</xdr:rowOff>
    </xdr:from>
    <xdr:to>
      <xdr:col>3</xdr:col>
      <xdr:colOff>342900</xdr:colOff>
      <xdr:row>369</xdr:row>
      <xdr:rowOff>133350</xdr:rowOff>
    </xdr:to>
    <xdr:pic>
      <xdr:nvPicPr>
        <xdr:cNvPr id="463" name="Slika 462">
          <a:extLst>
            <a:ext uri="{FF2B5EF4-FFF2-40B4-BE49-F238E27FC236}">
              <a16:creationId xmlns:a16="http://schemas.microsoft.com/office/drawing/2014/main" id="{6101EBB6-B10F-40BC-B284-383B75E10161}"/>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762000" y="147427950"/>
          <a:ext cx="2152650" cy="2228850"/>
        </a:xfrm>
        <a:prstGeom prst="rect">
          <a:avLst/>
        </a:prstGeom>
      </xdr:spPr>
    </xdr:pic>
    <xdr:clientData/>
  </xdr:twoCellAnchor>
  <xdr:oneCellAnchor>
    <xdr:from>
      <xdr:col>2</xdr:col>
      <xdr:colOff>885825</xdr:colOff>
      <xdr:row>370</xdr:row>
      <xdr:rowOff>0</xdr:rowOff>
    </xdr:from>
    <xdr:ext cx="184731" cy="298696"/>
    <xdr:sp macro="" textlink="">
      <xdr:nvSpPr>
        <xdr:cNvPr id="464" name="PoljeZBesedilom 463">
          <a:extLst>
            <a:ext uri="{FF2B5EF4-FFF2-40B4-BE49-F238E27FC236}">
              <a16:creationId xmlns:a16="http://schemas.microsoft.com/office/drawing/2014/main" id="{FEFC3BC2-15FD-499B-BFB5-E5BC80BA9047}"/>
            </a:ext>
          </a:extLst>
        </xdr:cNvPr>
        <xdr:cNvSpPr txBox="1"/>
      </xdr:nvSpPr>
      <xdr:spPr>
        <a:xfrm>
          <a:off x="1647825" y="1497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370</xdr:row>
      <xdr:rowOff>0</xdr:rowOff>
    </xdr:from>
    <xdr:ext cx="184731" cy="298696"/>
    <xdr:sp macro="" textlink="">
      <xdr:nvSpPr>
        <xdr:cNvPr id="465" name="PoljeZBesedilom 464">
          <a:extLst>
            <a:ext uri="{FF2B5EF4-FFF2-40B4-BE49-F238E27FC236}">
              <a16:creationId xmlns:a16="http://schemas.microsoft.com/office/drawing/2014/main" id="{5804999A-3192-43BD-8626-EC1F29A10C05}"/>
            </a:ext>
          </a:extLst>
        </xdr:cNvPr>
        <xdr:cNvSpPr txBox="1"/>
      </xdr:nvSpPr>
      <xdr:spPr>
        <a:xfrm>
          <a:off x="4352925" y="1497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370</xdr:row>
      <xdr:rowOff>0</xdr:rowOff>
    </xdr:from>
    <xdr:ext cx="184731" cy="298696"/>
    <xdr:sp macro="" textlink="">
      <xdr:nvSpPr>
        <xdr:cNvPr id="466" name="PoljeZBesedilom 465">
          <a:extLst>
            <a:ext uri="{FF2B5EF4-FFF2-40B4-BE49-F238E27FC236}">
              <a16:creationId xmlns:a16="http://schemas.microsoft.com/office/drawing/2014/main" id="{ED120DD7-C282-4C36-B9A9-ECF34818633E}"/>
            </a:ext>
          </a:extLst>
        </xdr:cNvPr>
        <xdr:cNvSpPr txBox="1"/>
      </xdr:nvSpPr>
      <xdr:spPr>
        <a:xfrm>
          <a:off x="1647825" y="1497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370</xdr:row>
      <xdr:rowOff>0</xdr:rowOff>
    </xdr:from>
    <xdr:ext cx="184731" cy="298696"/>
    <xdr:sp macro="" textlink="">
      <xdr:nvSpPr>
        <xdr:cNvPr id="467" name="PoljeZBesedilom 466">
          <a:extLst>
            <a:ext uri="{FF2B5EF4-FFF2-40B4-BE49-F238E27FC236}">
              <a16:creationId xmlns:a16="http://schemas.microsoft.com/office/drawing/2014/main" id="{CC100B8B-3494-4C6D-AE6B-BF1D09486DE9}"/>
            </a:ext>
          </a:extLst>
        </xdr:cNvPr>
        <xdr:cNvSpPr txBox="1"/>
      </xdr:nvSpPr>
      <xdr:spPr>
        <a:xfrm>
          <a:off x="4352925" y="149713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371475</xdr:colOff>
      <xdr:row>371</xdr:row>
      <xdr:rowOff>76200</xdr:rowOff>
    </xdr:from>
    <xdr:to>
      <xdr:col>4</xdr:col>
      <xdr:colOff>88900</xdr:colOff>
      <xdr:row>383</xdr:row>
      <xdr:rowOff>142875</xdr:rowOff>
    </xdr:to>
    <xdr:pic>
      <xdr:nvPicPr>
        <xdr:cNvPr id="468" name="Slika 467">
          <a:extLst>
            <a:ext uri="{FF2B5EF4-FFF2-40B4-BE49-F238E27FC236}">
              <a16:creationId xmlns:a16="http://schemas.microsoft.com/office/drawing/2014/main" id="{E393FC8D-7790-4254-B856-663ED3CDA27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52475" y="150361650"/>
          <a:ext cx="3136900" cy="2352675"/>
        </a:xfrm>
        <a:prstGeom prst="rect">
          <a:avLst/>
        </a:prstGeom>
      </xdr:spPr>
    </xdr:pic>
    <xdr:clientData/>
  </xdr:twoCellAnchor>
  <xdr:oneCellAnchor>
    <xdr:from>
      <xdr:col>2</xdr:col>
      <xdr:colOff>885825</xdr:colOff>
      <xdr:row>385</xdr:row>
      <xdr:rowOff>0</xdr:rowOff>
    </xdr:from>
    <xdr:ext cx="184731" cy="298696"/>
    <xdr:sp macro="" textlink="">
      <xdr:nvSpPr>
        <xdr:cNvPr id="469" name="PoljeZBesedilom 468">
          <a:extLst>
            <a:ext uri="{FF2B5EF4-FFF2-40B4-BE49-F238E27FC236}">
              <a16:creationId xmlns:a16="http://schemas.microsoft.com/office/drawing/2014/main" id="{F98AC226-B483-4E12-81CD-7571FEDEF05A}"/>
            </a:ext>
          </a:extLst>
        </xdr:cNvPr>
        <xdr:cNvSpPr txBox="1"/>
      </xdr:nvSpPr>
      <xdr:spPr>
        <a:xfrm>
          <a:off x="1647825" y="152952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385</xdr:row>
      <xdr:rowOff>0</xdr:rowOff>
    </xdr:from>
    <xdr:ext cx="184731" cy="298696"/>
    <xdr:sp macro="" textlink="">
      <xdr:nvSpPr>
        <xdr:cNvPr id="470" name="PoljeZBesedilom 469">
          <a:extLst>
            <a:ext uri="{FF2B5EF4-FFF2-40B4-BE49-F238E27FC236}">
              <a16:creationId xmlns:a16="http://schemas.microsoft.com/office/drawing/2014/main" id="{51336BE9-18D3-478E-8D52-C6444459DC88}"/>
            </a:ext>
          </a:extLst>
        </xdr:cNvPr>
        <xdr:cNvSpPr txBox="1"/>
      </xdr:nvSpPr>
      <xdr:spPr>
        <a:xfrm>
          <a:off x="4352925" y="152952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385</xdr:row>
      <xdr:rowOff>0</xdr:rowOff>
    </xdr:from>
    <xdr:ext cx="184731" cy="298696"/>
    <xdr:sp macro="" textlink="">
      <xdr:nvSpPr>
        <xdr:cNvPr id="471" name="PoljeZBesedilom 470">
          <a:extLst>
            <a:ext uri="{FF2B5EF4-FFF2-40B4-BE49-F238E27FC236}">
              <a16:creationId xmlns:a16="http://schemas.microsoft.com/office/drawing/2014/main" id="{F071C821-C06F-4CDD-A0D6-5820E610441F}"/>
            </a:ext>
          </a:extLst>
        </xdr:cNvPr>
        <xdr:cNvSpPr txBox="1"/>
      </xdr:nvSpPr>
      <xdr:spPr>
        <a:xfrm>
          <a:off x="1647825" y="152952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385</xdr:row>
      <xdr:rowOff>0</xdr:rowOff>
    </xdr:from>
    <xdr:ext cx="184731" cy="298696"/>
    <xdr:sp macro="" textlink="">
      <xdr:nvSpPr>
        <xdr:cNvPr id="472" name="PoljeZBesedilom 471">
          <a:extLst>
            <a:ext uri="{FF2B5EF4-FFF2-40B4-BE49-F238E27FC236}">
              <a16:creationId xmlns:a16="http://schemas.microsoft.com/office/drawing/2014/main" id="{657CACA9-3733-4705-ADF7-531752C0A831}"/>
            </a:ext>
          </a:extLst>
        </xdr:cNvPr>
        <xdr:cNvSpPr txBox="1"/>
      </xdr:nvSpPr>
      <xdr:spPr>
        <a:xfrm>
          <a:off x="4352925" y="152952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2</xdr:col>
      <xdr:colOff>885825</xdr:colOff>
      <xdr:row>254</xdr:row>
      <xdr:rowOff>0</xdr:rowOff>
    </xdr:from>
    <xdr:ext cx="184731" cy="281628"/>
    <xdr:sp macro="" textlink="">
      <xdr:nvSpPr>
        <xdr:cNvPr id="2" name="PoljeZBesedilom 1">
          <a:extLst>
            <a:ext uri="{FF2B5EF4-FFF2-40B4-BE49-F238E27FC236}">
              <a16:creationId xmlns:a16="http://schemas.microsoft.com/office/drawing/2014/main" id="{DC592977-E045-4851-B0BC-094732D5B1D2}"/>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 name="PoljeZBesedilom 2">
          <a:extLst>
            <a:ext uri="{FF2B5EF4-FFF2-40B4-BE49-F238E27FC236}">
              <a16:creationId xmlns:a16="http://schemas.microsoft.com/office/drawing/2014/main" id="{2A945C1D-DFB9-4D04-81CA-4CD210343BAD}"/>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4" name="PoljeZBesedilom 3">
          <a:extLst>
            <a:ext uri="{FF2B5EF4-FFF2-40B4-BE49-F238E27FC236}">
              <a16:creationId xmlns:a16="http://schemas.microsoft.com/office/drawing/2014/main" id="{6582084E-53CA-4E83-A661-9E330905320F}"/>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5" name="PoljeZBesedilom 4">
          <a:extLst>
            <a:ext uri="{FF2B5EF4-FFF2-40B4-BE49-F238E27FC236}">
              <a16:creationId xmlns:a16="http://schemas.microsoft.com/office/drawing/2014/main" id="{234E1093-ECFE-41BE-812F-B11C51ED1975}"/>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6" name="PoljeZBesedilom 5">
          <a:extLst>
            <a:ext uri="{FF2B5EF4-FFF2-40B4-BE49-F238E27FC236}">
              <a16:creationId xmlns:a16="http://schemas.microsoft.com/office/drawing/2014/main" id="{AC6498CE-010E-465F-91DA-6B25817944F0}"/>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7" name="PoljeZBesedilom 6">
          <a:extLst>
            <a:ext uri="{FF2B5EF4-FFF2-40B4-BE49-F238E27FC236}">
              <a16:creationId xmlns:a16="http://schemas.microsoft.com/office/drawing/2014/main" id="{D5F90FBC-2203-4B30-9489-E07F69250A23}"/>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8" name="PoljeZBesedilom 7">
          <a:extLst>
            <a:ext uri="{FF2B5EF4-FFF2-40B4-BE49-F238E27FC236}">
              <a16:creationId xmlns:a16="http://schemas.microsoft.com/office/drawing/2014/main" id="{53F83CA8-A81F-421B-9324-9511822A6A4B}"/>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9" name="PoljeZBesedilom 8">
          <a:extLst>
            <a:ext uri="{FF2B5EF4-FFF2-40B4-BE49-F238E27FC236}">
              <a16:creationId xmlns:a16="http://schemas.microsoft.com/office/drawing/2014/main" id="{651D11F6-46DA-4677-AF8E-4D826B2A9B8A}"/>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0" name="PoljeZBesedilom 9">
          <a:extLst>
            <a:ext uri="{FF2B5EF4-FFF2-40B4-BE49-F238E27FC236}">
              <a16:creationId xmlns:a16="http://schemas.microsoft.com/office/drawing/2014/main" id="{1098C8F7-0E26-402F-97E1-ED63AFF9A005}"/>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1" name="PoljeZBesedilom 10">
          <a:extLst>
            <a:ext uri="{FF2B5EF4-FFF2-40B4-BE49-F238E27FC236}">
              <a16:creationId xmlns:a16="http://schemas.microsoft.com/office/drawing/2014/main" id="{9C0ED159-2707-48F2-A87D-ADA83F22D3F0}"/>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2" name="PoljeZBesedilom 11">
          <a:extLst>
            <a:ext uri="{FF2B5EF4-FFF2-40B4-BE49-F238E27FC236}">
              <a16:creationId xmlns:a16="http://schemas.microsoft.com/office/drawing/2014/main" id="{37817391-C2AD-4A51-94E0-99C1CF80A411}"/>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3" name="PoljeZBesedilom 12">
          <a:extLst>
            <a:ext uri="{FF2B5EF4-FFF2-40B4-BE49-F238E27FC236}">
              <a16:creationId xmlns:a16="http://schemas.microsoft.com/office/drawing/2014/main" id="{4F6F495A-AFFF-4FD6-B840-31418ED4E7E0}"/>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4" name="PoljeZBesedilom 13">
          <a:extLst>
            <a:ext uri="{FF2B5EF4-FFF2-40B4-BE49-F238E27FC236}">
              <a16:creationId xmlns:a16="http://schemas.microsoft.com/office/drawing/2014/main" id="{36E73CEF-4E85-481C-A569-79E2D9D6E0E9}"/>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5" name="PoljeZBesedilom 14">
          <a:extLst>
            <a:ext uri="{FF2B5EF4-FFF2-40B4-BE49-F238E27FC236}">
              <a16:creationId xmlns:a16="http://schemas.microsoft.com/office/drawing/2014/main" id="{D0E32D01-2F2A-4BEE-816A-DF7AD7FAE84D}"/>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6" name="PoljeZBesedilom 15">
          <a:extLst>
            <a:ext uri="{FF2B5EF4-FFF2-40B4-BE49-F238E27FC236}">
              <a16:creationId xmlns:a16="http://schemas.microsoft.com/office/drawing/2014/main" id="{C5154761-A34F-44A3-A18E-C73676E8C350}"/>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7" name="PoljeZBesedilom 16">
          <a:extLst>
            <a:ext uri="{FF2B5EF4-FFF2-40B4-BE49-F238E27FC236}">
              <a16:creationId xmlns:a16="http://schemas.microsoft.com/office/drawing/2014/main" id="{B3A5F5D1-3259-4887-86A1-F8B4E1C9E19A}"/>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8" name="PoljeZBesedilom 17">
          <a:extLst>
            <a:ext uri="{FF2B5EF4-FFF2-40B4-BE49-F238E27FC236}">
              <a16:creationId xmlns:a16="http://schemas.microsoft.com/office/drawing/2014/main" id="{341F0B51-7ED7-49DF-BF50-4A5512D2788B}"/>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9" name="PoljeZBesedilom 18">
          <a:extLst>
            <a:ext uri="{FF2B5EF4-FFF2-40B4-BE49-F238E27FC236}">
              <a16:creationId xmlns:a16="http://schemas.microsoft.com/office/drawing/2014/main" id="{FA8BA14D-9E96-4FEF-9225-114351CCA3CD}"/>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0" name="PoljeZBesedilom 19">
          <a:extLst>
            <a:ext uri="{FF2B5EF4-FFF2-40B4-BE49-F238E27FC236}">
              <a16:creationId xmlns:a16="http://schemas.microsoft.com/office/drawing/2014/main" id="{C0B91B9E-9F82-4FBF-99C3-120F75895F23}"/>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1" name="PoljeZBesedilom 20">
          <a:extLst>
            <a:ext uri="{FF2B5EF4-FFF2-40B4-BE49-F238E27FC236}">
              <a16:creationId xmlns:a16="http://schemas.microsoft.com/office/drawing/2014/main" id="{4C884927-E81E-4478-86ED-388D288AFF46}"/>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2" name="PoljeZBesedilom 21">
          <a:extLst>
            <a:ext uri="{FF2B5EF4-FFF2-40B4-BE49-F238E27FC236}">
              <a16:creationId xmlns:a16="http://schemas.microsoft.com/office/drawing/2014/main" id="{6C956A99-CC7A-434A-871A-47740EF9F118}"/>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3" name="PoljeZBesedilom 22">
          <a:extLst>
            <a:ext uri="{FF2B5EF4-FFF2-40B4-BE49-F238E27FC236}">
              <a16:creationId xmlns:a16="http://schemas.microsoft.com/office/drawing/2014/main" id="{4184D0F7-BCB1-4D0D-844B-BC776AA5B39A}"/>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4" name="PoljeZBesedilom 23">
          <a:extLst>
            <a:ext uri="{FF2B5EF4-FFF2-40B4-BE49-F238E27FC236}">
              <a16:creationId xmlns:a16="http://schemas.microsoft.com/office/drawing/2014/main" id="{8A495930-CD25-43F3-9B9C-F99979BEB14B}"/>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5" name="PoljeZBesedilom 24">
          <a:extLst>
            <a:ext uri="{FF2B5EF4-FFF2-40B4-BE49-F238E27FC236}">
              <a16:creationId xmlns:a16="http://schemas.microsoft.com/office/drawing/2014/main" id="{3358DBAC-5BA6-4874-817B-3189AE53C1D6}"/>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6" name="PoljeZBesedilom 25">
          <a:extLst>
            <a:ext uri="{FF2B5EF4-FFF2-40B4-BE49-F238E27FC236}">
              <a16:creationId xmlns:a16="http://schemas.microsoft.com/office/drawing/2014/main" id="{D455BDDC-6E65-4A06-B540-8DEA310BD1AD}"/>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7" name="PoljeZBesedilom 26">
          <a:extLst>
            <a:ext uri="{FF2B5EF4-FFF2-40B4-BE49-F238E27FC236}">
              <a16:creationId xmlns:a16="http://schemas.microsoft.com/office/drawing/2014/main" id="{F9CC57E3-1119-4F58-BC67-8735E93FC96A}"/>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8" name="PoljeZBesedilom 27">
          <a:extLst>
            <a:ext uri="{FF2B5EF4-FFF2-40B4-BE49-F238E27FC236}">
              <a16:creationId xmlns:a16="http://schemas.microsoft.com/office/drawing/2014/main" id="{E3A483E0-0551-4C7B-98EB-81FFCC63E36A}"/>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9" name="PoljeZBesedilom 28">
          <a:extLst>
            <a:ext uri="{FF2B5EF4-FFF2-40B4-BE49-F238E27FC236}">
              <a16:creationId xmlns:a16="http://schemas.microsoft.com/office/drawing/2014/main" id="{2C2BBC00-ABFA-40F2-A54D-914AA487C9D1}"/>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0" name="PoljeZBesedilom 29">
          <a:extLst>
            <a:ext uri="{FF2B5EF4-FFF2-40B4-BE49-F238E27FC236}">
              <a16:creationId xmlns:a16="http://schemas.microsoft.com/office/drawing/2014/main" id="{04326242-D8D5-42DB-BC34-DA372122789B}"/>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1" name="PoljeZBesedilom 30">
          <a:extLst>
            <a:ext uri="{FF2B5EF4-FFF2-40B4-BE49-F238E27FC236}">
              <a16:creationId xmlns:a16="http://schemas.microsoft.com/office/drawing/2014/main" id="{511B418E-C78C-4B9D-B574-9B2BD9736C9E}"/>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2" name="PoljeZBesedilom 31">
          <a:extLst>
            <a:ext uri="{FF2B5EF4-FFF2-40B4-BE49-F238E27FC236}">
              <a16:creationId xmlns:a16="http://schemas.microsoft.com/office/drawing/2014/main" id="{D5A7E7DB-82FA-4607-9E6B-BEE734C84B79}"/>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3" name="PoljeZBesedilom 32">
          <a:extLst>
            <a:ext uri="{FF2B5EF4-FFF2-40B4-BE49-F238E27FC236}">
              <a16:creationId xmlns:a16="http://schemas.microsoft.com/office/drawing/2014/main" id="{209C741C-1725-433E-AB24-BE269FF67DEE}"/>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4" name="PoljeZBesedilom 33">
          <a:extLst>
            <a:ext uri="{FF2B5EF4-FFF2-40B4-BE49-F238E27FC236}">
              <a16:creationId xmlns:a16="http://schemas.microsoft.com/office/drawing/2014/main" id="{BA1FB214-F1FC-4E87-A909-83E3211AE557}"/>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5" name="PoljeZBesedilom 34">
          <a:extLst>
            <a:ext uri="{FF2B5EF4-FFF2-40B4-BE49-F238E27FC236}">
              <a16:creationId xmlns:a16="http://schemas.microsoft.com/office/drawing/2014/main" id="{1074CC27-6781-4EE6-A03D-3E7E7B214A17}"/>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6" name="PoljeZBesedilom 35">
          <a:extLst>
            <a:ext uri="{FF2B5EF4-FFF2-40B4-BE49-F238E27FC236}">
              <a16:creationId xmlns:a16="http://schemas.microsoft.com/office/drawing/2014/main" id="{6C77A2C1-171C-40B5-9673-26134364098C}"/>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7" name="PoljeZBesedilom 36">
          <a:extLst>
            <a:ext uri="{FF2B5EF4-FFF2-40B4-BE49-F238E27FC236}">
              <a16:creationId xmlns:a16="http://schemas.microsoft.com/office/drawing/2014/main" id="{583EDEDA-EA29-43EB-8174-98786DF9773F}"/>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8" name="PoljeZBesedilom 37">
          <a:extLst>
            <a:ext uri="{FF2B5EF4-FFF2-40B4-BE49-F238E27FC236}">
              <a16:creationId xmlns:a16="http://schemas.microsoft.com/office/drawing/2014/main" id="{563E01F6-5DF8-4F7A-A798-CB6B3C9D7959}"/>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9" name="PoljeZBesedilom 38">
          <a:extLst>
            <a:ext uri="{FF2B5EF4-FFF2-40B4-BE49-F238E27FC236}">
              <a16:creationId xmlns:a16="http://schemas.microsoft.com/office/drawing/2014/main" id="{C203AC27-52A0-4C4A-9ED4-2AE8BA03E656}"/>
            </a:ext>
          </a:extLst>
        </xdr:cNvPr>
        <xdr:cNvSpPr txBox="1"/>
      </xdr:nvSpPr>
      <xdr:spPr>
        <a:xfrm>
          <a:off x="1647825" y="1083468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40" name="PoljeZBesedilom 39">
          <a:extLst>
            <a:ext uri="{FF2B5EF4-FFF2-40B4-BE49-F238E27FC236}">
              <a16:creationId xmlns:a16="http://schemas.microsoft.com/office/drawing/2014/main" id="{B01A65EC-243F-41A0-9586-0A592527D158}"/>
            </a:ext>
          </a:extLst>
        </xdr:cNvPr>
        <xdr:cNvSpPr txBox="1"/>
      </xdr:nvSpPr>
      <xdr:spPr>
        <a:xfrm>
          <a:off x="1647825" y="7369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1" name="PoljeZBesedilom 40">
          <a:extLst>
            <a:ext uri="{FF2B5EF4-FFF2-40B4-BE49-F238E27FC236}">
              <a16:creationId xmlns:a16="http://schemas.microsoft.com/office/drawing/2014/main" id="{AD791002-D3FE-4E9E-B039-EEDC49E9BC1D}"/>
            </a:ext>
          </a:extLst>
        </xdr:cNvPr>
        <xdr:cNvSpPr txBox="1"/>
      </xdr:nvSpPr>
      <xdr:spPr>
        <a:xfrm>
          <a:off x="1647825" y="6140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2" name="PoljeZBesedilom 41">
          <a:extLst>
            <a:ext uri="{FF2B5EF4-FFF2-40B4-BE49-F238E27FC236}">
              <a16:creationId xmlns:a16="http://schemas.microsoft.com/office/drawing/2014/main" id="{D36B5828-048E-47DB-A117-987629CBBF89}"/>
            </a:ext>
          </a:extLst>
        </xdr:cNvPr>
        <xdr:cNvSpPr txBox="1"/>
      </xdr:nvSpPr>
      <xdr:spPr>
        <a:xfrm>
          <a:off x="1647825" y="73123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3" name="PoljeZBesedilom 42">
          <a:extLst>
            <a:ext uri="{FF2B5EF4-FFF2-40B4-BE49-F238E27FC236}">
              <a16:creationId xmlns:a16="http://schemas.microsoft.com/office/drawing/2014/main" id="{CFD16BD0-471F-4357-BF05-607324E08175}"/>
            </a:ext>
          </a:extLst>
        </xdr:cNvPr>
        <xdr:cNvSpPr txBox="1"/>
      </xdr:nvSpPr>
      <xdr:spPr>
        <a:xfrm>
          <a:off x="1647825" y="73123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4" name="PoljeZBesedilom 43">
          <a:extLst>
            <a:ext uri="{FF2B5EF4-FFF2-40B4-BE49-F238E27FC236}">
              <a16:creationId xmlns:a16="http://schemas.microsoft.com/office/drawing/2014/main" id="{959E9D81-4F53-4EDC-9183-74175FD70EBC}"/>
            </a:ext>
          </a:extLst>
        </xdr:cNvPr>
        <xdr:cNvSpPr txBox="1"/>
      </xdr:nvSpPr>
      <xdr:spPr>
        <a:xfrm>
          <a:off x="1647825" y="73123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5" name="PoljeZBesedilom 44">
          <a:extLst>
            <a:ext uri="{FF2B5EF4-FFF2-40B4-BE49-F238E27FC236}">
              <a16:creationId xmlns:a16="http://schemas.microsoft.com/office/drawing/2014/main" id="{BFEAAC46-13F1-4764-890C-8D6234030419}"/>
            </a:ext>
          </a:extLst>
        </xdr:cNvPr>
        <xdr:cNvSpPr txBox="1"/>
      </xdr:nvSpPr>
      <xdr:spPr>
        <a:xfrm>
          <a:off x="1647825" y="73123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6" name="PoljeZBesedilom 45">
          <a:extLst>
            <a:ext uri="{FF2B5EF4-FFF2-40B4-BE49-F238E27FC236}">
              <a16:creationId xmlns:a16="http://schemas.microsoft.com/office/drawing/2014/main" id="{34AC355B-A7E3-46AB-B69D-FD174C0C7C26}"/>
            </a:ext>
          </a:extLst>
        </xdr:cNvPr>
        <xdr:cNvSpPr txBox="1"/>
      </xdr:nvSpPr>
      <xdr:spPr>
        <a:xfrm>
          <a:off x="1647825" y="73123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7" name="PoljeZBesedilom 46">
          <a:extLst>
            <a:ext uri="{FF2B5EF4-FFF2-40B4-BE49-F238E27FC236}">
              <a16:creationId xmlns:a16="http://schemas.microsoft.com/office/drawing/2014/main" id="{A8A20006-F807-4FFD-856D-79F8A4436FBF}"/>
            </a:ext>
          </a:extLst>
        </xdr:cNvPr>
        <xdr:cNvSpPr txBox="1"/>
      </xdr:nvSpPr>
      <xdr:spPr>
        <a:xfrm>
          <a:off x="1647825" y="73123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8" name="PoljeZBesedilom 47">
          <a:extLst>
            <a:ext uri="{FF2B5EF4-FFF2-40B4-BE49-F238E27FC236}">
              <a16:creationId xmlns:a16="http://schemas.microsoft.com/office/drawing/2014/main" id="{574D2D3C-9036-4076-A06F-13200F020E45}"/>
            </a:ext>
          </a:extLst>
        </xdr:cNvPr>
        <xdr:cNvSpPr txBox="1"/>
      </xdr:nvSpPr>
      <xdr:spPr>
        <a:xfrm>
          <a:off x="1647825" y="73123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9" name="PoljeZBesedilom 48">
          <a:extLst>
            <a:ext uri="{FF2B5EF4-FFF2-40B4-BE49-F238E27FC236}">
              <a16:creationId xmlns:a16="http://schemas.microsoft.com/office/drawing/2014/main" id="{B00FEFD2-634D-463D-A917-9A8E5F5CC9DF}"/>
            </a:ext>
          </a:extLst>
        </xdr:cNvPr>
        <xdr:cNvSpPr txBox="1"/>
      </xdr:nvSpPr>
      <xdr:spPr>
        <a:xfrm>
          <a:off x="1647825" y="73123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B8A3E143-0ECD-4C8B-BB31-72F4F80CB70D}"/>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51" name="PoljeZBesedilom 50">
          <a:extLst>
            <a:ext uri="{FF2B5EF4-FFF2-40B4-BE49-F238E27FC236}">
              <a16:creationId xmlns:a16="http://schemas.microsoft.com/office/drawing/2014/main" id="{4E0A6205-3E66-4878-90FC-C3C81D333A84}"/>
            </a:ext>
          </a:extLst>
        </xdr:cNvPr>
        <xdr:cNvSpPr txBox="1"/>
      </xdr:nvSpPr>
      <xdr:spPr>
        <a:xfrm>
          <a:off x="1647825" y="7388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52" name="PoljeZBesedilom 51">
          <a:extLst>
            <a:ext uri="{FF2B5EF4-FFF2-40B4-BE49-F238E27FC236}">
              <a16:creationId xmlns:a16="http://schemas.microsoft.com/office/drawing/2014/main" id="{41851DF3-5E61-479B-853B-804F04EA55D8}"/>
            </a:ext>
          </a:extLst>
        </xdr:cNvPr>
        <xdr:cNvSpPr txBox="1"/>
      </xdr:nvSpPr>
      <xdr:spPr>
        <a:xfrm>
          <a:off x="1647825" y="80762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53" name="PoljeZBesedilom 52">
          <a:extLst>
            <a:ext uri="{FF2B5EF4-FFF2-40B4-BE49-F238E27FC236}">
              <a16:creationId xmlns:a16="http://schemas.microsoft.com/office/drawing/2014/main" id="{E7E53032-0B63-4ECB-8A47-3B3E4DCAC101}"/>
            </a:ext>
          </a:extLst>
        </xdr:cNvPr>
        <xdr:cNvSpPr txBox="1"/>
      </xdr:nvSpPr>
      <xdr:spPr>
        <a:xfrm>
          <a:off x="1647825" y="8435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203</xdr:row>
      <xdr:rowOff>0</xdr:rowOff>
    </xdr:from>
    <xdr:ext cx="184731" cy="298696"/>
    <xdr:sp macro="" textlink="">
      <xdr:nvSpPr>
        <xdr:cNvPr id="54" name="PoljeZBesedilom 53">
          <a:extLst>
            <a:ext uri="{FF2B5EF4-FFF2-40B4-BE49-F238E27FC236}">
              <a16:creationId xmlns:a16="http://schemas.microsoft.com/office/drawing/2014/main" id="{1508EE39-94D9-4C66-9171-22543067BE91}"/>
            </a:ext>
          </a:extLst>
        </xdr:cNvPr>
        <xdr:cNvSpPr txBox="1"/>
      </xdr:nvSpPr>
      <xdr:spPr>
        <a:xfrm>
          <a:off x="1647825" y="8695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203</xdr:row>
      <xdr:rowOff>0</xdr:rowOff>
    </xdr:from>
    <xdr:ext cx="184731" cy="298696"/>
    <xdr:sp macro="" textlink="">
      <xdr:nvSpPr>
        <xdr:cNvPr id="55" name="PoljeZBesedilom 54">
          <a:extLst>
            <a:ext uri="{FF2B5EF4-FFF2-40B4-BE49-F238E27FC236}">
              <a16:creationId xmlns:a16="http://schemas.microsoft.com/office/drawing/2014/main" id="{44060B6C-2639-480D-B471-6A3C5FFB03C1}"/>
            </a:ext>
          </a:extLst>
        </xdr:cNvPr>
        <xdr:cNvSpPr txBox="1"/>
      </xdr:nvSpPr>
      <xdr:spPr>
        <a:xfrm>
          <a:off x="1647825" y="8695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235</xdr:row>
      <xdr:rowOff>0</xdr:rowOff>
    </xdr:from>
    <xdr:ext cx="184731" cy="298696"/>
    <xdr:sp macro="" textlink="">
      <xdr:nvSpPr>
        <xdr:cNvPr id="56" name="PoljeZBesedilom 55">
          <a:extLst>
            <a:ext uri="{FF2B5EF4-FFF2-40B4-BE49-F238E27FC236}">
              <a16:creationId xmlns:a16="http://schemas.microsoft.com/office/drawing/2014/main" id="{C41807E3-4EFF-4518-A416-E4269FE47E50}"/>
            </a:ext>
          </a:extLst>
        </xdr:cNvPr>
        <xdr:cNvSpPr txBox="1"/>
      </xdr:nvSpPr>
      <xdr:spPr>
        <a:xfrm>
          <a:off x="1647825" y="99279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236</xdr:row>
      <xdr:rowOff>0</xdr:rowOff>
    </xdr:from>
    <xdr:ext cx="184731" cy="298696"/>
    <xdr:sp macro="" textlink="">
      <xdr:nvSpPr>
        <xdr:cNvPr id="57" name="PoljeZBesedilom 56">
          <a:extLst>
            <a:ext uri="{FF2B5EF4-FFF2-40B4-BE49-F238E27FC236}">
              <a16:creationId xmlns:a16="http://schemas.microsoft.com/office/drawing/2014/main" id="{3210A430-322D-40A0-B0C4-2CE1B3D96CFD}"/>
            </a:ext>
          </a:extLst>
        </xdr:cNvPr>
        <xdr:cNvSpPr txBox="1"/>
      </xdr:nvSpPr>
      <xdr:spPr>
        <a:xfrm>
          <a:off x="1647825" y="100488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230</xdr:row>
      <xdr:rowOff>0</xdr:rowOff>
    </xdr:from>
    <xdr:ext cx="184731" cy="298696"/>
    <xdr:sp macro="" textlink="">
      <xdr:nvSpPr>
        <xdr:cNvPr id="58" name="PoljeZBesedilom 57">
          <a:extLst>
            <a:ext uri="{FF2B5EF4-FFF2-40B4-BE49-F238E27FC236}">
              <a16:creationId xmlns:a16="http://schemas.microsoft.com/office/drawing/2014/main" id="{0FA04E05-80FA-4C54-944C-54CCE684CCA7}"/>
            </a:ext>
          </a:extLst>
        </xdr:cNvPr>
        <xdr:cNvSpPr txBox="1"/>
      </xdr:nvSpPr>
      <xdr:spPr>
        <a:xfrm>
          <a:off x="1647825" y="96269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98696"/>
    <xdr:sp macro="" textlink="">
      <xdr:nvSpPr>
        <xdr:cNvPr id="59" name="PoljeZBesedilom 58">
          <a:extLst>
            <a:ext uri="{FF2B5EF4-FFF2-40B4-BE49-F238E27FC236}">
              <a16:creationId xmlns:a16="http://schemas.microsoft.com/office/drawing/2014/main" id="{611BCF1D-DB4D-468D-A4ED-90E6704C4A79}"/>
            </a:ext>
          </a:extLst>
        </xdr:cNvPr>
        <xdr:cNvSpPr txBox="1"/>
      </xdr:nvSpPr>
      <xdr:spPr>
        <a:xfrm>
          <a:off x="1647825" y="97621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230</xdr:row>
      <xdr:rowOff>0</xdr:rowOff>
    </xdr:from>
    <xdr:ext cx="184731" cy="298696"/>
    <xdr:sp macro="" textlink="">
      <xdr:nvSpPr>
        <xdr:cNvPr id="60" name="PoljeZBesedilom 59">
          <a:extLst>
            <a:ext uri="{FF2B5EF4-FFF2-40B4-BE49-F238E27FC236}">
              <a16:creationId xmlns:a16="http://schemas.microsoft.com/office/drawing/2014/main" id="{5D58DEB3-833D-4D10-AEB8-A6BF30E6BDAC}"/>
            </a:ext>
          </a:extLst>
        </xdr:cNvPr>
        <xdr:cNvSpPr txBox="1"/>
      </xdr:nvSpPr>
      <xdr:spPr>
        <a:xfrm>
          <a:off x="1647825" y="96269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230</xdr:row>
      <xdr:rowOff>0</xdr:rowOff>
    </xdr:from>
    <xdr:ext cx="184731" cy="298696"/>
    <xdr:sp macro="" textlink="">
      <xdr:nvSpPr>
        <xdr:cNvPr id="61" name="PoljeZBesedilom 60">
          <a:extLst>
            <a:ext uri="{FF2B5EF4-FFF2-40B4-BE49-F238E27FC236}">
              <a16:creationId xmlns:a16="http://schemas.microsoft.com/office/drawing/2014/main" id="{80FD777E-737F-4D78-B835-3701B6BADAA2}"/>
            </a:ext>
          </a:extLst>
        </xdr:cNvPr>
        <xdr:cNvSpPr txBox="1"/>
      </xdr:nvSpPr>
      <xdr:spPr>
        <a:xfrm>
          <a:off x="1647825" y="96269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2" name="PoljeZBesedilom 61">
          <a:extLst>
            <a:ext uri="{FF2B5EF4-FFF2-40B4-BE49-F238E27FC236}">
              <a16:creationId xmlns:a16="http://schemas.microsoft.com/office/drawing/2014/main" id="{181BB5DD-0FAF-4623-9880-235AAB5EBAC2}"/>
            </a:ext>
          </a:extLst>
        </xdr:cNvPr>
        <xdr:cNvSpPr txBox="1"/>
      </xdr:nvSpPr>
      <xdr:spPr>
        <a:xfrm>
          <a:off x="1647825" y="73123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3" name="PoljeZBesedilom 62">
          <a:extLst>
            <a:ext uri="{FF2B5EF4-FFF2-40B4-BE49-F238E27FC236}">
              <a16:creationId xmlns:a16="http://schemas.microsoft.com/office/drawing/2014/main" id="{188B3700-037D-4C15-9F6C-B6EF216C60B7}"/>
            </a:ext>
          </a:extLst>
        </xdr:cNvPr>
        <xdr:cNvSpPr txBox="1"/>
      </xdr:nvSpPr>
      <xdr:spPr>
        <a:xfrm>
          <a:off x="1647825" y="73123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4" name="PoljeZBesedilom 63">
          <a:extLst>
            <a:ext uri="{FF2B5EF4-FFF2-40B4-BE49-F238E27FC236}">
              <a16:creationId xmlns:a16="http://schemas.microsoft.com/office/drawing/2014/main" id="{E60F081E-7047-49A2-A93A-D41BBA64F67C}"/>
            </a:ext>
          </a:extLst>
        </xdr:cNvPr>
        <xdr:cNvSpPr txBox="1"/>
      </xdr:nvSpPr>
      <xdr:spPr>
        <a:xfrm>
          <a:off x="1647825" y="73123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5" name="PoljeZBesedilom 64">
          <a:extLst>
            <a:ext uri="{FF2B5EF4-FFF2-40B4-BE49-F238E27FC236}">
              <a16:creationId xmlns:a16="http://schemas.microsoft.com/office/drawing/2014/main" id="{131D43C8-7283-4B66-A4CF-67C320AE2BAF}"/>
            </a:ext>
          </a:extLst>
        </xdr:cNvPr>
        <xdr:cNvSpPr txBox="1"/>
      </xdr:nvSpPr>
      <xdr:spPr>
        <a:xfrm>
          <a:off x="1647825" y="73123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6" name="PoljeZBesedilom 65">
          <a:extLst>
            <a:ext uri="{FF2B5EF4-FFF2-40B4-BE49-F238E27FC236}">
              <a16:creationId xmlns:a16="http://schemas.microsoft.com/office/drawing/2014/main" id="{665FAE96-A02D-4D6D-A4AC-69982B7471B7}"/>
            </a:ext>
          </a:extLst>
        </xdr:cNvPr>
        <xdr:cNvSpPr txBox="1"/>
      </xdr:nvSpPr>
      <xdr:spPr>
        <a:xfrm>
          <a:off x="1647825" y="73123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7" name="PoljeZBesedilom 66">
          <a:extLst>
            <a:ext uri="{FF2B5EF4-FFF2-40B4-BE49-F238E27FC236}">
              <a16:creationId xmlns:a16="http://schemas.microsoft.com/office/drawing/2014/main" id="{C1E5F770-291B-4210-BC06-C740518ECD6F}"/>
            </a:ext>
          </a:extLst>
        </xdr:cNvPr>
        <xdr:cNvSpPr txBox="1"/>
      </xdr:nvSpPr>
      <xdr:spPr>
        <a:xfrm>
          <a:off x="1647825" y="73123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8" name="PoljeZBesedilom 67">
          <a:extLst>
            <a:ext uri="{FF2B5EF4-FFF2-40B4-BE49-F238E27FC236}">
              <a16:creationId xmlns:a16="http://schemas.microsoft.com/office/drawing/2014/main" id="{2E55EF09-3796-4827-885B-9FA3D9A045B0}"/>
            </a:ext>
          </a:extLst>
        </xdr:cNvPr>
        <xdr:cNvSpPr txBox="1"/>
      </xdr:nvSpPr>
      <xdr:spPr>
        <a:xfrm>
          <a:off x="1647825" y="73123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9" name="PoljeZBesedilom 68">
          <a:extLst>
            <a:ext uri="{FF2B5EF4-FFF2-40B4-BE49-F238E27FC236}">
              <a16:creationId xmlns:a16="http://schemas.microsoft.com/office/drawing/2014/main" id="{D53A9BB9-B380-44F1-A2A3-EA1FA7BA8831}"/>
            </a:ext>
          </a:extLst>
        </xdr:cNvPr>
        <xdr:cNvSpPr txBox="1"/>
      </xdr:nvSpPr>
      <xdr:spPr>
        <a:xfrm>
          <a:off x="1647825" y="73123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70" name="PoljeZBesedilom 69">
          <a:extLst>
            <a:ext uri="{FF2B5EF4-FFF2-40B4-BE49-F238E27FC236}">
              <a16:creationId xmlns:a16="http://schemas.microsoft.com/office/drawing/2014/main" id="{9A4ED770-D312-4CC6-ABB7-22CDD1D05AFD}"/>
            </a:ext>
          </a:extLst>
        </xdr:cNvPr>
        <xdr:cNvSpPr txBox="1"/>
      </xdr:nvSpPr>
      <xdr:spPr>
        <a:xfrm>
          <a:off x="1647825" y="73123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1" name="PoljeZBesedilom 70">
          <a:extLst>
            <a:ext uri="{FF2B5EF4-FFF2-40B4-BE49-F238E27FC236}">
              <a16:creationId xmlns:a16="http://schemas.microsoft.com/office/drawing/2014/main" id="{10A282C4-2ADF-49AE-8160-AD063F451893}"/>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2" name="PoljeZBesedilom 71">
          <a:extLst>
            <a:ext uri="{FF2B5EF4-FFF2-40B4-BE49-F238E27FC236}">
              <a16:creationId xmlns:a16="http://schemas.microsoft.com/office/drawing/2014/main" id="{7B9ED54D-C1A7-49EA-A01D-0202048C6F47}"/>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3" name="PoljeZBesedilom 72">
          <a:extLst>
            <a:ext uri="{FF2B5EF4-FFF2-40B4-BE49-F238E27FC236}">
              <a16:creationId xmlns:a16="http://schemas.microsoft.com/office/drawing/2014/main" id="{79554A7F-FDBA-4060-94D3-34BDEFA362FA}"/>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4" name="PoljeZBesedilom 73">
          <a:extLst>
            <a:ext uri="{FF2B5EF4-FFF2-40B4-BE49-F238E27FC236}">
              <a16:creationId xmlns:a16="http://schemas.microsoft.com/office/drawing/2014/main" id="{82F6B12B-EE04-43F4-A9DE-D50928BDCE1B}"/>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5" name="PoljeZBesedilom 74">
          <a:extLst>
            <a:ext uri="{FF2B5EF4-FFF2-40B4-BE49-F238E27FC236}">
              <a16:creationId xmlns:a16="http://schemas.microsoft.com/office/drawing/2014/main" id="{D2553618-9EE3-41B5-9AF2-8F1485BD1486}"/>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6" name="PoljeZBesedilom 75">
          <a:extLst>
            <a:ext uri="{FF2B5EF4-FFF2-40B4-BE49-F238E27FC236}">
              <a16:creationId xmlns:a16="http://schemas.microsoft.com/office/drawing/2014/main" id="{4D57D1D3-73EE-4274-A8BF-92CB61344121}"/>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7" name="PoljeZBesedilom 76">
          <a:extLst>
            <a:ext uri="{FF2B5EF4-FFF2-40B4-BE49-F238E27FC236}">
              <a16:creationId xmlns:a16="http://schemas.microsoft.com/office/drawing/2014/main" id="{7C1B02C6-2474-4BFD-83B3-ED3133FF99FE}"/>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8" name="PoljeZBesedilom 77">
          <a:extLst>
            <a:ext uri="{FF2B5EF4-FFF2-40B4-BE49-F238E27FC236}">
              <a16:creationId xmlns:a16="http://schemas.microsoft.com/office/drawing/2014/main" id="{F6079596-0EBD-4E93-B9B6-ED75CAD15B1B}"/>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9" name="PoljeZBesedilom 78">
          <a:extLst>
            <a:ext uri="{FF2B5EF4-FFF2-40B4-BE49-F238E27FC236}">
              <a16:creationId xmlns:a16="http://schemas.microsoft.com/office/drawing/2014/main" id="{74003228-C70B-446E-904C-A05302B8687D}"/>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0" name="PoljeZBesedilom 79">
          <a:extLst>
            <a:ext uri="{FF2B5EF4-FFF2-40B4-BE49-F238E27FC236}">
              <a16:creationId xmlns:a16="http://schemas.microsoft.com/office/drawing/2014/main" id="{D96D5487-A229-4ABD-B6AC-A36388C79A79}"/>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1" name="PoljeZBesedilom 80">
          <a:extLst>
            <a:ext uri="{FF2B5EF4-FFF2-40B4-BE49-F238E27FC236}">
              <a16:creationId xmlns:a16="http://schemas.microsoft.com/office/drawing/2014/main" id="{6B1D7E47-CBA1-424D-99BF-45A1F5E5F2E7}"/>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2" name="PoljeZBesedilom 81">
          <a:extLst>
            <a:ext uri="{FF2B5EF4-FFF2-40B4-BE49-F238E27FC236}">
              <a16:creationId xmlns:a16="http://schemas.microsoft.com/office/drawing/2014/main" id="{D6FD3EF2-AACE-4008-B085-A5B43945D121}"/>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3" name="PoljeZBesedilom 82">
          <a:extLst>
            <a:ext uri="{FF2B5EF4-FFF2-40B4-BE49-F238E27FC236}">
              <a16:creationId xmlns:a16="http://schemas.microsoft.com/office/drawing/2014/main" id="{AE9D094B-346E-4BA6-9C46-73607FE1DFAB}"/>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4" name="PoljeZBesedilom 83">
          <a:extLst>
            <a:ext uri="{FF2B5EF4-FFF2-40B4-BE49-F238E27FC236}">
              <a16:creationId xmlns:a16="http://schemas.microsoft.com/office/drawing/2014/main" id="{AD43F5DC-2015-491B-99E2-CE810ADBBFE3}"/>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5" name="PoljeZBesedilom 84">
          <a:extLst>
            <a:ext uri="{FF2B5EF4-FFF2-40B4-BE49-F238E27FC236}">
              <a16:creationId xmlns:a16="http://schemas.microsoft.com/office/drawing/2014/main" id="{8364ADD7-D9A5-457E-BC3C-14338763C66B}"/>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6" name="PoljeZBesedilom 85">
          <a:extLst>
            <a:ext uri="{FF2B5EF4-FFF2-40B4-BE49-F238E27FC236}">
              <a16:creationId xmlns:a16="http://schemas.microsoft.com/office/drawing/2014/main" id="{4D1F10C2-5DBC-472E-B78C-1FE0D9B08B81}"/>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7" name="PoljeZBesedilom 86">
          <a:extLst>
            <a:ext uri="{FF2B5EF4-FFF2-40B4-BE49-F238E27FC236}">
              <a16:creationId xmlns:a16="http://schemas.microsoft.com/office/drawing/2014/main" id="{A79E2B94-1D0B-4491-B14B-AAC0EABE7934}"/>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8" name="PoljeZBesedilom 87">
          <a:extLst>
            <a:ext uri="{FF2B5EF4-FFF2-40B4-BE49-F238E27FC236}">
              <a16:creationId xmlns:a16="http://schemas.microsoft.com/office/drawing/2014/main" id="{1BB8E9E7-FC3F-4942-B3B0-7FF97900D497}"/>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89" name="PoljeZBesedilom 88">
          <a:extLst>
            <a:ext uri="{FF2B5EF4-FFF2-40B4-BE49-F238E27FC236}">
              <a16:creationId xmlns:a16="http://schemas.microsoft.com/office/drawing/2014/main" id="{C79204C9-6E3A-43E1-9BF6-9A1CEC50319A}"/>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0" name="PoljeZBesedilom 89">
          <a:extLst>
            <a:ext uri="{FF2B5EF4-FFF2-40B4-BE49-F238E27FC236}">
              <a16:creationId xmlns:a16="http://schemas.microsoft.com/office/drawing/2014/main" id="{75FE492A-3D70-4419-9509-B90CA0ED3543}"/>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1" name="PoljeZBesedilom 90">
          <a:extLst>
            <a:ext uri="{FF2B5EF4-FFF2-40B4-BE49-F238E27FC236}">
              <a16:creationId xmlns:a16="http://schemas.microsoft.com/office/drawing/2014/main" id="{2B2DC040-27C4-463C-A8A0-C6574E94142D}"/>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2" name="PoljeZBesedilom 91">
          <a:extLst>
            <a:ext uri="{FF2B5EF4-FFF2-40B4-BE49-F238E27FC236}">
              <a16:creationId xmlns:a16="http://schemas.microsoft.com/office/drawing/2014/main" id="{4EC0FB7D-9A06-4E38-9E69-9FA7B0AF468C}"/>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3" name="PoljeZBesedilom 92">
          <a:extLst>
            <a:ext uri="{FF2B5EF4-FFF2-40B4-BE49-F238E27FC236}">
              <a16:creationId xmlns:a16="http://schemas.microsoft.com/office/drawing/2014/main" id="{CA13EFD2-F852-494C-98E8-14628AA190F2}"/>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4" name="PoljeZBesedilom 93">
          <a:extLst>
            <a:ext uri="{FF2B5EF4-FFF2-40B4-BE49-F238E27FC236}">
              <a16:creationId xmlns:a16="http://schemas.microsoft.com/office/drawing/2014/main" id="{DAA97D31-7832-4450-9A1E-6F14C41E07F9}"/>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5" name="PoljeZBesedilom 94">
          <a:extLst>
            <a:ext uri="{FF2B5EF4-FFF2-40B4-BE49-F238E27FC236}">
              <a16:creationId xmlns:a16="http://schemas.microsoft.com/office/drawing/2014/main" id="{ED963731-9B94-4ACA-B683-911FFB2D0514}"/>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6" name="PoljeZBesedilom 95">
          <a:extLst>
            <a:ext uri="{FF2B5EF4-FFF2-40B4-BE49-F238E27FC236}">
              <a16:creationId xmlns:a16="http://schemas.microsoft.com/office/drawing/2014/main" id="{8D0323D5-BE78-4939-B691-F23AFF28AFED}"/>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7" name="PoljeZBesedilom 96">
          <a:extLst>
            <a:ext uri="{FF2B5EF4-FFF2-40B4-BE49-F238E27FC236}">
              <a16:creationId xmlns:a16="http://schemas.microsoft.com/office/drawing/2014/main" id="{0FB2128D-6BD9-44A0-AF51-C2FD87B3EA6B}"/>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8" name="PoljeZBesedilom 97">
          <a:extLst>
            <a:ext uri="{FF2B5EF4-FFF2-40B4-BE49-F238E27FC236}">
              <a16:creationId xmlns:a16="http://schemas.microsoft.com/office/drawing/2014/main" id="{8C20745A-8BF2-4216-A2E1-DF62C7454CF4}"/>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9" name="PoljeZBesedilom 98">
          <a:extLst>
            <a:ext uri="{FF2B5EF4-FFF2-40B4-BE49-F238E27FC236}">
              <a16:creationId xmlns:a16="http://schemas.microsoft.com/office/drawing/2014/main" id="{972EBC24-EAD1-4434-8DCA-8AB4E9EB33CF}"/>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0" name="PoljeZBesedilom 99">
          <a:extLst>
            <a:ext uri="{FF2B5EF4-FFF2-40B4-BE49-F238E27FC236}">
              <a16:creationId xmlns:a16="http://schemas.microsoft.com/office/drawing/2014/main" id="{C5AF6364-E65D-4242-894C-DA63758BD8D9}"/>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1" name="PoljeZBesedilom 100">
          <a:extLst>
            <a:ext uri="{FF2B5EF4-FFF2-40B4-BE49-F238E27FC236}">
              <a16:creationId xmlns:a16="http://schemas.microsoft.com/office/drawing/2014/main" id="{CE7ED802-DC44-4B00-B77C-A2FB15524193}"/>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2" name="PoljeZBesedilom 101">
          <a:extLst>
            <a:ext uri="{FF2B5EF4-FFF2-40B4-BE49-F238E27FC236}">
              <a16:creationId xmlns:a16="http://schemas.microsoft.com/office/drawing/2014/main" id="{09838385-A7EC-4106-8199-E1BE1C165E32}"/>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3" name="PoljeZBesedilom 102">
          <a:extLst>
            <a:ext uri="{FF2B5EF4-FFF2-40B4-BE49-F238E27FC236}">
              <a16:creationId xmlns:a16="http://schemas.microsoft.com/office/drawing/2014/main" id="{4AB92187-7A9D-4537-88B7-5701ED01249B}"/>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4" name="PoljeZBesedilom 103">
          <a:extLst>
            <a:ext uri="{FF2B5EF4-FFF2-40B4-BE49-F238E27FC236}">
              <a16:creationId xmlns:a16="http://schemas.microsoft.com/office/drawing/2014/main" id="{E9BB73CB-346F-4E86-B5B8-6D361A24526C}"/>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5" name="PoljeZBesedilom 104">
          <a:extLst>
            <a:ext uri="{FF2B5EF4-FFF2-40B4-BE49-F238E27FC236}">
              <a16:creationId xmlns:a16="http://schemas.microsoft.com/office/drawing/2014/main" id="{5F7A1B17-5E5A-4051-9B33-D04524526C70}"/>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6" name="PoljeZBesedilom 105">
          <a:extLst>
            <a:ext uri="{FF2B5EF4-FFF2-40B4-BE49-F238E27FC236}">
              <a16:creationId xmlns:a16="http://schemas.microsoft.com/office/drawing/2014/main" id="{D37F1EC7-88A0-41E1-9CE9-59F5292ECE4D}"/>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7" name="PoljeZBesedilom 106">
          <a:extLst>
            <a:ext uri="{FF2B5EF4-FFF2-40B4-BE49-F238E27FC236}">
              <a16:creationId xmlns:a16="http://schemas.microsoft.com/office/drawing/2014/main" id="{EE451E89-C9A1-40AB-8A64-C43A04886315}"/>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8" name="PoljeZBesedilom 107">
          <a:extLst>
            <a:ext uri="{FF2B5EF4-FFF2-40B4-BE49-F238E27FC236}">
              <a16:creationId xmlns:a16="http://schemas.microsoft.com/office/drawing/2014/main" id="{CE28A13E-5F34-4722-828B-C66B6C191954}"/>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9" name="PoljeZBesedilom 108">
          <a:extLst>
            <a:ext uri="{FF2B5EF4-FFF2-40B4-BE49-F238E27FC236}">
              <a16:creationId xmlns:a16="http://schemas.microsoft.com/office/drawing/2014/main" id="{F47316A3-2F4D-475D-A23E-0D97ED64DD93}"/>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10" name="PoljeZBesedilom 109">
          <a:extLst>
            <a:ext uri="{FF2B5EF4-FFF2-40B4-BE49-F238E27FC236}">
              <a16:creationId xmlns:a16="http://schemas.microsoft.com/office/drawing/2014/main" id="{D7EDED57-90B7-4763-AF3D-01514CEEDD65}"/>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11" name="PoljeZBesedilom 110">
          <a:extLst>
            <a:ext uri="{FF2B5EF4-FFF2-40B4-BE49-F238E27FC236}">
              <a16:creationId xmlns:a16="http://schemas.microsoft.com/office/drawing/2014/main" id="{1E037E90-B5C9-450A-9851-587AE2DB90D8}"/>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279</xdr:row>
      <xdr:rowOff>0</xdr:rowOff>
    </xdr:from>
    <xdr:ext cx="184731" cy="298696"/>
    <xdr:sp macro="" textlink="">
      <xdr:nvSpPr>
        <xdr:cNvPr id="112" name="PoljeZBesedilom 111">
          <a:extLst>
            <a:ext uri="{FF2B5EF4-FFF2-40B4-BE49-F238E27FC236}">
              <a16:creationId xmlns:a16="http://schemas.microsoft.com/office/drawing/2014/main" id="{E36DF35E-2456-4AF0-AFC2-1F294FFFF0CE}"/>
            </a:ext>
          </a:extLst>
        </xdr:cNvPr>
        <xdr:cNvSpPr txBox="1"/>
      </xdr:nvSpPr>
      <xdr:spPr>
        <a:xfrm>
          <a:off x="164782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279</xdr:row>
      <xdr:rowOff>0</xdr:rowOff>
    </xdr:from>
    <xdr:ext cx="184731" cy="298696"/>
    <xdr:sp macro="" textlink="">
      <xdr:nvSpPr>
        <xdr:cNvPr id="113" name="PoljeZBesedilom 112">
          <a:extLst>
            <a:ext uri="{FF2B5EF4-FFF2-40B4-BE49-F238E27FC236}">
              <a16:creationId xmlns:a16="http://schemas.microsoft.com/office/drawing/2014/main" id="{7744239C-0A71-42DA-8C7B-50837FE8283D}"/>
            </a:ext>
          </a:extLst>
        </xdr:cNvPr>
        <xdr:cNvSpPr txBox="1"/>
      </xdr:nvSpPr>
      <xdr:spPr>
        <a:xfrm>
          <a:off x="435292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114" name="PoljeZBesedilom 113">
          <a:extLst>
            <a:ext uri="{FF2B5EF4-FFF2-40B4-BE49-F238E27FC236}">
              <a16:creationId xmlns:a16="http://schemas.microsoft.com/office/drawing/2014/main" id="{EEF885E3-8A4C-49B0-9BFC-8EB756B143B5}"/>
            </a:ext>
          </a:extLst>
        </xdr:cNvPr>
        <xdr:cNvSpPr txBox="1"/>
      </xdr:nvSpPr>
      <xdr:spPr>
        <a:xfrm>
          <a:off x="1647825" y="109766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15" name="PoljeZBesedilom 114">
          <a:extLst>
            <a:ext uri="{FF2B5EF4-FFF2-40B4-BE49-F238E27FC236}">
              <a16:creationId xmlns:a16="http://schemas.microsoft.com/office/drawing/2014/main" id="{D553254C-D5E0-410E-B6E2-AE208AB7323D}"/>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16" name="PoljeZBesedilom 115">
          <a:extLst>
            <a:ext uri="{FF2B5EF4-FFF2-40B4-BE49-F238E27FC236}">
              <a16:creationId xmlns:a16="http://schemas.microsoft.com/office/drawing/2014/main" id="{C40B2057-18A0-41F4-B8C9-04A357DA6DE7}"/>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17" name="PoljeZBesedilom 116">
          <a:extLst>
            <a:ext uri="{FF2B5EF4-FFF2-40B4-BE49-F238E27FC236}">
              <a16:creationId xmlns:a16="http://schemas.microsoft.com/office/drawing/2014/main" id="{85F564ED-48DC-4508-9921-A139853E98CD}"/>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18" name="PoljeZBesedilom 117">
          <a:extLst>
            <a:ext uri="{FF2B5EF4-FFF2-40B4-BE49-F238E27FC236}">
              <a16:creationId xmlns:a16="http://schemas.microsoft.com/office/drawing/2014/main" id="{AA927BF0-7076-4A35-A233-F4B44E510570}"/>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19" name="PoljeZBesedilom 118">
          <a:extLst>
            <a:ext uri="{FF2B5EF4-FFF2-40B4-BE49-F238E27FC236}">
              <a16:creationId xmlns:a16="http://schemas.microsoft.com/office/drawing/2014/main" id="{AFB5FFF3-8B06-46BC-88E5-8A24D767B427}"/>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0" name="PoljeZBesedilom 119">
          <a:extLst>
            <a:ext uri="{FF2B5EF4-FFF2-40B4-BE49-F238E27FC236}">
              <a16:creationId xmlns:a16="http://schemas.microsoft.com/office/drawing/2014/main" id="{25D97D21-070A-4A92-9DAF-ED5BC3339CCD}"/>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1" name="PoljeZBesedilom 120">
          <a:extLst>
            <a:ext uri="{FF2B5EF4-FFF2-40B4-BE49-F238E27FC236}">
              <a16:creationId xmlns:a16="http://schemas.microsoft.com/office/drawing/2014/main" id="{07939511-04A4-4CC1-8B60-848EF5C23678}"/>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2" name="PoljeZBesedilom 121">
          <a:extLst>
            <a:ext uri="{FF2B5EF4-FFF2-40B4-BE49-F238E27FC236}">
              <a16:creationId xmlns:a16="http://schemas.microsoft.com/office/drawing/2014/main" id="{E3F53F25-9A4A-4F7D-BE63-63A5EC02AAF2}"/>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3" name="PoljeZBesedilom 122">
          <a:extLst>
            <a:ext uri="{FF2B5EF4-FFF2-40B4-BE49-F238E27FC236}">
              <a16:creationId xmlns:a16="http://schemas.microsoft.com/office/drawing/2014/main" id="{BBDDEEAA-3BAB-4CCC-88AD-E6145FFD5B11}"/>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4" name="PoljeZBesedilom 123">
          <a:extLst>
            <a:ext uri="{FF2B5EF4-FFF2-40B4-BE49-F238E27FC236}">
              <a16:creationId xmlns:a16="http://schemas.microsoft.com/office/drawing/2014/main" id="{4E0BD8FA-BB1E-4E5D-81BD-56E26088F742}"/>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5" name="PoljeZBesedilom 124">
          <a:extLst>
            <a:ext uri="{FF2B5EF4-FFF2-40B4-BE49-F238E27FC236}">
              <a16:creationId xmlns:a16="http://schemas.microsoft.com/office/drawing/2014/main" id="{802C7A00-8B67-4D54-AC3D-811D6138630D}"/>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6" name="PoljeZBesedilom 125">
          <a:extLst>
            <a:ext uri="{FF2B5EF4-FFF2-40B4-BE49-F238E27FC236}">
              <a16:creationId xmlns:a16="http://schemas.microsoft.com/office/drawing/2014/main" id="{9EB8A409-C363-4CCE-8284-BD87F1B16C7B}"/>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7" name="PoljeZBesedilom 126">
          <a:extLst>
            <a:ext uri="{FF2B5EF4-FFF2-40B4-BE49-F238E27FC236}">
              <a16:creationId xmlns:a16="http://schemas.microsoft.com/office/drawing/2014/main" id="{2C72605D-C484-4BED-9B11-5302EFA72B34}"/>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8" name="PoljeZBesedilom 127">
          <a:extLst>
            <a:ext uri="{FF2B5EF4-FFF2-40B4-BE49-F238E27FC236}">
              <a16:creationId xmlns:a16="http://schemas.microsoft.com/office/drawing/2014/main" id="{D45D0241-9939-46A5-B1FC-C82E204F9783}"/>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9" name="PoljeZBesedilom 128">
          <a:extLst>
            <a:ext uri="{FF2B5EF4-FFF2-40B4-BE49-F238E27FC236}">
              <a16:creationId xmlns:a16="http://schemas.microsoft.com/office/drawing/2014/main" id="{F4507187-75FD-4E14-9B85-8F8286A7FF80}"/>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0" name="PoljeZBesedilom 129">
          <a:extLst>
            <a:ext uri="{FF2B5EF4-FFF2-40B4-BE49-F238E27FC236}">
              <a16:creationId xmlns:a16="http://schemas.microsoft.com/office/drawing/2014/main" id="{83614862-DB07-41AD-8146-19C6828B2111}"/>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1" name="PoljeZBesedilom 130">
          <a:extLst>
            <a:ext uri="{FF2B5EF4-FFF2-40B4-BE49-F238E27FC236}">
              <a16:creationId xmlns:a16="http://schemas.microsoft.com/office/drawing/2014/main" id="{6A69606E-4D8F-42DE-9C1C-0DF0E775EEDC}"/>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2" name="PoljeZBesedilom 131">
          <a:extLst>
            <a:ext uri="{FF2B5EF4-FFF2-40B4-BE49-F238E27FC236}">
              <a16:creationId xmlns:a16="http://schemas.microsoft.com/office/drawing/2014/main" id="{C3268046-6188-4382-89F8-BE15A07A5C33}"/>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3" name="PoljeZBesedilom 132">
          <a:extLst>
            <a:ext uri="{FF2B5EF4-FFF2-40B4-BE49-F238E27FC236}">
              <a16:creationId xmlns:a16="http://schemas.microsoft.com/office/drawing/2014/main" id="{1BD5F264-76EB-41FC-9B5F-0FEE9D96780E}"/>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4" name="PoljeZBesedilom 133">
          <a:extLst>
            <a:ext uri="{FF2B5EF4-FFF2-40B4-BE49-F238E27FC236}">
              <a16:creationId xmlns:a16="http://schemas.microsoft.com/office/drawing/2014/main" id="{D2EB605F-F764-431A-9665-9D7114D7A06E}"/>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5" name="PoljeZBesedilom 134">
          <a:extLst>
            <a:ext uri="{FF2B5EF4-FFF2-40B4-BE49-F238E27FC236}">
              <a16:creationId xmlns:a16="http://schemas.microsoft.com/office/drawing/2014/main" id="{288AFCFA-42DE-46DB-A705-DA488515E450}"/>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6" name="PoljeZBesedilom 135">
          <a:extLst>
            <a:ext uri="{FF2B5EF4-FFF2-40B4-BE49-F238E27FC236}">
              <a16:creationId xmlns:a16="http://schemas.microsoft.com/office/drawing/2014/main" id="{58C8DB84-74C2-4F2A-B92B-347DA2A12D08}"/>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7" name="PoljeZBesedilom 136">
          <a:extLst>
            <a:ext uri="{FF2B5EF4-FFF2-40B4-BE49-F238E27FC236}">
              <a16:creationId xmlns:a16="http://schemas.microsoft.com/office/drawing/2014/main" id="{62FCC1C9-2B26-436F-8E96-A0ED7B478952}"/>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8" name="PoljeZBesedilom 137">
          <a:extLst>
            <a:ext uri="{FF2B5EF4-FFF2-40B4-BE49-F238E27FC236}">
              <a16:creationId xmlns:a16="http://schemas.microsoft.com/office/drawing/2014/main" id="{3487FAD7-6086-4437-8E5A-92C48356E5D8}"/>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9" name="PoljeZBesedilom 138">
          <a:extLst>
            <a:ext uri="{FF2B5EF4-FFF2-40B4-BE49-F238E27FC236}">
              <a16:creationId xmlns:a16="http://schemas.microsoft.com/office/drawing/2014/main" id="{971E768F-67FE-47C8-9056-A1A6A5F4F322}"/>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0" name="PoljeZBesedilom 139">
          <a:extLst>
            <a:ext uri="{FF2B5EF4-FFF2-40B4-BE49-F238E27FC236}">
              <a16:creationId xmlns:a16="http://schemas.microsoft.com/office/drawing/2014/main" id="{210A4451-C3A4-441F-AA12-C5DA2F21BB2D}"/>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1" name="PoljeZBesedilom 140">
          <a:extLst>
            <a:ext uri="{FF2B5EF4-FFF2-40B4-BE49-F238E27FC236}">
              <a16:creationId xmlns:a16="http://schemas.microsoft.com/office/drawing/2014/main" id="{7DF65E3F-3594-40B8-B94E-CA028DDCAD48}"/>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2" name="PoljeZBesedilom 141">
          <a:extLst>
            <a:ext uri="{FF2B5EF4-FFF2-40B4-BE49-F238E27FC236}">
              <a16:creationId xmlns:a16="http://schemas.microsoft.com/office/drawing/2014/main" id="{5E2359D1-DCA8-4BBB-AB1A-7D3BD860938E}"/>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3" name="PoljeZBesedilom 142">
          <a:extLst>
            <a:ext uri="{FF2B5EF4-FFF2-40B4-BE49-F238E27FC236}">
              <a16:creationId xmlns:a16="http://schemas.microsoft.com/office/drawing/2014/main" id="{3290EBCE-AF6C-49E2-963C-BD4841E5234E}"/>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4" name="PoljeZBesedilom 143">
          <a:extLst>
            <a:ext uri="{FF2B5EF4-FFF2-40B4-BE49-F238E27FC236}">
              <a16:creationId xmlns:a16="http://schemas.microsoft.com/office/drawing/2014/main" id="{2E595C32-C290-4CA8-BA78-41AC7B0A4D34}"/>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5" name="PoljeZBesedilom 144">
          <a:extLst>
            <a:ext uri="{FF2B5EF4-FFF2-40B4-BE49-F238E27FC236}">
              <a16:creationId xmlns:a16="http://schemas.microsoft.com/office/drawing/2014/main" id="{34C856F5-3757-48ED-891B-E8C2E6E4546F}"/>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46" name="PoljeZBesedilom 145">
          <a:extLst>
            <a:ext uri="{FF2B5EF4-FFF2-40B4-BE49-F238E27FC236}">
              <a16:creationId xmlns:a16="http://schemas.microsoft.com/office/drawing/2014/main" id="{F80FEE2D-8946-44F0-8E2F-4527BFA40381}"/>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47" name="PoljeZBesedilom 146">
          <a:extLst>
            <a:ext uri="{FF2B5EF4-FFF2-40B4-BE49-F238E27FC236}">
              <a16:creationId xmlns:a16="http://schemas.microsoft.com/office/drawing/2014/main" id="{B31C7FB8-3C69-45A0-8011-207FD638BEE0}"/>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48" name="PoljeZBesedilom 147">
          <a:extLst>
            <a:ext uri="{FF2B5EF4-FFF2-40B4-BE49-F238E27FC236}">
              <a16:creationId xmlns:a16="http://schemas.microsoft.com/office/drawing/2014/main" id="{5FB43E91-1E46-4D77-9D17-72314AA6D475}"/>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49" name="PoljeZBesedilom 148">
          <a:extLst>
            <a:ext uri="{FF2B5EF4-FFF2-40B4-BE49-F238E27FC236}">
              <a16:creationId xmlns:a16="http://schemas.microsoft.com/office/drawing/2014/main" id="{4B96370C-9A8F-405B-B12B-36BA840E3295}"/>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0" name="PoljeZBesedilom 149">
          <a:extLst>
            <a:ext uri="{FF2B5EF4-FFF2-40B4-BE49-F238E27FC236}">
              <a16:creationId xmlns:a16="http://schemas.microsoft.com/office/drawing/2014/main" id="{A2165D56-7FBD-472F-BA05-B2DBFA35AB5E}"/>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1" name="PoljeZBesedilom 150">
          <a:extLst>
            <a:ext uri="{FF2B5EF4-FFF2-40B4-BE49-F238E27FC236}">
              <a16:creationId xmlns:a16="http://schemas.microsoft.com/office/drawing/2014/main" id="{861758E8-E3C3-49F8-8C2E-AE5EAF7FE5CD}"/>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2" name="PoljeZBesedilom 151">
          <a:extLst>
            <a:ext uri="{FF2B5EF4-FFF2-40B4-BE49-F238E27FC236}">
              <a16:creationId xmlns:a16="http://schemas.microsoft.com/office/drawing/2014/main" id="{3199F9BB-C089-4776-9804-53D9287008DC}"/>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3" name="PoljeZBesedilom 152">
          <a:extLst>
            <a:ext uri="{FF2B5EF4-FFF2-40B4-BE49-F238E27FC236}">
              <a16:creationId xmlns:a16="http://schemas.microsoft.com/office/drawing/2014/main" id="{A625C762-62FE-4E5C-B168-CE2DD448D4B1}"/>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4" name="PoljeZBesedilom 153">
          <a:extLst>
            <a:ext uri="{FF2B5EF4-FFF2-40B4-BE49-F238E27FC236}">
              <a16:creationId xmlns:a16="http://schemas.microsoft.com/office/drawing/2014/main" id="{D7C2AFEF-7DA1-42CB-91FA-F22C6432211D}"/>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5" name="PoljeZBesedilom 154">
          <a:extLst>
            <a:ext uri="{FF2B5EF4-FFF2-40B4-BE49-F238E27FC236}">
              <a16:creationId xmlns:a16="http://schemas.microsoft.com/office/drawing/2014/main" id="{C525252F-2DB2-451F-9329-14F96C400FC2}"/>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6" name="PoljeZBesedilom 155">
          <a:extLst>
            <a:ext uri="{FF2B5EF4-FFF2-40B4-BE49-F238E27FC236}">
              <a16:creationId xmlns:a16="http://schemas.microsoft.com/office/drawing/2014/main" id="{5C958838-35DC-4318-A195-7376AB27B741}"/>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7" name="PoljeZBesedilom 156">
          <a:extLst>
            <a:ext uri="{FF2B5EF4-FFF2-40B4-BE49-F238E27FC236}">
              <a16:creationId xmlns:a16="http://schemas.microsoft.com/office/drawing/2014/main" id="{D47E735F-815A-4EA7-BE18-95E1825D982C}"/>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8" name="PoljeZBesedilom 157">
          <a:extLst>
            <a:ext uri="{FF2B5EF4-FFF2-40B4-BE49-F238E27FC236}">
              <a16:creationId xmlns:a16="http://schemas.microsoft.com/office/drawing/2014/main" id="{82CED0D6-F614-4ED3-B569-AF919A418534}"/>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9" name="PoljeZBesedilom 158">
          <a:extLst>
            <a:ext uri="{FF2B5EF4-FFF2-40B4-BE49-F238E27FC236}">
              <a16:creationId xmlns:a16="http://schemas.microsoft.com/office/drawing/2014/main" id="{8CC8F99D-3FE7-448F-8F53-1E53DBA4992A}"/>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0" name="PoljeZBesedilom 159">
          <a:extLst>
            <a:ext uri="{FF2B5EF4-FFF2-40B4-BE49-F238E27FC236}">
              <a16:creationId xmlns:a16="http://schemas.microsoft.com/office/drawing/2014/main" id="{472E38B7-670D-4AE9-8031-DBB43221A01D}"/>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1" name="PoljeZBesedilom 160">
          <a:extLst>
            <a:ext uri="{FF2B5EF4-FFF2-40B4-BE49-F238E27FC236}">
              <a16:creationId xmlns:a16="http://schemas.microsoft.com/office/drawing/2014/main" id="{9EE25DA6-A0AA-4C7D-80C2-365B218C76E2}"/>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2" name="PoljeZBesedilom 161">
          <a:extLst>
            <a:ext uri="{FF2B5EF4-FFF2-40B4-BE49-F238E27FC236}">
              <a16:creationId xmlns:a16="http://schemas.microsoft.com/office/drawing/2014/main" id="{C69ED0A2-9AC3-45EB-BBF9-7B3775068DD4}"/>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3" name="PoljeZBesedilom 162">
          <a:extLst>
            <a:ext uri="{FF2B5EF4-FFF2-40B4-BE49-F238E27FC236}">
              <a16:creationId xmlns:a16="http://schemas.microsoft.com/office/drawing/2014/main" id="{701751BA-493A-4D4D-8E44-447D56DFB949}"/>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4" name="PoljeZBesedilom 163">
          <a:extLst>
            <a:ext uri="{FF2B5EF4-FFF2-40B4-BE49-F238E27FC236}">
              <a16:creationId xmlns:a16="http://schemas.microsoft.com/office/drawing/2014/main" id="{02A6C794-E6FE-47FD-8BB4-E4147EE7F489}"/>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5" name="PoljeZBesedilom 164">
          <a:extLst>
            <a:ext uri="{FF2B5EF4-FFF2-40B4-BE49-F238E27FC236}">
              <a16:creationId xmlns:a16="http://schemas.microsoft.com/office/drawing/2014/main" id="{E0DD1B0A-44FE-40A6-933A-D7FE21584A1B}"/>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6" name="PoljeZBesedilom 165">
          <a:extLst>
            <a:ext uri="{FF2B5EF4-FFF2-40B4-BE49-F238E27FC236}">
              <a16:creationId xmlns:a16="http://schemas.microsoft.com/office/drawing/2014/main" id="{20263B0C-7FE7-4F23-9739-6518D5C42B72}"/>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7" name="PoljeZBesedilom 166">
          <a:extLst>
            <a:ext uri="{FF2B5EF4-FFF2-40B4-BE49-F238E27FC236}">
              <a16:creationId xmlns:a16="http://schemas.microsoft.com/office/drawing/2014/main" id="{C2254A79-F8CB-45CA-9346-D2FBFFBB0FFF}"/>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8" name="PoljeZBesedilom 167">
          <a:extLst>
            <a:ext uri="{FF2B5EF4-FFF2-40B4-BE49-F238E27FC236}">
              <a16:creationId xmlns:a16="http://schemas.microsoft.com/office/drawing/2014/main" id="{19F9EFAB-E634-4291-9DDB-DCD5F2F5B150}"/>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9" name="PoljeZBesedilom 168">
          <a:extLst>
            <a:ext uri="{FF2B5EF4-FFF2-40B4-BE49-F238E27FC236}">
              <a16:creationId xmlns:a16="http://schemas.microsoft.com/office/drawing/2014/main" id="{DC495ACB-A6AD-4836-AFA9-BAF04DEA58BA}"/>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0" name="PoljeZBesedilom 169">
          <a:extLst>
            <a:ext uri="{FF2B5EF4-FFF2-40B4-BE49-F238E27FC236}">
              <a16:creationId xmlns:a16="http://schemas.microsoft.com/office/drawing/2014/main" id="{B72AB4D5-1073-4BEE-99DC-696DCEE8BD91}"/>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1" name="PoljeZBesedilom 170">
          <a:extLst>
            <a:ext uri="{FF2B5EF4-FFF2-40B4-BE49-F238E27FC236}">
              <a16:creationId xmlns:a16="http://schemas.microsoft.com/office/drawing/2014/main" id="{0FF41622-AE3D-4118-AC6A-53043BB7903C}"/>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2" name="PoljeZBesedilom 171">
          <a:extLst>
            <a:ext uri="{FF2B5EF4-FFF2-40B4-BE49-F238E27FC236}">
              <a16:creationId xmlns:a16="http://schemas.microsoft.com/office/drawing/2014/main" id="{DA4F524A-6702-4A5C-B5A1-FB06428300DE}"/>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3" name="PoljeZBesedilom 172">
          <a:extLst>
            <a:ext uri="{FF2B5EF4-FFF2-40B4-BE49-F238E27FC236}">
              <a16:creationId xmlns:a16="http://schemas.microsoft.com/office/drawing/2014/main" id="{ACA1A7BD-BA46-4A3D-A863-9A0CFA35EF30}"/>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4" name="PoljeZBesedilom 173">
          <a:extLst>
            <a:ext uri="{FF2B5EF4-FFF2-40B4-BE49-F238E27FC236}">
              <a16:creationId xmlns:a16="http://schemas.microsoft.com/office/drawing/2014/main" id="{439BB7B5-94DE-49D7-9D9D-C6422740B183}"/>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5" name="PoljeZBesedilom 174">
          <a:extLst>
            <a:ext uri="{FF2B5EF4-FFF2-40B4-BE49-F238E27FC236}">
              <a16:creationId xmlns:a16="http://schemas.microsoft.com/office/drawing/2014/main" id="{6066E450-84D9-4F99-8286-1845976A50BE}"/>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6" name="PoljeZBesedilom 175">
          <a:extLst>
            <a:ext uri="{FF2B5EF4-FFF2-40B4-BE49-F238E27FC236}">
              <a16:creationId xmlns:a16="http://schemas.microsoft.com/office/drawing/2014/main" id="{0BDDD8A9-4B57-4C87-9839-427E2478ED71}"/>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7" name="PoljeZBesedilom 176">
          <a:extLst>
            <a:ext uri="{FF2B5EF4-FFF2-40B4-BE49-F238E27FC236}">
              <a16:creationId xmlns:a16="http://schemas.microsoft.com/office/drawing/2014/main" id="{7A1BD965-F0B0-424A-BAD1-31157B0B9CDF}"/>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8" name="PoljeZBesedilom 177">
          <a:extLst>
            <a:ext uri="{FF2B5EF4-FFF2-40B4-BE49-F238E27FC236}">
              <a16:creationId xmlns:a16="http://schemas.microsoft.com/office/drawing/2014/main" id="{0DB226D3-0EFB-42C8-8314-CA3F44C6D011}"/>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9" name="PoljeZBesedilom 178">
          <a:extLst>
            <a:ext uri="{FF2B5EF4-FFF2-40B4-BE49-F238E27FC236}">
              <a16:creationId xmlns:a16="http://schemas.microsoft.com/office/drawing/2014/main" id="{00C77393-F038-4217-8FDE-6667841B9C83}"/>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0" name="PoljeZBesedilom 179">
          <a:extLst>
            <a:ext uri="{FF2B5EF4-FFF2-40B4-BE49-F238E27FC236}">
              <a16:creationId xmlns:a16="http://schemas.microsoft.com/office/drawing/2014/main" id="{90F59B5B-B8B4-4B22-AF5F-2B8D54486222}"/>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1" name="PoljeZBesedilom 180">
          <a:extLst>
            <a:ext uri="{FF2B5EF4-FFF2-40B4-BE49-F238E27FC236}">
              <a16:creationId xmlns:a16="http://schemas.microsoft.com/office/drawing/2014/main" id="{8226104B-16DF-4D62-9FF0-F9657266C475}"/>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2" name="PoljeZBesedilom 181">
          <a:extLst>
            <a:ext uri="{FF2B5EF4-FFF2-40B4-BE49-F238E27FC236}">
              <a16:creationId xmlns:a16="http://schemas.microsoft.com/office/drawing/2014/main" id="{34882232-9087-491A-845B-169061C1C744}"/>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3" name="PoljeZBesedilom 182">
          <a:extLst>
            <a:ext uri="{FF2B5EF4-FFF2-40B4-BE49-F238E27FC236}">
              <a16:creationId xmlns:a16="http://schemas.microsoft.com/office/drawing/2014/main" id="{B12CA30B-EECC-4C4D-A328-74733C93FF3F}"/>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4" name="PoljeZBesedilom 183">
          <a:extLst>
            <a:ext uri="{FF2B5EF4-FFF2-40B4-BE49-F238E27FC236}">
              <a16:creationId xmlns:a16="http://schemas.microsoft.com/office/drawing/2014/main" id="{64469B85-69DA-4CE3-ACBC-08DC697FFFAF}"/>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5" name="PoljeZBesedilom 184">
          <a:extLst>
            <a:ext uri="{FF2B5EF4-FFF2-40B4-BE49-F238E27FC236}">
              <a16:creationId xmlns:a16="http://schemas.microsoft.com/office/drawing/2014/main" id="{8E262F06-8724-4DBA-AF63-4E13AEAA4141}"/>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6" name="PoljeZBesedilom 185">
          <a:extLst>
            <a:ext uri="{FF2B5EF4-FFF2-40B4-BE49-F238E27FC236}">
              <a16:creationId xmlns:a16="http://schemas.microsoft.com/office/drawing/2014/main" id="{696C3A07-CC81-4830-9BA3-9D8FAB1B9DC3}"/>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7" name="PoljeZBesedilom 186">
          <a:extLst>
            <a:ext uri="{FF2B5EF4-FFF2-40B4-BE49-F238E27FC236}">
              <a16:creationId xmlns:a16="http://schemas.microsoft.com/office/drawing/2014/main" id="{00710967-D8E7-4E34-B406-4AA3B1CEC02A}"/>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8" name="PoljeZBesedilom 187">
          <a:extLst>
            <a:ext uri="{FF2B5EF4-FFF2-40B4-BE49-F238E27FC236}">
              <a16:creationId xmlns:a16="http://schemas.microsoft.com/office/drawing/2014/main" id="{4AC97FB1-0DF1-4699-9159-4B32B9C7287E}"/>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9" name="PoljeZBesedilom 188">
          <a:extLst>
            <a:ext uri="{FF2B5EF4-FFF2-40B4-BE49-F238E27FC236}">
              <a16:creationId xmlns:a16="http://schemas.microsoft.com/office/drawing/2014/main" id="{802A1D8C-DD06-4700-BCC3-3FA849F83135}"/>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0" name="PoljeZBesedilom 189">
          <a:extLst>
            <a:ext uri="{FF2B5EF4-FFF2-40B4-BE49-F238E27FC236}">
              <a16:creationId xmlns:a16="http://schemas.microsoft.com/office/drawing/2014/main" id="{D2FE2F46-F9A8-4468-BEA3-6C42F3C9912C}"/>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1" name="PoljeZBesedilom 190">
          <a:extLst>
            <a:ext uri="{FF2B5EF4-FFF2-40B4-BE49-F238E27FC236}">
              <a16:creationId xmlns:a16="http://schemas.microsoft.com/office/drawing/2014/main" id="{4B472108-8A67-49B2-B967-B48E4F613370}"/>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2" name="PoljeZBesedilom 191">
          <a:extLst>
            <a:ext uri="{FF2B5EF4-FFF2-40B4-BE49-F238E27FC236}">
              <a16:creationId xmlns:a16="http://schemas.microsoft.com/office/drawing/2014/main" id="{594FD499-11AF-4908-97AD-734909D346D2}"/>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3" name="PoljeZBesedilom 192">
          <a:extLst>
            <a:ext uri="{FF2B5EF4-FFF2-40B4-BE49-F238E27FC236}">
              <a16:creationId xmlns:a16="http://schemas.microsoft.com/office/drawing/2014/main" id="{98DBA7EB-2B55-4183-A808-528A6DDD1B9D}"/>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4" name="PoljeZBesedilom 193">
          <a:extLst>
            <a:ext uri="{FF2B5EF4-FFF2-40B4-BE49-F238E27FC236}">
              <a16:creationId xmlns:a16="http://schemas.microsoft.com/office/drawing/2014/main" id="{7EA233CF-AD04-497E-9AD3-2C05C5641084}"/>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5" name="PoljeZBesedilom 194">
          <a:extLst>
            <a:ext uri="{FF2B5EF4-FFF2-40B4-BE49-F238E27FC236}">
              <a16:creationId xmlns:a16="http://schemas.microsoft.com/office/drawing/2014/main" id="{41E8B90B-2ADE-45E5-ADCD-7E44A12C51EE}"/>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6" name="PoljeZBesedilom 195">
          <a:extLst>
            <a:ext uri="{FF2B5EF4-FFF2-40B4-BE49-F238E27FC236}">
              <a16:creationId xmlns:a16="http://schemas.microsoft.com/office/drawing/2014/main" id="{2D2262EE-271D-4955-9A29-5EFA31C888E5}"/>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7" name="PoljeZBesedilom 196">
          <a:extLst>
            <a:ext uri="{FF2B5EF4-FFF2-40B4-BE49-F238E27FC236}">
              <a16:creationId xmlns:a16="http://schemas.microsoft.com/office/drawing/2014/main" id="{DA329FFB-78A5-4D34-844C-5355F1101F25}"/>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8" name="PoljeZBesedilom 197">
          <a:extLst>
            <a:ext uri="{FF2B5EF4-FFF2-40B4-BE49-F238E27FC236}">
              <a16:creationId xmlns:a16="http://schemas.microsoft.com/office/drawing/2014/main" id="{63336477-4989-445A-B712-EA4D6BADDD3A}"/>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9" name="PoljeZBesedilom 198">
          <a:extLst>
            <a:ext uri="{FF2B5EF4-FFF2-40B4-BE49-F238E27FC236}">
              <a16:creationId xmlns:a16="http://schemas.microsoft.com/office/drawing/2014/main" id="{1C80EEDE-367F-4207-9FDF-A616AED15E28}"/>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0" name="PoljeZBesedilom 199">
          <a:extLst>
            <a:ext uri="{FF2B5EF4-FFF2-40B4-BE49-F238E27FC236}">
              <a16:creationId xmlns:a16="http://schemas.microsoft.com/office/drawing/2014/main" id="{23E70FE2-F764-4275-8692-5DD6FD0122BC}"/>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1" name="PoljeZBesedilom 200">
          <a:extLst>
            <a:ext uri="{FF2B5EF4-FFF2-40B4-BE49-F238E27FC236}">
              <a16:creationId xmlns:a16="http://schemas.microsoft.com/office/drawing/2014/main" id="{D6B8D2B5-B428-4836-8C7D-A7E3FC287CED}"/>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2" name="PoljeZBesedilom 201">
          <a:extLst>
            <a:ext uri="{FF2B5EF4-FFF2-40B4-BE49-F238E27FC236}">
              <a16:creationId xmlns:a16="http://schemas.microsoft.com/office/drawing/2014/main" id="{CEE693D1-10CA-4333-9B93-FFDA228385B3}"/>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3" name="PoljeZBesedilom 202">
          <a:extLst>
            <a:ext uri="{FF2B5EF4-FFF2-40B4-BE49-F238E27FC236}">
              <a16:creationId xmlns:a16="http://schemas.microsoft.com/office/drawing/2014/main" id="{C24FDC98-5961-4362-BE84-CA636D7D6814}"/>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4" name="PoljeZBesedilom 203">
          <a:extLst>
            <a:ext uri="{FF2B5EF4-FFF2-40B4-BE49-F238E27FC236}">
              <a16:creationId xmlns:a16="http://schemas.microsoft.com/office/drawing/2014/main" id="{3AEB1FD4-1B69-4FF2-82B5-3BF2BB3D418E}"/>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5" name="PoljeZBesedilom 204">
          <a:extLst>
            <a:ext uri="{FF2B5EF4-FFF2-40B4-BE49-F238E27FC236}">
              <a16:creationId xmlns:a16="http://schemas.microsoft.com/office/drawing/2014/main" id="{8F68924E-5726-43EB-829A-114D51CC2FEE}"/>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6" name="PoljeZBesedilom 205">
          <a:extLst>
            <a:ext uri="{FF2B5EF4-FFF2-40B4-BE49-F238E27FC236}">
              <a16:creationId xmlns:a16="http://schemas.microsoft.com/office/drawing/2014/main" id="{CB85C198-1EB8-45D7-BC37-89B51D6357EA}"/>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7" name="PoljeZBesedilom 206">
          <a:extLst>
            <a:ext uri="{FF2B5EF4-FFF2-40B4-BE49-F238E27FC236}">
              <a16:creationId xmlns:a16="http://schemas.microsoft.com/office/drawing/2014/main" id="{9FCBACA0-23C0-4705-9056-3CE521F0C04C}"/>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8" name="PoljeZBesedilom 207">
          <a:extLst>
            <a:ext uri="{FF2B5EF4-FFF2-40B4-BE49-F238E27FC236}">
              <a16:creationId xmlns:a16="http://schemas.microsoft.com/office/drawing/2014/main" id="{6BA5FEAD-7DEB-4449-B647-E763901FD887}"/>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9" name="PoljeZBesedilom 208">
          <a:extLst>
            <a:ext uri="{FF2B5EF4-FFF2-40B4-BE49-F238E27FC236}">
              <a16:creationId xmlns:a16="http://schemas.microsoft.com/office/drawing/2014/main" id="{C8F5525C-3452-4571-8990-5F83F3ED8701}"/>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0" name="PoljeZBesedilom 209">
          <a:extLst>
            <a:ext uri="{FF2B5EF4-FFF2-40B4-BE49-F238E27FC236}">
              <a16:creationId xmlns:a16="http://schemas.microsoft.com/office/drawing/2014/main" id="{DA80660A-FBFD-4C50-B46B-7E28CA3EF943}"/>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1" name="PoljeZBesedilom 210">
          <a:extLst>
            <a:ext uri="{FF2B5EF4-FFF2-40B4-BE49-F238E27FC236}">
              <a16:creationId xmlns:a16="http://schemas.microsoft.com/office/drawing/2014/main" id="{6E2B64DC-4726-47C7-9AEC-530097753FA2}"/>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2" name="PoljeZBesedilom 211">
          <a:extLst>
            <a:ext uri="{FF2B5EF4-FFF2-40B4-BE49-F238E27FC236}">
              <a16:creationId xmlns:a16="http://schemas.microsoft.com/office/drawing/2014/main" id="{2A0223B5-1FDE-4493-9F03-F57FEA3A31D4}"/>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3" name="PoljeZBesedilom 212">
          <a:extLst>
            <a:ext uri="{FF2B5EF4-FFF2-40B4-BE49-F238E27FC236}">
              <a16:creationId xmlns:a16="http://schemas.microsoft.com/office/drawing/2014/main" id="{40CA1B1C-EF69-4DC9-B214-48608EFC0E63}"/>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4" name="PoljeZBesedilom 213">
          <a:extLst>
            <a:ext uri="{FF2B5EF4-FFF2-40B4-BE49-F238E27FC236}">
              <a16:creationId xmlns:a16="http://schemas.microsoft.com/office/drawing/2014/main" id="{7B37FC00-AC95-4EEA-B904-2127CB3D63A2}"/>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5" name="PoljeZBesedilom 214">
          <a:extLst>
            <a:ext uri="{FF2B5EF4-FFF2-40B4-BE49-F238E27FC236}">
              <a16:creationId xmlns:a16="http://schemas.microsoft.com/office/drawing/2014/main" id="{E3F507E7-95D6-4E83-B7AE-CDF1DDAB9857}"/>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6" name="PoljeZBesedilom 215">
          <a:extLst>
            <a:ext uri="{FF2B5EF4-FFF2-40B4-BE49-F238E27FC236}">
              <a16:creationId xmlns:a16="http://schemas.microsoft.com/office/drawing/2014/main" id="{5BF6281D-3FBD-412A-ACF3-93EF7ACEB346}"/>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7" name="PoljeZBesedilom 216">
          <a:extLst>
            <a:ext uri="{FF2B5EF4-FFF2-40B4-BE49-F238E27FC236}">
              <a16:creationId xmlns:a16="http://schemas.microsoft.com/office/drawing/2014/main" id="{CFBD673C-5353-4496-8F9D-48F50E1137A1}"/>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8" name="PoljeZBesedilom 217">
          <a:extLst>
            <a:ext uri="{FF2B5EF4-FFF2-40B4-BE49-F238E27FC236}">
              <a16:creationId xmlns:a16="http://schemas.microsoft.com/office/drawing/2014/main" id="{25DAD986-D1A2-4A21-8CB6-2A6F389FA102}"/>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9" name="PoljeZBesedilom 218">
          <a:extLst>
            <a:ext uri="{FF2B5EF4-FFF2-40B4-BE49-F238E27FC236}">
              <a16:creationId xmlns:a16="http://schemas.microsoft.com/office/drawing/2014/main" id="{97E3041F-DE7E-48B9-8FF1-787D6DFBAB5C}"/>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0" name="PoljeZBesedilom 219">
          <a:extLst>
            <a:ext uri="{FF2B5EF4-FFF2-40B4-BE49-F238E27FC236}">
              <a16:creationId xmlns:a16="http://schemas.microsoft.com/office/drawing/2014/main" id="{E530BC35-193E-41EE-9296-B631FEB8C916}"/>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1" name="PoljeZBesedilom 220">
          <a:extLst>
            <a:ext uri="{FF2B5EF4-FFF2-40B4-BE49-F238E27FC236}">
              <a16:creationId xmlns:a16="http://schemas.microsoft.com/office/drawing/2014/main" id="{1C86F8AD-253C-4B9C-9ED9-2E82DCC79E7C}"/>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22" name="PoljeZBesedilom 221">
          <a:extLst>
            <a:ext uri="{FF2B5EF4-FFF2-40B4-BE49-F238E27FC236}">
              <a16:creationId xmlns:a16="http://schemas.microsoft.com/office/drawing/2014/main" id="{BCFF6B2B-8C73-47F6-B38B-612320E3F299}"/>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3" name="PoljeZBesedilom 222">
          <a:extLst>
            <a:ext uri="{FF2B5EF4-FFF2-40B4-BE49-F238E27FC236}">
              <a16:creationId xmlns:a16="http://schemas.microsoft.com/office/drawing/2014/main" id="{046027F6-6CC2-4645-A17B-CCC2351745C2}"/>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4" name="PoljeZBesedilom 223">
          <a:extLst>
            <a:ext uri="{FF2B5EF4-FFF2-40B4-BE49-F238E27FC236}">
              <a16:creationId xmlns:a16="http://schemas.microsoft.com/office/drawing/2014/main" id="{196DE441-BCC6-4D4F-A8EE-6BBF435B749A}"/>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5" name="PoljeZBesedilom 224">
          <a:extLst>
            <a:ext uri="{FF2B5EF4-FFF2-40B4-BE49-F238E27FC236}">
              <a16:creationId xmlns:a16="http://schemas.microsoft.com/office/drawing/2014/main" id="{72F8BD3F-F31F-434D-92C6-6E5961B4C1F2}"/>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6" name="PoljeZBesedilom 225">
          <a:extLst>
            <a:ext uri="{FF2B5EF4-FFF2-40B4-BE49-F238E27FC236}">
              <a16:creationId xmlns:a16="http://schemas.microsoft.com/office/drawing/2014/main" id="{759FAA05-789C-4159-A1FF-3D399026B360}"/>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7" name="PoljeZBesedilom 226">
          <a:extLst>
            <a:ext uri="{FF2B5EF4-FFF2-40B4-BE49-F238E27FC236}">
              <a16:creationId xmlns:a16="http://schemas.microsoft.com/office/drawing/2014/main" id="{7DF4966C-C81B-49F8-AEA7-DD0D37700B88}"/>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8" name="PoljeZBesedilom 227">
          <a:extLst>
            <a:ext uri="{FF2B5EF4-FFF2-40B4-BE49-F238E27FC236}">
              <a16:creationId xmlns:a16="http://schemas.microsoft.com/office/drawing/2014/main" id="{ACE5B381-475A-4D00-9350-6ECCB5B42F3D}"/>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29" name="PoljeZBesedilom 228">
          <a:extLst>
            <a:ext uri="{FF2B5EF4-FFF2-40B4-BE49-F238E27FC236}">
              <a16:creationId xmlns:a16="http://schemas.microsoft.com/office/drawing/2014/main" id="{41AA626F-4DAB-4B3C-8FEA-2CB734E1ED77}"/>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30" name="PoljeZBesedilom 229">
          <a:extLst>
            <a:ext uri="{FF2B5EF4-FFF2-40B4-BE49-F238E27FC236}">
              <a16:creationId xmlns:a16="http://schemas.microsoft.com/office/drawing/2014/main" id="{80ECF275-39D7-4CC9-809F-037260C00478}"/>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1" name="PoljeZBesedilom 230">
          <a:extLst>
            <a:ext uri="{FF2B5EF4-FFF2-40B4-BE49-F238E27FC236}">
              <a16:creationId xmlns:a16="http://schemas.microsoft.com/office/drawing/2014/main" id="{156D315B-1F53-4EEB-BC93-335C8063B49F}"/>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2" name="PoljeZBesedilom 231">
          <a:extLst>
            <a:ext uri="{FF2B5EF4-FFF2-40B4-BE49-F238E27FC236}">
              <a16:creationId xmlns:a16="http://schemas.microsoft.com/office/drawing/2014/main" id="{90A3E4E1-1CC4-44DF-AD93-5377904D13D3}"/>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3" name="PoljeZBesedilom 232">
          <a:extLst>
            <a:ext uri="{FF2B5EF4-FFF2-40B4-BE49-F238E27FC236}">
              <a16:creationId xmlns:a16="http://schemas.microsoft.com/office/drawing/2014/main" id="{CF59EF53-86C7-4106-9EA3-83A95F1242B2}"/>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34" name="PoljeZBesedilom 233">
          <a:extLst>
            <a:ext uri="{FF2B5EF4-FFF2-40B4-BE49-F238E27FC236}">
              <a16:creationId xmlns:a16="http://schemas.microsoft.com/office/drawing/2014/main" id="{3CA7E389-7DF8-4126-AB26-CBE0686A6FE0}"/>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5" name="PoljeZBesedilom 234">
          <a:extLst>
            <a:ext uri="{FF2B5EF4-FFF2-40B4-BE49-F238E27FC236}">
              <a16:creationId xmlns:a16="http://schemas.microsoft.com/office/drawing/2014/main" id="{9D84F7CA-CC85-45B1-AE30-FD303A7F1DEC}"/>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6" name="PoljeZBesedilom 235">
          <a:extLst>
            <a:ext uri="{FF2B5EF4-FFF2-40B4-BE49-F238E27FC236}">
              <a16:creationId xmlns:a16="http://schemas.microsoft.com/office/drawing/2014/main" id="{FFCFD7C5-DED8-478A-A711-C49095772BC8}"/>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7" name="PoljeZBesedilom 236">
          <a:extLst>
            <a:ext uri="{FF2B5EF4-FFF2-40B4-BE49-F238E27FC236}">
              <a16:creationId xmlns:a16="http://schemas.microsoft.com/office/drawing/2014/main" id="{6131C05D-DBBD-43DE-85A0-69C3AE52AFCC}"/>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38" name="PoljeZBesedilom 237">
          <a:extLst>
            <a:ext uri="{FF2B5EF4-FFF2-40B4-BE49-F238E27FC236}">
              <a16:creationId xmlns:a16="http://schemas.microsoft.com/office/drawing/2014/main" id="{B2D6423C-717B-4647-AB29-D6CF0AB658FE}"/>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39" name="PoljeZBesedilom 238">
          <a:extLst>
            <a:ext uri="{FF2B5EF4-FFF2-40B4-BE49-F238E27FC236}">
              <a16:creationId xmlns:a16="http://schemas.microsoft.com/office/drawing/2014/main" id="{94472DE1-A002-4060-AC68-766B3F4BD852}"/>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40" name="PoljeZBesedilom 239">
          <a:extLst>
            <a:ext uri="{FF2B5EF4-FFF2-40B4-BE49-F238E27FC236}">
              <a16:creationId xmlns:a16="http://schemas.microsoft.com/office/drawing/2014/main" id="{E358F2F7-5204-4218-AF8E-36820641DFED}"/>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1" name="PoljeZBesedilom 240">
          <a:extLst>
            <a:ext uri="{FF2B5EF4-FFF2-40B4-BE49-F238E27FC236}">
              <a16:creationId xmlns:a16="http://schemas.microsoft.com/office/drawing/2014/main" id="{2AB23934-8405-49A5-9DBF-792612D888F5}"/>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2" name="PoljeZBesedilom 241">
          <a:extLst>
            <a:ext uri="{FF2B5EF4-FFF2-40B4-BE49-F238E27FC236}">
              <a16:creationId xmlns:a16="http://schemas.microsoft.com/office/drawing/2014/main" id="{47E84BF1-F7D4-4429-9739-711BC478AFF8}"/>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43" name="PoljeZBesedilom 242">
          <a:extLst>
            <a:ext uri="{FF2B5EF4-FFF2-40B4-BE49-F238E27FC236}">
              <a16:creationId xmlns:a16="http://schemas.microsoft.com/office/drawing/2014/main" id="{9A38223B-E5FE-47FA-8604-44415C25E377}"/>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44" name="PoljeZBesedilom 243">
          <a:extLst>
            <a:ext uri="{FF2B5EF4-FFF2-40B4-BE49-F238E27FC236}">
              <a16:creationId xmlns:a16="http://schemas.microsoft.com/office/drawing/2014/main" id="{98FD5DA0-3CA0-416E-973C-525FA48F0179}"/>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5" name="PoljeZBesedilom 244">
          <a:extLst>
            <a:ext uri="{FF2B5EF4-FFF2-40B4-BE49-F238E27FC236}">
              <a16:creationId xmlns:a16="http://schemas.microsoft.com/office/drawing/2014/main" id="{8DC05EF8-5D11-40CC-AD23-D9EDDD2707D4}"/>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6" name="PoljeZBesedilom 245">
          <a:extLst>
            <a:ext uri="{FF2B5EF4-FFF2-40B4-BE49-F238E27FC236}">
              <a16:creationId xmlns:a16="http://schemas.microsoft.com/office/drawing/2014/main" id="{14F24A86-8C72-4B8F-A2C1-8AE41F485730}"/>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7" name="PoljeZBesedilom 246">
          <a:extLst>
            <a:ext uri="{FF2B5EF4-FFF2-40B4-BE49-F238E27FC236}">
              <a16:creationId xmlns:a16="http://schemas.microsoft.com/office/drawing/2014/main" id="{28D7E9B4-EA6F-4A9C-85BF-897545FBECC3}"/>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8" name="PoljeZBesedilom 247">
          <a:extLst>
            <a:ext uri="{FF2B5EF4-FFF2-40B4-BE49-F238E27FC236}">
              <a16:creationId xmlns:a16="http://schemas.microsoft.com/office/drawing/2014/main" id="{447438E5-68A5-46E8-B012-4047CD3F3BB5}"/>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49" name="PoljeZBesedilom 248">
          <a:extLst>
            <a:ext uri="{FF2B5EF4-FFF2-40B4-BE49-F238E27FC236}">
              <a16:creationId xmlns:a16="http://schemas.microsoft.com/office/drawing/2014/main" id="{9D3AB7FB-C9F6-4F13-8231-1A10B84D9E37}"/>
            </a:ext>
          </a:extLst>
        </xdr:cNvPr>
        <xdr:cNvSpPr txBox="1"/>
      </xdr:nvSpPr>
      <xdr:spPr>
        <a:xfrm>
          <a:off x="164782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50" name="PoljeZBesedilom 249">
          <a:extLst>
            <a:ext uri="{FF2B5EF4-FFF2-40B4-BE49-F238E27FC236}">
              <a16:creationId xmlns:a16="http://schemas.microsoft.com/office/drawing/2014/main" id="{90D71B3B-F59C-43C2-B1B2-43623925440E}"/>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51" name="PoljeZBesedilom 250">
          <a:extLst>
            <a:ext uri="{FF2B5EF4-FFF2-40B4-BE49-F238E27FC236}">
              <a16:creationId xmlns:a16="http://schemas.microsoft.com/office/drawing/2014/main" id="{B68A8279-6977-4037-87EF-42D2DD79E8C1}"/>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52" name="PoljeZBesedilom 251">
          <a:extLst>
            <a:ext uri="{FF2B5EF4-FFF2-40B4-BE49-F238E27FC236}">
              <a16:creationId xmlns:a16="http://schemas.microsoft.com/office/drawing/2014/main" id="{FA4E5FAB-84CB-4E22-B6DC-F3209919ECB3}"/>
            </a:ext>
          </a:extLst>
        </xdr:cNvPr>
        <xdr:cNvSpPr txBox="1"/>
      </xdr:nvSpPr>
      <xdr:spPr>
        <a:xfrm>
          <a:off x="3457575" y="11650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296</xdr:row>
      <xdr:rowOff>0</xdr:rowOff>
    </xdr:from>
    <xdr:ext cx="184731" cy="298696"/>
    <xdr:sp macro="" textlink="">
      <xdr:nvSpPr>
        <xdr:cNvPr id="253" name="PoljeZBesedilom 252">
          <a:extLst>
            <a:ext uri="{FF2B5EF4-FFF2-40B4-BE49-F238E27FC236}">
              <a16:creationId xmlns:a16="http://schemas.microsoft.com/office/drawing/2014/main" id="{ED484930-CC34-47B4-8B1F-0E45BD799D98}"/>
            </a:ext>
          </a:extLst>
        </xdr:cNvPr>
        <xdr:cNvSpPr txBox="1"/>
      </xdr:nvSpPr>
      <xdr:spPr>
        <a:xfrm>
          <a:off x="1647825" y="12151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296</xdr:row>
      <xdr:rowOff>0</xdr:rowOff>
    </xdr:from>
    <xdr:ext cx="184731" cy="298696"/>
    <xdr:sp macro="" textlink="">
      <xdr:nvSpPr>
        <xdr:cNvPr id="254" name="PoljeZBesedilom 253">
          <a:extLst>
            <a:ext uri="{FF2B5EF4-FFF2-40B4-BE49-F238E27FC236}">
              <a16:creationId xmlns:a16="http://schemas.microsoft.com/office/drawing/2014/main" id="{055E1668-8D23-4251-8716-62965FB34841}"/>
            </a:ext>
          </a:extLst>
        </xdr:cNvPr>
        <xdr:cNvSpPr txBox="1"/>
      </xdr:nvSpPr>
      <xdr:spPr>
        <a:xfrm>
          <a:off x="4352925" y="12151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314324</xdr:colOff>
      <xdr:row>297</xdr:row>
      <xdr:rowOff>76200</xdr:rowOff>
    </xdr:from>
    <xdr:to>
      <xdr:col>3</xdr:col>
      <xdr:colOff>984223</xdr:colOff>
      <xdr:row>306</xdr:row>
      <xdr:rowOff>104775</xdr:rowOff>
    </xdr:to>
    <xdr:pic>
      <xdr:nvPicPr>
        <xdr:cNvPr id="255" name="Slika 254">
          <a:extLst>
            <a:ext uri="{FF2B5EF4-FFF2-40B4-BE49-F238E27FC236}">
              <a16:creationId xmlns:a16="http://schemas.microsoft.com/office/drawing/2014/main" id="{E425CF72-D7ED-47B0-821F-68117F13EA5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6324" y="122558175"/>
          <a:ext cx="2479649" cy="1743075"/>
        </a:xfrm>
        <a:prstGeom prst="rect">
          <a:avLst/>
        </a:prstGeom>
      </xdr:spPr>
    </xdr:pic>
    <xdr:clientData/>
  </xdr:twoCellAnchor>
  <xdr:oneCellAnchor>
    <xdr:from>
      <xdr:col>2</xdr:col>
      <xdr:colOff>885825</xdr:colOff>
      <xdr:row>307</xdr:row>
      <xdr:rowOff>0</xdr:rowOff>
    </xdr:from>
    <xdr:ext cx="184731" cy="298696"/>
    <xdr:sp macro="" textlink="">
      <xdr:nvSpPr>
        <xdr:cNvPr id="256" name="PoljeZBesedilom 255">
          <a:extLst>
            <a:ext uri="{FF2B5EF4-FFF2-40B4-BE49-F238E27FC236}">
              <a16:creationId xmlns:a16="http://schemas.microsoft.com/office/drawing/2014/main" id="{1B925F1A-71DC-40BA-BD87-3BDF74D0B3E0}"/>
            </a:ext>
          </a:extLst>
        </xdr:cNvPr>
        <xdr:cNvSpPr txBox="1"/>
      </xdr:nvSpPr>
      <xdr:spPr>
        <a:xfrm>
          <a:off x="1647825" y="12438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307</xdr:row>
      <xdr:rowOff>0</xdr:rowOff>
    </xdr:from>
    <xdr:ext cx="184731" cy="298696"/>
    <xdr:sp macro="" textlink="">
      <xdr:nvSpPr>
        <xdr:cNvPr id="257" name="PoljeZBesedilom 256">
          <a:extLst>
            <a:ext uri="{FF2B5EF4-FFF2-40B4-BE49-F238E27FC236}">
              <a16:creationId xmlns:a16="http://schemas.microsoft.com/office/drawing/2014/main" id="{61E34B34-BD60-4B42-B77D-B5B72BF7FB12}"/>
            </a:ext>
          </a:extLst>
        </xdr:cNvPr>
        <xdr:cNvSpPr txBox="1"/>
      </xdr:nvSpPr>
      <xdr:spPr>
        <a:xfrm>
          <a:off x="4352925" y="12438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307</xdr:row>
      <xdr:rowOff>0</xdr:rowOff>
    </xdr:from>
    <xdr:ext cx="184731" cy="298696"/>
    <xdr:sp macro="" textlink="">
      <xdr:nvSpPr>
        <xdr:cNvPr id="258" name="PoljeZBesedilom 257">
          <a:extLst>
            <a:ext uri="{FF2B5EF4-FFF2-40B4-BE49-F238E27FC236}">
              <a16:creationId xmlns:a16="http://schemas.microsoft.com/office/drawing/2014/main" id="{7AB8FFF3-2410-4622-A23C-12BE5C38A73D}"/>
            </a:ext>
          </a:extLst>
        </xdr:cNvPr>
        <xdr:cNvSpPr txBox="1"/>
      </xdr:nvSpPr>
      <xdr:spPr>
        <a:xfrm>
          <a:off x="1647825" y="12438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307</xdr:row>
      <xdr:rowOff>0</xdr:rowOff>
    </xdr:from>
    <xdr:ext cx="184731" cy="298696"/>
    <xdr:sp macro="" textlink="">
      <xdr:nvSpPr>
        <xdr:cNvPr id="259" name="PoljeZBesedilom 258">
          <a:extLst>
            <a:ext uri="{FF2B5EF4-FFF2-40B4-BE49-F238E27FC236}">
              <a16:creationId xmlns:a16="http://schemas.microsoft.com/office/drawing/2014/main" id="{31EF82F1-DB15-4F41-A3E1-FEF8A677FA50}"/>
            </a:ext>
          </a:extLst>
        </xdr:cNvPr>
        <xdr:cNvSpPr txBox="1"/>
      </xdr:nvSpPr>
      <xdr:spPr>
        <a:xfrm>
          <a:off x="4352925" y="12438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308</xdr:row>
      <xdr:rowOff>0</xdr:rowOff>
    </xdr:from>
    <xdr:ext cx="184731" cy="298696"/>
    <xdr:sp macro="" textlink="">
      <xdr:nvSpPr>
        <xdr:cNvPr id="260" name="PoljeZBesedilom 259">
          <a:extLst>
            <a:ext uri="{FF2B5EF4-FFF2-40B4-BE49-F238E27FC236}">
              <a16:creationId xmlns:a16="http://schemas.microsoft.com/office/drawing/2014/main" id="{240D577C-7A9B-4215-84A9-AE22CB2BE14C}"/>
            </a:ext>
          </a:extLst>
        </xdr:cNvPr>
        <xdr:cNvSpPr txBox="1"/>
      </xdr:nvSpPr>
      <xdr:spPr>
        <a:xfrm>
          <a:off x="1647825" y="124577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308</xdr:row>
      <xdr:rowOff>0</xdr:rowOff>
    </xdr:from>
    <xdr:ext cx="184731" cy="298696"/>
    <xdr:sp macro="" textlink="">
      <xdr:nvSpPr>
        <xdr:cNvPr id="261" name="PoljeZBesedilom 260">
          <a:extLst>
            <a:ext uri="{FF2B5EF4-FFF2-40B4-BE49-F238E27FC236}">
              <a16:creationId xmlns:a16="http://schemas.microsoft.com/office/drawing/2014/main" id="{A5E68AFB-21E8-4A6A-829E-0BA3452653CE}"/>
            </a:ext>
          </a:extLst>
        </xdr:cNvPr>
        <xdr:cNvSpPr txBox="1"/>
      </xdr:nvSpPr>
      <xdr:spPr>
        <a:xfrm>
          <a:off x="4352925" y="124577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308</xdr:row>
      <xdr:rowOff>0</xdr:rowOff>
    </xdr:from>
    <xdr:ext cx="184731" cy="298696"/>
    <xdr:sp macro="" textlink="">
      <xdr:nvSpPr>
        <xdr:cNvPr id="262" name="PoljeZBesedilom 261">
          <a:extLst>
            <a:ext uri="{FF2B5EF4-FFF2-40B4-BE49-F238E27FC236}">
              <a16:creationId xmlns:a16="http://schemas.microsoft.com/office/drawing/2014/main" id="{6CC855DC-3466-4786-A6CD-617D14554B4E}"/>
            </a:ext>
          </a:extLst>
        </xdr:cNvPr>
        <xdr:cNvSpPr txBox="1"/>
      </xdr:nvSpPr>
      <xdr:spPr>
        <a:xfrm>
          <a:off x="1647825" y="124577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308</xdr:row>
      <xdr:rowOff>0</xdr:rowOff>
    </xdr:from>
    <xdr:ext cx="184731" cy="298696"/>
    <xdr:sp macro="" textlink="">
      <xdr:nvSpPr>
        <xdr:cNvPr id="263" name="PoljeZBesedilom 262">
          <a:extLst>
            <a:ext uri="{FF2B5EF4-FFF2-40B4-BE49-F238E27FC236}">
              <a16:creationId xmlns:a16="http://schemas.microsoft.com/office/drawing/2014/main" id="{107F701C-32FF-4D73-B729-0ACA7FC38729}"/>
            </a:ext>
          </a:extLst>
        </xdr:cNvPr>
        <xdr:cNvSpPr txBox="1"/>
      </xdr:nvSpPr>
      <xdr:spPr>
        <a:xfrm>
          <a:off x="4352925" y="124577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308</xdr:row>
      <xdr:rowOff>0</xdr:rowOff>
    </xdr:from>
    <xdr:ext cx="184731" cy="298696"/>
    <xdr:sp macro="" textlink="">
      <xdr:nvSpPr>
        <xdr:cNvPr id="264" name="PoljeZBesedilom 263">
          <a:extLst>
            <a:ext uri="{FF2B5EF4-FFF2-40B4-BE49-F238E27FC236}">
              <a16:creationId xmlns:a16="http://schemas.microsoft.com/office/drawing/2014/main" id="{1665BE88-FA1C-4FCB-AD83-447980238F0B}"/>
            </a:ext>
          </a:extLst>
        </xdr:cNvPr>
        <xdr:cNvSpPr txBox="1"/>
      </xdr:nvSpPr>
      <xdr:spPr>
        <a:xfrm>
          <a:off x="1647825" y="124577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308</xdr:row>
      <xdr:rowOff>0</xdr:rowOff>
    </xdr:from>
    <xdr:ext cx="184731" cy="298696"/>
    <xdr:sp macro="" textlink="">
      <xdr:nvSpPr>
        <xdr:cNvPr id="265" name="PoljeZBesedilom 264">
          <a:extLst>
            <a:ext uri="{FF2B5EF4-FFF2-40B4-BE49-F238E27FC236}">
              <a16:creationId xmlns:a16="http://schemas.microsoft.com/office/drawing/2014/main" id="{7D243A66-EBF1-42DE-A6DC-5463250768EC}"/>
            </a:ext>
          </a:extLst>
        </xdr:cNvPr>
        <xdr:cNvSpPr txBox="1"/>
      </xdr:nvSpPr>
      <xdr:spPr>
        <a:xfrm>
          <a:off x="4352925" y="124577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309</xdr:row>
      <xdr:rowOff>0</xdr:rowOff>
    </xdr:from>
    <xdr:ext cx="184731" cy="298696"/>
    <xdr:sp macro="" textlink="">
      <xdr:nvSpPr>
        <xdr:cNvPr id="266" name="PoljeZBesedilom 265">
          <a:extLst>
            <a:ext uri="{FF2B5EF4-FFF2-40B4-BE49-F238E27FC236}">
              <a16:creationId xmlns:a16="http://schemas.microsoft.com/office/drawing/2014/main" id="{2DDBE0ED-BE90-4176-BB15-52E02EA4A09C}"/>
            </a:ext>
          </a:extLst>
        </xdr:cNvPr>
        <xdr:cNvSpPr txBox="1"/>
      </xdr:nvSpPr>
      <xdr:spPr>
        <a:xfrm>
          <a:off x="1647825" y="124767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309</xdr:row>
      <xdr:rowOff>0</xdr:rowOff>
    </xdr:from>
    <xdr:ext cx="184731" cy="298696"/>
    <xdr:sp macro="" textlink="">
      <xdr:nvSpPr>
        <xdr:cNvPr id="267" name="PoljeZBesedilom 266">
          <a:extLst>
            <a:ext uri="{FF2B5EF4-FFF2-40B4-BE49-F238E27FC236}">
              <a16:creationId xmlns:a16="http://schemas.microsoft.com/office/drawing/2014/main" id="{7F0EDFE3-B62B-4BFA-AB80-F35C529D8031}"/>
            </a:ext>
          </a:extLst>
        </xdr:cNvPr>
        <xdr:cNvSpPr txBox="1"/>
      </xdr:nvSpPr>
      <xdr:spPr>
        <a:xfrm>
          <a:off x="4352925" y="124767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457201</xdr:colOff>
      <xdr:row>309</xdr:row>
      <xdr:rowOff>712928</xdr:rowOff>
    </xdr:from>
    <xdr:to>
      <xdr:col>3</xdr:col>
      <xdr:colOff>762001</xdr:colOff>
      <xdr:row>321</xdr:row>
      <xdr:rowOff>9525</xdr:rowOff>
    </xdr:to>
    <xdr:pic>
      <xdr:nvPicPr>
        <xdr:cNvPr id="268" name="Slika 267">
          <a:extLst>
            <a:ext uri="{FF2B5EF4-FFF2-40B4-BE49-F238E27FC236}">
              <a16:creationId xmlns:a16="http://schemas.microsoft.com/office/drawing/2014/main" id="{8D2E1D34-B50A-42DF-989E-85E1005DA11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19201" y="125480903"/>
          <a:ext cx="2114550" cy="2163622"/>
        </a:xfrm>
        <a:prstGeom prst="rect">
          <a:avLst/>
        </a:prstGeom>
      </xdr:spPr>
    </xdr:pic>
    <xdr:clientData/>
  </xdr:twoCellAnchor>
  <xdr:oneCellAnchor>
    <xdr:from>
      <xdr:col>2</xdr:col>
      <xdr:colOff>885825</xdr:colOff>
      <xdr:row>323</xdr:row>
      <xdr:rowOff>0</xdr:rowOff>
    </xdr:from>
    <xdr:ext cx="184731" cy="298696"/>
    <xdr:sp macro="" textlink="">
      <xdr:nvSpPr>
        <xdr:cNvPr id="269" name="PoljeZBesedilom 268">
          <a:extLst>
            <a:ext uri="{FF2B5EF4-FFF2-40B4-BE49-F238E27FC236}">
              <a16:creationId xmlns:a16="http://schemas.microsoft.com/office/drawing/2014/main" id="{48E2CB0B-6E46-4353-8AC7-0BF941320B6D}"/>
            </a:ext>
          </a:extLst>
        </xdr:cNvPr>
        <xdr:cNvSpPr txBox="1"/>
      </xdr:nvSpPr>
      <xdr:spPr>
        <a:xfrm>
          <a:off x="1647825" y="128016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323</xdr:row>
      <xdr:rowOff>0</xdr:rowOff>
    </xdr:from>
    <xdr:ext cx="184731" cy="298696"/>
    <xdr:sp macro="" textlink="">
      <xdr:nvSpPr>
        <xdr:cNvPr id="270" name="PoljeZBesedilom 269">
          <a:extLst>
            <a:ext uri="{FF2B5EF4-FFF2-40B4-BE49-F238E27FC236}">
              <a16:creationId xmlns:a16="http://schemas.microsoft.com/office/drawing/2014/main" id="{60BE2FB7-95AA-467C-88BF-420562FB979C}"/>
            </a:ext>
          </a:extLst>
        </xdr:cNvPr>
        <xdr:cNvSpPr txBox="1"/>
      </xdr:nvSpPr>
      <xdr:spPr>
        <a:xfrm>
          <a:off x="4352925" y="128016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762000</xdr:colOff>
      <xdr:row>325</xdr:row>
      <xdr:rowOff>19050</xdr:rowOff>
    </xdr:from>
    <xdr:to>
      <xdr:col>3</xdr:col>
      <xdr:colOff>388705</xdr:colOff>
      <xdr:row>333</xdr:row>
      <xdr:rowOff>76199</xdr:rowOff>
    </xdr:to>
    <xdr:pic>
      <xdr:nvPicPr>
        <xdr:cNvPr id="271" name="Slika 270">
          <a:extLst>
            <a:ext uri="{FF2B5EF4-FFF2-40B4-BE49-F238E27FC236}">
              <a16:creationId xmlns:a16="http://schemas.microsoft.com/office/drawing/2014/main" id="{A0F543B7-00D3-4883-9962-47327199DFE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4000" y="128606550"/>
          <a:ext cx="1436455" cy="1581149"/>
        </a:xfrm>
        <a:prstGeom prst="rect">
          <a:avLst/>
        </a:prstGeom>
      </xdr:spPr>
    </xdr:pic>
    <xdr:clientData/>
  </xdr:twoCellAnchor>
  <xdr:oneCellAnchor>
    <xdr:from>
      <xdr:col>2</xdr:col>
      <xdr:colOff>885825</xdr:colOff>
      <xdr:row>335</xdr:row>
      <xdr:rowOff>0</xdr:rowOff>
    </xdr:from>
    <xdr:ext cx="184731" cy="298696"/>
    <xdr:sp macro="" textlink="">
      <xdr:nvSpPr>
        <xdr:cNvPr id="272" name="PoljeZBesedilom 271">
          <a:extLst>
            <a:ext uri="{FF2B5EF4-FFF2-40B4-BE49-F238E27FC236}">
              <a16:creationId xmlns:a16="http://schemas.microsoft.com/office/drawing/2014/main" id="{5BCA2906-643E-4DDB-B6C4-1E2DAB572B07}"/>
            </a:ext>
          </a:extLst>
        </xdr:cNvPr>
        <xdr:cNvSpPr txBox="1"/>
      </xdr:nvSpPr>
      <xdr:spPr>
        <a:xfrm>
          <a:off x="1647825" y="130492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273" name="PoljeZBesedilom 272">
          <a:extLst>
            <a:ext uri="{FF2B5EF4-FFF2-40B4-BE49-F238E27FC236}">
              <a16:creationId xmlns:a16="http://schemas.microsoft.com/office/drawing/2014/main" id="{ADA2DB56-D9CE-40DF-B9CC-39F830364002}"/>
            </a:ext>
          </a:extLst>
        </xdr:cNvPr>
        <xdr:cNvSpPr txBox="1"/>
      </xdr:nvSpPr>
      <xdr:spPr>
        <a:xfrm>
          <a:off x="4352925" y="130492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335</xdr:row>
      <xdr:rowOff>0</xdr:rowOff>
    </xdr:from>
    <xdr:ext cx="184731" cy="298696"/>
    <xdr:sp macro="" textlink="">
      <xdr:nvSpPr>
        <xdr:cNvPr id="274" name="PoljeZBesedilom 273">
          <a:extLst>
            <a:ext uri="{FF2B5EF4-FFF2-40B4-BE49-F238E27FC236}">
              <a16:creationId xmlns:a16="http://schemas.microsoft.com/office/drawing/2014/main" id="{54119957-4E83-43BE-9872-34FC2313907F}"/>
            </a:ext>
          </a:extLst>
        </xdr:cNvPr>
        <xdr:cNvSpPr txBox="1"/>
      </xdr:nvSpPr>
      <xdr:spPr>
        <a:xfrm>
          <a:off x="1647825" y="13434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275" name="PoljeZBesedilom 274">
          <a:extLst>
            <a:ext uri="{FF2B5EF4-FFF2-40B4-BE49-F238E27FC236}">
              <a16:creationId xmlns:a16="http://schemas.microsoft.com/office/drawing/2014/main" id="{CFA988F3-A35D-4262-90DE-29DE8B5CD5A9}"/>
            </a:ext>
          </a:extLst>
        </xdr:cNvPr>
        <xdr:cNvSpPr txBox="1"/>
      </xdr:nvSpPr>
      <xdr:spPr>
        <a:xfrm>
          <a:off x="4352925" y="13434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335</xdr:row>
      <xdr:rowOff>0</xdr:rowOff>
    </xdr:from>
    <xdr:ext cx="184731" cy="298696"/>
    <xdr:sp macro="" textlink="">
      <xdr:nvSpPr>
        <xdr:cNvPr id="277" name="PoljeZBesedilom 276">
          <a:extLst>
            <a:ext uri="{FF2B5EF4-FFF2-40B4-BE49-F238E27FC236}">
              <a16:creationId xmlns:a16="http://schemas.microsoft.com/office/drawing/2014/main" id="{8DF81D1B-B8F7-48D5-92F6-CCF5407927D2}"/>
            </a:ext>
          </a:extLst>
        </xdr:cNvPr>
        <xdr:cNvSpPr txBox="1"/>
      </xdr:nvSpPr>
      <xdr:spPr>
        <a:xfrm>
          <a:off x="1647825" y="136950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278" name="PoljeZBesedilom 277">
          <a:extLst>
            <a:ext uri="{FF2B5EF4-FFF2-40B4-BE49-F238E27FC236}">
              <a16:creationId xmlns:a16="http://schemas.microsoft.com/office/drawing/2014/main" id="{1046A83B-410D-470F-A124-E25ACAB43019}"/>
            </a:ext>
          </a:extLst>
        </xdr:cNvPr>
        <xdr:cNvSpPr txBox="1"/>
      </xdr:nvSpPr>
      <xdr:spPr>
        <a:xfrm>
          <a:off x="4352925" y="136950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98696"/>
    <xdr:sp macro="" textlink="">
      <xdr:nvSpPr>
        <xdr:cNvPr id="279" name="PoljeZBesedilom 278">
          <a:extLst>
            <a:ext uri="{FF2B5EF4-FFF2-40B4-BE49-F238E27FC236}">
              <a16:creationId xmlns:a16="http://schemas.microsoft.com/office/drawing/2014/main" id="{237E8F3B-4D40-4F87-9B42-751C03814D08}"/>
            </a:ext>
          </a:extLst>
        </xdr:cNvPr>
        <xdr:cNvSpPr txBox="1"/>
      </xdr:nvSpPr>
      <xdr:spPr>
        <a:xfrm>
          <a:off x="1647825" y="10891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280</xdr:row>
      <xdr:rowOff>0</xdr:rowOff>
    </xdr:from>
    <xdr:ext cx="184731" cy="298696"/>
    <xdr:sp macro="" textlink="">
      <xdr:nvSpPr>
        <xdr:cNvPr id="280" name="PoljeZBesedilom 279">
          <a:extLst>
            <a:ext uri="{FF2B5EF4-FFF2-40B4-BE49-F238E27FC236}">
              <a16:creationId xmlns:a16="http://schemas.microsoft.com/office/drawing/2014/main" id="{80391127-80E0-4348-BBBC-91F25A505EED}"/>
            </a:ext>
          </a:extLst>
        </xdr:cNvPr>
        <xdr:cNvSpPr txBox="1"/>
      </xdr:nvSpPr>
      <xdr:spPr>
        <a:xfrm>
          <a:off x="4352925" y="11827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297</xdr:row>
      <xdr:rowOff>0</xdr:rowOff>
    </xdr:from>
    <xdr:ext cx="184731" cy="264560"/>
    <xdr:sp macro="" textlink="">
      <xdr:nvSpPr>
        <xdr:cNvPr id="281" name="PoljeZBesedilom 280">
          <a:extLst>
            <a:ext uri="{FF2B5EF4-FFF2-40B4-BE49-F238E27FC236}">
              <a16:creationId xmlns:a16="http://schemas.microsoft.com/office/drawing/2014/main" id="{F45787CD-DB9B-4FEF-849F-781986791426}"/>
            </a:ext>
          </a:extLst>
        </xdr:cNvPr>
        <xdr:cNvSpPr txBox="1"/>
      </xdr:nvSpPr>
      <xdr:spPr>
        <a:xfrm>
          <a:off x="4352925" y="1273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307</xdr:row>
      <xdr:rowOff>0</xdr:rowOff>
    </xdr:from>
    <xdr:ext cx="184731" cy="298696"/>
    <xdr:sp macro="" textlink="">
      <xdr:nvSpPr>
        <xdr:cNvPr id="282" name="PoljeZBesedilom 281">
          <a:extLst>
            <a:ext uri="{FF2B5EF4-FFF2-40B4-BE49-F238E27FC236}">
              <a16:creationId xmlns:a16="http://schemas.microsoft.com/office/drawing/2014/main" id="{DAB1C2ED-AD69-41C5-9397-687F6E7E329E}"/>
            </a:ext>
          </a:extLst>
        </xdr:cNvPr>
        <xdr:cNvSpPr txBox="1"/>
      </xdr:nvSpPr>
      <xdr:spPr>
        <a:xfrm>
          <a:off x="4352925" y="124386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283" name="PoljeZBesedilom 282">
          <a:extLst>
            <a:ext uri="{FF2B5EF4-FFF2-40B4-BE49-F238E27FC236}">
              <a16:creationId xmlns:a16="http://schemas.microsoft.com/office/drawing/2014/main" id="{34144681-B00D-4A55-A68B-85401945B342}"/>
            </a:ext>
          </a:extLst>
        </xdr:cNvPr>
        <xdr:cNvSpPr txBox="1"/>
      </xdr:nvSpPr>
      <xdr:spPr>
        <a:xfrm>
          <a:off x="4352925" y="135045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233</xdr:row>
      <xdr:rowOff>0</xdr:rowOff>
    </xdr:from>
    <xdr:ext cx="184731" cy="298696"/>
    <xdr:sp macro="" textlink="">
      <xdr:nvSpPr>
        <xdr:cNvPr id="284" name="PoljeZBesedilom 283">
          <a:extLst>
            <a:ext uri="{FF2B5EF4-FFF2-40B4-BE49-F238E27FC236}">
              <a16:creationId xmlns:a16="http://schemas.microsoft.com/office/drawing/2014/main" id="{7836AB3F-C372-4A90-A9C0-A3A7942D84FB}"/>
            </a:ext>
          </a:extLst>
        </xdr:cNvPr>
        <xdr:cNvSpPr txBox="1"/>
      </xdr:nvSpPr>
      <xdr:spPr>
        <a:xfrm>
          <a:off x="1647825" y="98498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233</xdr:row>
      <xdr:rowOff>0</xdr:rowOff>
    </xdr:from>
    <xdr:ext cx="184731" cy="298696"/>
    <xdr:sp macro="" textlink="">
      <xdr:nvSpPr>
        <xdr:cNvPr id="285" name="PoljeZBesedilom 284">
          <a:extLst>
            <a:ext uri="{FF2B5EF4-FFF2-40B4-BE49-F238E27FC236}">
              <a16:creationId xmlns:a16="http://schemas.microsoft.com/office/drawing/2014/main" id="{DF82FCC1-1D05-4E0B-BA70-7178D3A776A7}"/>
            </a:ext>
          </a:extLst>
        </xdr:cNvPr>
        <xdr:cNvSpPr txBox="1"/>
      </xdr:nvSpPr>
      <xdr:spPr>
        <a:xfrm>
          <a:off x="1647825" y="98498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233</xdr:row>
      <xdr:rowOff>0</xdr:rowOff>
    </xdr:from>
    <xdr:ext cx="184731" cy="298696"/>
    <xdr:sp macro="" textlink="">
      <xdr:nvSpPr>
        <xdr:cNvPr id="286" name="PoljeZBesedilom 285">
          <a:extLst>
            <a:ext uri="{FF2B5EF4-FFF2-40B4-BE49-F238E27FC236}">
              <a16:creationId xmlns:a16="http://schemas.microsoft.com/office/drawing/2014/main" id="{852B72D4-B2AD-4791-B1C5-3C63CF7717CF}"/>
            </a:ext>
          </a:extLst>
        </xdr:cNvPr>
        <xdr:cNvSpPr txBox="1"/>
      </xdr:nvSpPr>
      <xdr:spPr>
        <a:xfrm>
          <a:off x="1647825" y="98498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238</xdr:row>
      <xdr:rowOff>0</xdr:rowOff>
    </xdr:from>
    <xdr:ext cx="184731" cy="298696"/>
    <xdr:sp macro="" textlink="">
      <xdr:nvSpPr>
        <xdr:cNvPr id="287" name="PoljeZBesedilom 286">
          <a:extLst>
            <a:ext uri="{FF2B5EF4-FFF2-40B4-BE49-F238E27FC236}">
              <a16:creationId xmlns:a16="http://schemas.microsoft.com/office/drawing/2014/main" id="{98335B1B-87C5-4AEF-AFD2-FCE2666BB2C5}"/>
            </a:ext>
          </a:extLst>
        </xdr:cNvPr>
        <xdr:cNvSpPr txBox="1"/>
      </xdr:nvSpPr>
      <xdr:spPr>
        <a:xfrm>
          <a:off x="1647825" y="101365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238</xdr:row>
      <xdr:rowOff>0</xdr:rowOff>
    </xdr:from>
    <xdr:ext cx="184731" cy="298696"/>
    <xdr:sp macro="" textlink="">
      <xdr:nvSpPr>
        <xdr:cNvPr id="288" name="PoljeZBesedilom 287">
          <a:extLst>
            <a:ext uri="{FF2B5EF4-FFF2-40B4-BE49-F238E27FC236}">
              <a16:creationId xmlns:a16="http://schemas.microsoft.com/office/drawing/2014/main" id="{9BCB8041-2E8F-452B-9E52-9A66183D38F9}"/>
            </a:ext>
          </a:extLst>
        </xdr:cNvPr>
        <xdr:cNvSpPr txBox="1"/>
      </xdr:nvSpPr>
      <xdr:spPr>
        <a:xfrm>
          <a:off x="1647825" y="101365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238</xdr:row>
      <xdr:rowOff>0</xdr:rowOff>
    </xdr:from>
    <xdr:ext cx="184731" cy="298696"/>
    <xdr:sp macro="" textlink="">
      <xdr:nvSpPr>
        <xdr:cNvPr id="289" name="PoljeZBesedilom 288">
          <a:extLst>
            <a:ext uri="{FF2B5EF4-FFF2-40B4-BE49-F238E27FC236}">
              <a16:creationId xmlns:a16="http://schemas.microsoft.com/office/drawing/2014/main" id="{6082BB56-49BC-4F1D-AB5B-CAA319BAAD64}"/>
            </a:ext>
          </a:extLst>
        </xdr:cNvPr>
        <xdr:cNvSpPr txBox="1"/>
      </xdr:nvSpPr>
      <xdr:spPr>
        <a:xfrm>
          <a:off x="1647825" y="101365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0" name="PoljeZBesedilom 289">
          <a:extLst>
            <a:ext uri="{FF2B5EF4-FFF2-40B4-BE49-F238E27FC236}">
              <a16:creationId xmlns:a16="http://schemas.microsoft.com/office/drawing/2014/main" id="{639CF452-D726-4A2A-986B-419B67C0B606}"/>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1" name="PoljeZBesedilom 290">
          <a:extLst>
            <a:ext uri="{FF2B5EF4-FFF2-40B4-BE49-F238E27FC236}">
              <a16:creationId xmlns:a16="http://schemas.microsoft.com/office/drawing/2014/main" id="{6318142C-77A1-4ACC-B83B-E46DDCB691F1}"/>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2" name="PoljeZBesedilom 291">
          <a:extLst>
            <a:ext uri="{FF2B5EF4-FFF2-40B4-BE49-F238E27FC236}">
              <a16:creationId xmlns:a16="http://schemas.microsoft.com/office/drawing/2014/main" id="{C5EF0481-F61B-4A0C-84DC-873E3D475690}"/>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3" name="PoljeZBesedilom 292">
          <a:extLst>
            <a:ext uri="{FF2B5EF4-FFF2-40B4-BE49-F238E27FC236}">
              <a16:creationId xmlns:a16="http://schemas.microsoft.com/office/drawing/2014/main" id="{0AD167F0-4BFA-4DED-9F68-8AAEA4F38BD3}"/>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4" name="PoljeZBesedilom 293">
          <a:extLst>
            <a:ext uri="{FF2B5EF4-FFF2-40B4-BE49-F238E27FC236}">
              <a16:creationId xmlns:a16="http://schemas.microsoft.com/office/drawing/2014/main" id="{A64681F6-BE35-4166-BD19-2599AE0A2EBF}"/>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5" name="PoljeZBesedilom 294">
          <a:extLst>
            <a:ext uri="{FF2B5EF4-FFF2-40B4-BE49-F238E27FC236}">
              <a16:creationId xmlns:a16="http://schemas.microsoft.com/office/drawing/2014/main" id="{F3F5B4CA-33FF-49CF-A094-F2F16BA313DF}"/>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6" name="PoljeZBesedilom 295">
          <a:extLst>
            <a:ext uri="{FF2B5EF4-FFF2-40B4-BE49-F238E27FC236}">
              <a16:creationId xmlns:a16="http://schemas.microsoft.com/office/drawing/2014/main" id="{594BC138-F90F-478C-85F6-6E28E2F920B4}"/>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7" name="PoljeZBesedilom 296">
          <a:extLst>
            <a:ext uri="{FF2B5EF4-FFF2-40B4-BE49-F238E27FC236}">
              <a16:creationId xmlns:a16="http://schemas.microsoft.com/office/drawing/2014/main" id="{517D950C-5119-41C7-A857-3CCD254D238B}"/>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8" name="PoljeZBesedilom 297">
          <a:extLst>
            <a:ext uri="{FF2B5EF4-FFF2-40B4-BE49-F238E27FC236}">
              <a16:creationId xmlns:a16="http://schemas.microsoft.com/office/drawing/2014/main" id="{813C7ECA-2747-4A85-96F3-C9809952C76B}"/>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299" name="PoljeZBesedilom 298">
          <a:extLst>
            <a:ext uri="{FF2B5EF4-FFF2-40B4-BE49-F238E27FC236}">
              <a16:creationId xmlns:a16="http://schemas.microsoft.com/office/drawing/2014/main" id="{AB833838-D94A-4C5D-8516-C5E2313638E9}"/>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0" name="PoljeZBesedilom 299">
          <a:extLst>
            <a:ext uri="{FF2B5EF4-FFF2-40B4-BE49-F238E27FC236}">
              <a16:creationId xmlns:a16="http://schemas.microsoft.com/office/drawing/2014/main" id="{67DE6BA1-0423-4971-A639-DFEE0D014D3F}"/>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1" name="PoljeZBesedilom 300">
          <a:extLst>
            <a:ext uri="{FF2B5EF4-FFF2-40B4-BE49-F238E27FC236}">
              <a16:creationId xmlns:a16="http://schemas.microsoft.com/office/drawing/2014/main" id="{F92BE6D0-0C15-4457-A5E2-12E75C9024C8}"/>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2" name="PoljeZBesedilom 301">
          <a:extLst>
            <a:ext uri="{FF2B5EF4-FFF2-40B4-BE49-F238E27FC236}">
              <a16:creationId xmlns:a16="http://schemas.microsoft.com/office/drawing/2014/main" id="{53B7080D-6397-42A5-9612-48296C89323F}"/>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3" name="PoljeZBesedilom 302">
          <a:extLst>
            <a:ext uri="{FF2B5EF4-FFF2-40B4-BE49-F238E27FC236}">
              <a16:creationId xmlns:a16="http://schemas.microsoft.com/office/drawing/2014/main" id="{357D22ED-D2CF-4591-9E8A-966AF4935885}"/>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4" name="PoljeZBesedilom 303">
          <a:extLst>
            <a:ext uri="{FF2B5EF4-FFF2-40B4-BE49-F238E27FC236}">
              <a16:creationId xmlns:a16="http://schemas.microsoft.com/office/drawing/2014/main" id="{BB25F7AA-A34C-4C4A-8429-B68BDBE33E1C}"/>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5" name="PoljeZBesedilom 304">
          <a:extLst>
            <a:ext uri="{FF2B5EF4-FFF2-40B4-BE49-F238E27FC236}">
              <a16:creationId xmlns:a16="http://schemas.microsoft.com/office/drawing/2014/main" id="{98196039-4DDD-480C-959B-2A4FDC0DFB36}"/>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6" name="PoljeZBesedilom 305">
          <a:extLst>
            <a:ext uri="{FF2B5EF4-FFF2-40B4-BE49-F238E27FC236}">
              <a16:creationId xmlns:a16="http://schemas.microsoft.com/office/drawing/2014/main" id="{1C1BEA7F-A553-4B09-8F2D-080CE5056C2D}"/>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7" name="PoljeZBesedilom 306">
          <a:extLst>
            <a:ext uri="{FF2B5EF4-FFF2-40B4-BE49-F238E27FC236}">
              <a16:creationId xmlns:a16="http://schemas.microsoft.com/office/drawing/2014/main" id="{CB647602-D16F-42B8-9578-661B45FCF9BB}"/>
            </a:ext>
          </a:extLst>
        </xdr:cNvPr>
        <xdr:cNvSpPr txBox="1"/>
      </xdr:nvSpPr>
      <xdr:spPr>
        <a:xfrm>
          <a:off x="1647825" y="7090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8" name="PoljeZBesedilom 307">
          <a:extLst>
            <a:ext uri="{FF2B5EF4-FFF2-40B4-BE49-F238E27FC236}">
              <a16:creationId xmlns:a16="http://schemas.microsoft.com/office/drawing/2014/main" id="{F968B375-9E40-4182-BE2B-8BE8B02D6633}"/>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9" name="PoljeZBesedilom 308">
          <a:extLst>
            <a:ext uri="{FF2B5EF4-FFF2-40B4-BE49-F238E27FC236}">
              <a16:creationId xmlns:a16="http://schemas.microsoft.com/office/drawing/2014/main" id="{55CA8BA8-321A-4820-8E6F-C8A5AEB71A77}"/>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10" name="PoljeZBesedilom 309">
          <a:extLst>
            <a:ext uri="{FF2B5EF4-FFF2-40B4-BE49-F238E27FC236}">
              <a16:creationId xmlns:a16="http://schemas.microsoft.com/office/drawing/2014/main" id="{92146F70-5ECB-4A0C-B3C1-04B163261EC6}"/>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11" name="PoljeZBesedilom 310">
          <a:extLst>
            <a:ext uri="{FF2B5EF4-FFF2-40B4-BE49-F238E27FC236}">
              <a16:creationId xmlns:a16="http://schemas.microsoft.com/office/drawing/2014/main" id="{25A8125B-D458-4310-95D8-0874C5270AFC}"/>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12" name="PoljeZBesedilom 311">
          <a:extLst>
            <a:ext uri="{FF2B5EF4-FFF2-40B4-BE49-F238E27FC236}">
              <a16:creationId xmlns:a16="http://schemas.microsoft.com/office/drawing/2014/main" id="{9BF62468-35D3-470D-A145-01866849904E}"/>
            </a:ext>
          </a:extLst>
        </xdr:cNvPr>
        <xdr:cNvSpPr txBox="1"/>
      </xdr:nvSpPr>
      <xdr:spPr>
        <a:xfrm>
          <a:off x="1647825" y="71266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313" name="PoljeZBesedilom 312">
          <a:extLst>
            <a:ext uri="{FF2B5EF4-FFF2-40B4-BE49-F238E27FC236}">
              <a16:creationId xmlns:a16="http://schemas.microsoft.com/office/drawing/2014/main" id="{308FB40D-598B-4ED1-9AFF-E9C2951239CA}"/>
            </a:ext>
          </a:extLst>
        </xdr:cNvPr>
        <xdr:cNvSpPr txBox="1"/>
      </xdr:nvSpPr>
      <xdr:spPr>
        <a:xfrm>
          <a:off x="3457575" y="11111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314" name="PoljeZBesedilom 313">
          <a:extLst>
            <a:ext uri="{FF2B5EF4-FFF2-40B4-BE49-F238E27FC236}">
              <a16:creationId xmlns:a16="http://schemas.microsoft.com/office/drawing/2014/main" id="{120274C1-9E30-425B-864D-98854D2BA07A}"/>
            </a:ext>
          </a:extLst>
        </xdr:cNvPr>
        <xdr:cNvSpPr txBox="1"/>
      </xdr:nvSpPr>
      <xdr:spPr>
        <a:xfrm>
          <a:off x="3457575" y="11111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315" name="PoljeZBesedilom 314">
          <a:extLst>
            <a:ext uri="{FF2B5EF4-FFF2-40B4-BE49-F238E27FC236}">
              <a16:creationId xmlns:a16="http://schemas.microsoft.com/office/drawing/2014/main" id="{8DE5F8DD-31EB-4A33-BA91-EB691BE3054A}"/>
            </a:ext>
          </a:extLst>
        </xdr:cNvPr>
        <xdr:cNvSpPr txBox="1"/>
      </xdr:nvSpPr>
      <xdr:spPr>
        <a:xfrm>
          <a:off x="1647825" y="11111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316" name="PoljeZBesedilom 315">
          <a:extLst>
            <a:ext uri="{FF2B5EF4-FFF2-40B4-BE49-F238E27FC236}">
              <a16:creationId xmlns:a16="http://schemas.microsoft.com/office/drawing/2014/main" id="{289D7945-7B4B-4D5D-8D01-8E8F23D26FF9}"/>
            </a:ext>
          </a:extLst>
        </xdr:cNvPr>
        <xdr:cNvSpPr txBox="1"/>
      </xdr:nvSpPr>
      <xdr:spPr>
        <a:xfrm>
          <a:off x="1647825" y="111356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317" name="PoljeZBesedilom 316">
          <a:extLst>
            <a:ext uri="{FF2B5EF4-FFF2-40B4-BE49-F238E27FC236}">
              <a16:creationId xmlns:a16="http://schemas.microsoft.com/office/drawing/2014/main" id="{BDBFB241-4100-42F9-A6E8-4AEB763B7185}"/>
            </a:ext>
          </a:extLst>
        </xdr:cNvPr>
        <xdr:cNvSpPr txBox="1"/>
      </xdr:nvSpPr>
      <xdr:spPr>
        <a:xfrm>
          <a:off x="1647825" y="111594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318" name="PoljeZBesedilom 317">
          <a:extLst>
            <a:ext uri="{FF2B5EF4-FFF2-40B4-BE49-F238E27FC236}">
              <a16:creationId xmlns:a16="http://schemas.microsoft.com/office/drawing/2014/main" id="{FE3C9CCE-B8CF-4244-9C57-5CAB68CBB3B9}"/>
            </a:ext>
          </a:extLst>
        </xdr:cNvPr>
        <xdr:cNvSpPr txBox="1"/>
      </xdr:nvSpPr>
      <xdr:spPr>
        <a:xfrm>
          <a:off x="1647825" y="111594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319" name="PoljeZBesedilom 318">
          <a:extLst>
            <a:ext uri="{FF2B5EF4-FFF2-40B4-BE49-F238E27FC236}">
              <a16:creationId xmlns:a16="http://schemas.microsoft.com/office/drawing/2014/main" id="{A330227E-9915-4D22-BF08-86779F268B7B}"/>
            </a:ext>
          </a:extLst>
        </xdr:cNvPr>
        <xdr:cNvSpPr txBox="1"/>
      </xdr:nvSpPr>
      <xdr:spPr>
        <a:xfrm>
          <a:off x="1647825" y="11183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320" name="PoljeZBesedilom 319">
          <a:extLst>
            <a:ext uri="{FF2B5EF4-FFF2-40B4-BE49-F238E27FC236}">
              <a16:creationId xmlns:a16="http://schemas.microsoft.com/office/drawing/2014/main" id="{4ECB691B-930A-459B-A0F5-147D721CD02A}"/>
            </a:ext>
          </a:extLst>
        </xdr:cNvPr>
        <xdr:cNvSpPr txBox="1"/>
      </xdr:nvSpPr>
      <xdr:spPr>
        <a:xfrm>
          <a:off x="1647825" y="11183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321" name="PoljeZBesedilom 320">
          <a:extLst>
            <a:ext uri="{FF2B5EF4-FFF2-40B4-BE49-F238E27FC236}">
              <a16:creationId xmlns:a16="http://schemas.microsoft.com/office/drawing/2014/main" id="{0B99570D-4DA8-44F4-86E7-174F53675810}"/>
            </a:ext>
          </a:extLst>
        </xdr:cNvPr>
        <xdr:cNvSpPr txBox="1"/>
      </xdr:nvSpPr>
      <xdr:spPr>
        <a:xfrm>
          <a:off x="1647825" y="11183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322" name="PoljeZBesedilom 321">
          <a:extLst>
            <a:ext uri="{FF2B5EF4-FFF2-40B4-BE49-F238E27FC236}">
              <a16:creationId xmlns:a16="http://schemas.microsoft.com/office/drawing/2014/main" id="{21882865-4BE0-41F9-B96E-F5860EC17929}"/>
            </a:ext>
          </a:extLst>
        </xdr:cNvPr>
        <xdr:cNvSpPr txBox="1"/>
      </xdr:nvSpPr>
      <xdr:spPr>
        <a:xfrm>
          <a:off x="1647825" y="11271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323" name="PoljeZBesedilom 322">
          <a:extLst>
            <a:ext uri="{FF2B5EF4-FFF2-40B4-BE49-F238E27FC236}">
              <a16:creationId xmlns:a16="http://schemas.microsoft.com/office/drawing/2014/main" id="{571EFBEC-AF57-4A5B-8C4B-4844CABD36AA}"/>
            </a:ext>
          </a:extLst>
        </xdr:cNvPr>
        <xdr:cNvSpPr txBox="1"/>
      </xdr:nvSpPr>
      <xdr:spPr>
        <a:xfrm>
          <a:off x="1647825" y="11271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324" name="PoljeZBesedilom 323">
          <a:extLst>
            <a:ext uri="{FF2B5EF4-FFF2-40B4-BE49-F238E27FC236}">
              <a16:creationId xmlns:a16="http://schemas.microsoft.com/office/drawing/2014/main" id="{D61B41F3-CD7C-4571-A5CC-2E781EEF066F}"/>
            </a:ext>
          </a:extLst>
        </xdr:cNvPr>
        <xdr:cNvSpPr txBox="1"/>
      </xdr:nvSpPr>
      <xdr:spPr>
        <a:xfrm>
          <a:off x="1647825" y="11271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325" name="PoljeZBesedilom 324">
          <a:extLst>
            <a:ext uri="{FF2B5EF4-FFF2-40B4-BE49-F238E27FC236}">
              <a16:creationId xmlns:a16="http://schemas.microsoft.com/office/drawing/2014/main" id="{60C129E8-8DEA-4716-AC48-1D80A7DD109B}"/>
            </a:ext>
          </a:extLst>
        </xdr:cNvPr>
        <xdr:cNvSpPr txBox="1"/>
      </xdr:nvSpPr>
      <xdr:spPr>
        <a:xfrm>
          <a:off x="1647825" y="11271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326" name="PoljeZBesedilom 325">
          <a:extLst>
            <a:ext uri="{FF2B5EF4-FFF2-40B4-BE49-F238E27FC236}">
              <a16:creationId xmlns:a16="http://schemas.microsoft.com/office/drawing/2014/main" id="{60316109-B3BB-43F0-8DFB-EA99FE16EE59}"/>
            </a:ext>
          </a:extLst>
        </xdr:cNvPr>
        <xdr:cNvSpPr txBox="1"/>
      </xdr:nvSpPr>
      <xdr:spPr>
        <a:xfrm>
          <a:off x="164782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327" name="PoljeZBesedilom 326">
          <a:extLst>
            <a:ext uri="{FF2B5EF4-FFF2-40B4-BE49-F238E27FC236}">
              <a16:creationId xmlns:a16="http://schemas.microsoft.com/office/drawing/2014/main" id="{D3227A22-A15F-46A9-9DB1-88BF3916F56E}"/>
            </a:ext>
          </a:extLst>
        </xdr:cNvPr>
        <xdr:cNvSpPr txBox="1"/>
      </xdr:nvSpPr>
      <xdr:spPr>
        <a:xfrm>
          <a:off x="164782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328" name="PoljeZBesedilom 327">
          <a:extLst>
            <a:ext uri="{FF2B5EF4-FFF2-40B4-BE49-F238E27FC236}">
              <a16:creationId xmlns:a16="http://schemas.microsoft.com/office/drawing/2014/main" id="{C44573E6-3B4E-4BC5-B766-002CF572E1D7}"/>
            </a:ext>
          </a:extLst>
        </xdr:cNvPr>
        <xdr:cNvSpPr txBox="1"/>
      </xdr:nvSpPr>
      <xdr:spPr>
        <a:xfrm>
          <a:off x="164782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329" name="PoljeZBesedilom 328">
          <a:extLst>
            <a:ext uri="{FF2B5EF4-FFF2-40B4-BE49-F238E27FC236}">
              <a16:creationId xmlns:a16="http://schemas.microsoft.com/office/drawing/2014/main" id="{3532D206-58F2-4D24-9757-BD0960C2832E}"/>
            </a:ext>
          </a:extLst>
        </xdr:cNvPr>
        <xdr:cNvSpPr txBox="1"/>
      </xdr:nvSpPr>
      <xdr:spPr>
        <a:xfrm>
          <a:off x="164782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330" name="PoljeZBesedilom 329">
          <a:extLst>
            <a:ext uri="{FF2B5EF4-FFF2-40B4-BE49-F238E27FC236}">
              <a16:creationId xmlns:a16="http://schemas.microsoft.com/office/drawing/2014/main" id="{5398EC1A-A89F-47FB-805D-07F0C8284081}"/>
            </a:ext>
          </a:extLst>
        </xdr:cNvPr>
        <xdr:cNvSpPr txBox="1"/>
      </xdr:nvSpPr>
      <xdr:spPr>
        <a:xfrm>
          <a:off x="164782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1" name="PoljeZBesedilom 330">
          <a:extLst>
            <a:ext uri="{FF2B5EF4-FFF2-40B4-BE49-F238E27FC236}">
              <a16:creationId xmlns:a16="http://schemas.microsoft.com/office/drawing/2014/main" id="{C93E8F29-6507-47D4-8720-E1E388967113}"/>
            </a:ext>
          </a:extLst>
        </xdr:cNvPr>
        <xdr:cNvSpPr txBox="1"/>
      </xdr:nvSpPr>
      <xdr:spPr>
        <a:xfrm>
          <a:off x="164782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2" name="PoljeZBesedilom 331">
          <a:extLst>
            <a:ext uri="{FF2B5EF4-FFF2-40B4-BE49-F238E27FC236}">
              <a16:creationId xmlns:a16="http://schemas.microsoft.com/office/drawing/2014/main" id="{BDAE1809-728E-4915-AC82-3AAFA61ABCDE}"/>
            </a:ext>
          </a:extLst>
        </xdr:cNvPr>
        <xdr:cNvSpPr txBox="1"/>
      </xdr:nvSpPr>
      <xdr:spPr>
        <a:xfrm>
          <a:off x="164782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3" name="PoljeZBesedilom 332">
          <a:extLst>
            <a:ext uri="{FF2B5EF4-FFF2-40B4-BE49-F238E27FC236}">
              <a16:creationId xmlns:a16="http://schemas.microsoft.com/office/drawing/2014/main" id="{1B6E074E-54DD-45F1-9F39-71675E8DFD1E}"/>
            </a:ext>
          </a:extLst>
        </xdr:cNvPr>
        <xdr:cNvSpPr txBox="1"/>
      </xdr:nvSpPr>
      <xdr:spPr>
        <a:xfrm>
          <a:off x="164782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4" name="PoljeZBesedilom 333">
          <a:extLst>
            <a:ext uri="{FF2B5EF4-FFF2-40B4-BE49-F238E27FC236}">
              <a16:creationId xmlns:a16="http://schemas.microsoft.com/office/drawing/2014/main" id="{24C71170-0524-41DD-890E-BA3C77316C6C}"/>
            </a:ext>
          </a:extLst>
        </xdr:cNvPr>
        <xdr:cNvSpPr txBox="1"/>
      </xdr:nvSpPr>
      <xdr:spPr>
        <a:xfrm>
          <a:off x="164782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5" name="PoljeZBesedilom 334">
          <a:extLst>
            <a:ext uri="{FF2B5EF4-FFF2-40B4-BE49-F238E27FC236}">
              <a16:creationId xmlns:a16="http://schemas.microsoft.com/office/drawing/2014/main" id="{D4DE3B72-CA69-4C1D-8DC7-37AAAB966F34}"/>
            </a:ext>
          </a:extLst>
        </xdr:cNvPr>
        <xdr:cNvSpPr txBox="1"/>
      </xdr:nvSpPr>
      <xdr:spPr>
        <a:xfrm>
          <a:off x="164782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6" name="PoljeZBesedilom 335">
          <a:extLst>
            <a:ext uri="{FF2B5EF4-FFF2-40B4-BE49-F238E27FC236}">
              <a16:creationId xmlns:a16="http://schemas.microsoft.com/office/drawing/2014/main" id="{E3A8F995-631D-43E1-885F-775D679F6D9B}"/>
            </a:ext>
          </a:extLst>
        </xdr:cNvPr>
        <xdr:cNvSpPr txBox="1"/>
      </xdr:nvSpPr>
      <xdr:spPr>
        <a:xfrm>
          <a:off x="164782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7" name="PoljeZBesedilom 336">
          <a:extLst>
            <a:ext uri="{FF2B5EF4-FFF2-40B4-BE49-F238E27FC236}">
              <a16:creationId xmlns:a16="http://schemas.microsoft.com/office/drawing/2014/main" id="{1A634226-B344-41AB-92CD-A89E5ADF4150}"/>
            </a:ext>
          </a:extLst>
        </xdr:cNvPr>
        <xdr:cNvSpPr txBox="1"/>
      </xdr:nvSpPr>
      <xdr:spPr>
        <a:xfrm>
          <a:off x="164782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338" name="PoljeZBesedilom 337">
          <a:extLst>
            <a:ext uri="{FF2B5EF4-FFF2-40B4-BE49-F238E27FC236}">
              <a16:creationId xmlns:a16="http://schemas.microsoft.com/office/drawing/2014/main" id="{B620A6E5-88FA-4EE3-9A97-1FDEFEA870CE}"/>
            </a:ext>
          </a:extLst>
        </xdr:cNvPr>
        <xdr:cNvSpPr txBox="1"/>
      </xdr:nvSpPr>
      <xdr:spPr>
        <a:xfrm>
          <a:off x="1647825" y="11437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339" name="PoljeZBesedilom 338">
          <a:extLst>
            <a:ext uri="{FF2B5EF4-FFF2-40B4-BE49-F238E27FC236}">
              <a16:creationId xmlns:a16="http://schemas.microsoft.com/office/drawing/2014/main" id="{A927CE98-5FCA-4F19-BCCB-64D8F513357F}"/>
            </a:ext>
          </a:extLst>
        </xdr:cNvPr>
        <xdr:cNvSpPr txBox="1"/>
      </xdr:nvSpPr>
      <xdr:spPr>
        <a:xfrm>
          <a:off x="1647825" y="11437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340" name="PoljeZBesedilom 339">
          <a:extLst>
            <a:ext uri="{FF2B5EF4-FFF2-40B4-BE49-F238E27FC236}">
              <a16:creationId xmlns:a16="http://schemas.microsoft.com/office/drawing/2014/main" id="{A5805371-BBE3-4C50-8CD2-809BC31569F5}"/>
            </a:ext>
          </a:extLst>
        </xdr:cNvPr>
        <xdr:cNvSpPr txBox="1"/>
      </xdr:nvSpPr>
      <xdr:spPr>
        <a:xfrm>
          <a:off x="1647825" y="11474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341" name="PoljeZBesedilom 340">
          <a:extLst>
            <a:ext uri="{FF2B5EF4-FFF2-40B4-BE49-F238E27FC236}">
              <a16:creationId xmlns:a16="http://schemas.microsoft.com/office/drawing/2014/main" id="{FD077978-96E9-49FC-BC5C-4ED6E9815F17}"/>
            </a:ext>
          </a:extLst>
        </xdr:cNvPr>
        <xdr:cNvSpPr txBox="1"/>
      </xdr:nvSpPr>
      <xdr:spPr>
        <a:xfrm>
          <a:off x="1647825" y="11474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342" name="PoljeZBesedilom 341">
          <a:extLst>
            <a:ext uri="{FF2B5EF4-FFF2-40B4-BE49-F238E27FC236}">
              <a16:creationId xmlns:a16="http://schemas.microsoft.com/office/drawing/2014/main" id="{CB3836B4-D847-4E57-BFA9-E4DB47A98A55}"/>
            </a:ext>
          </a:extLst>
        </xdr:cNvPr>
        <xdr:cNvSpPr txBox="1"/>
      </xdr:nvSpPr>
      <xdr:spPr>
        <a:xfrm>
          <a:off x="1647825" y="11474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343" name="PoljeZBesedilom 342">
          <a:extLst>
            <a:ext uri="{FF2B5EF4-FFF2-40B4-BE49-F238E27FC236}">
              <a16:creationId xmlns:a16="http://schemas.microsoft.com/office/drawing/2014/main" id="{E7CA2DA8-EDA7-46FD-88B3-9B3D8EF7FB64}"/>
            </a:ext>
          </a:extLst>
        </xdr:cNvPr>
        <xdr:cNvSpPr txBox="1"/>
      </xdr:nvSpPr>
      <xdr:spPr>
        <a:xfrm>
          <a:off x="1647825" y="11530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344" name="PoljeZBesedilom 343">
          <a:extLst>
            <a:ext uri="{FF2B5EF4-FFF2-40B4-BE49-F238E27FC236}">
              <a16:creationId xmlns:a16="http://schemas.microsoft.com/office/drawing/2014/main" id="{1A96DA20-42FA-44A8-B87E-52C49AD9A9D3}"/>
            </a:ext>
          </a:extLst>
        </xdr:cNvPr>
        <xdr:cNvSpPr txBox="1"/>
      </xdr:nvSpPr>
      <xdr:spPr>
        <a:xfrm>
          <a:off x="3457575" y="111118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345" name="PoljeZBesedilom 344">
          <a:extLst>
            <a:ext uri="{FF2B5EF4-FFF2-40B4-BE49-F238E27FC236}">
              <a16:creationId xmlns:a16="http://schemas.microsoft.com/office/drawing/2014/main" id="{219E0F53-F94B-48BA-B0A0-B4A5BFDF27C3}"/>
            </a:ext>
          </a:extLst>
        </xdr:cNvPr>
        <xdr:cNvSpPr txBox="1"/>
      </xdr:nvSpPr>
      <xdr:spPr>
        <a:xfrm>
          <a:off x="3457575" y="111356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346" name="PoljeZBesedilom 345">
          <a:extLst>
            <a:ext uri="{FF2B5EF4-FFF2-40B4-BE49-F238E27FC236}">
              <a16:creationId xmlns:a16="http://schemas.microsoft.com/office/drawing/2014/main" id="{65501862-8E7F-44B7-ABBE-A4C3E4BD955C}"/>
            </a:ext>
          </a:extLst>
        </xdr:cNvPr>
        <xdr:cNvSpPr txBox="1"/>
      </xdr:nvSpPr>
      <xdr:spPr>
        <a:xfrm>
          <a:off x="3457575" y="111356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347" name="PoljeZBesedilom 346">
          <a:extLst>
            <a:ext uri="{FF2B5EF4-FFF2-40B4-BE49-F238E27FC236}">
              <a16:creationId xmlns:a16="http://schemas.microsoft.com/office/drawing/2014/main" id="{B38D87C5-3ED3-406F-8C53-0DCAB6B176E3}"/>
            </a:ext>
          </a:extLst>
        </xdr:cNvPr>
        <xdr:cNvSpPr txBox="1"/>
      </xdr:nvSpPr>
      <xdr:spPr>
        <a:xfrm>
          <a:off x="3457575" y="111356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48" name="PoljeZBesedilom 347">
          <a:extLst>
            <a:ext uri="{FF2B5EF4-FFF2-40B4-BE49-F238E27FC236}">
              <a16:creationId xmlns:a16="http://schemas.microsoft.com/office/drawing/2014/main" id="{68A1A5D7-C66F-4B0F-B797-C18EA7074F39}"/>
            </a:ext>
          </a:extLst>
        </xdr:cNvPr>
        <xdr:cNvSpPr txBox="1"/>
      </xdr:nvSpPr>
      <xdr:spPr>
        <a:xfrm>
          <a:off x="3457575" y="111594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49" name="PoljeZBesedilom 348">
          <a:extLst>
            <a:ext uri="{FF2B5EF4-FFF2-40B4-BE49-F238E27FC236}">
              <a16:creationId xmlns:a16="http://schemas.microsoft.com/office/drawing/2014/main" id="{54D09464-0D29-4B24-82B1-0485AB19F928}"/>
            </a:ext>
          </a:extLst>
        </xdr:cNvPr>
        <xdr:cNvSpPr txBox="1"/>
      </xdr:nvSpPr>
      <xdr:spPr>
        <a:xfrm>
          <a:off x="3457575" y="111594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50" name="PoljeZBesedilom 349">
          <a:extLst>
            <a:ext uri="{FF2B5EF4-FFF2-40B4-BE49-F238E27FC236}">
              <a16:creationId xmlns:a16="http://schemas.microsoft.com/office/drawing/2014/main" id="{5EA37CD2-2DFE-4720-84B1-A17799B12891}"/>
            </a:ext>
          </a:extLst>
        </xdr:cNvPr>
        <xdr:cNvSpPr txBox="1"/>
      </xdr:nvSpPr>
      <xdr:spPr>
        <a:xfrm>
          <a:off x="3457575" y="111594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51" name="PoljeZBesedilom 350">
          <a:extLst>
            <a:ext uri="{FF2B5EF4-FFF2-40B4-BE49-F238E27FC236}">
              <a16:creationId xmlns:a16="http://schemas.microsoft.com/office/drawing/2014/main" id="{EB1F31D3-334D-4E3B-9823-58F075DD1876}"/>
            </a:ext>
          </a:extLst>
        </xdr:cNvPr>
        <xdr:cNvSpPr txBox="1"/>
      </xdr:nvSpPr>
      <xdr:spPr>
        <a:xfrm>
          <a:off x="3457575" y="111594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52" name="PoljeZBesedilom 351">
          <a:extLst>
            <a:ext uri="{FF2B5EF4-FFF2-40B4-BE49-F238E27FC236}">
              <a16:creationId xmlns:a16="http://schemas.microsoft.com/office/drawing/2014/main" id="{C8D28AA7-E1F2-424B-874D-A6440B0DF236}"/>
            </a:ext>
          </a:extLst>
        </xdr:cNvPr>
        <xdr:cNvSpPr txBox="1"/>
      </xdr:nvSpPr>
      <xdr:spPr>
        <a:xfrm>
          <a:off x="3457575" y="111594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53" name="PoljeZBesedilom 352">
          <a:extLst>
            <a:ext uri="{FF2B5EF4-FFF2-40B4-BE49-F238E27FC236}">
              <a16:creationId xmlns:a16="http://schemas.microsoft.com/office/drawing/2014/main" id="{D2E8A473-7D44-476F-8F71-591D7A7C7973}"/>
            </a:ext>
          </a:extLst>
        </xdr:cNvPr>
        <xdr:cNvSpPr txBox="1"/>
      </xdr:nvSpPr>
      <xdr:spPr>
        <a:xfrm>
          <a:off x="3457575" y="111594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4" name="PoljeZBesedilom 353">
          <a:extLst>
            <a:ext uri="{FF2B5EF4-FFF2-40B4-BE49-F238E27FC236}">
              <a16:creationId xmlns:a16="http://schemas.microsoft.com/office/drawing/2014/main" id="{E67DCD16-EEBD-4DBF-A2B7-B64DE1FA764D}"/>
            </a:ext>
          </a:extLst>
        </xdr:cNvPr>
        <xdr:cNvSpPr txBox="1"/>
      </xdr:nvSpPr>
      <xdr:spPr>
        <a:xfrm>
          <a:off x="3457575" y="11183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5" name="PoljeZBesedilom 354">
          <a:extLst>
            <a:ext uri="{FF2B5EF4-FFF2-40B4-BE49-F238E27FC236}">
              <a16:creationId xmlns:a16="http://schemas.microsoft.com/office/drawing/2014/main" id="{2F0EFBC9-E1EF-4A4D-A893-BEB3085AD1CF}"/>
            </a:ext>
          </a:extLst>
        </xdr:cNvPr>
        <xdr:cNvSpPr txBox="1"/>
      </xdr:nvSpPr>
      <xdr:spPr>
        <a:xfrm>
          <a:off x="3457575" y="11183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6" name="PoljeZBesedilom 355">
          <a:extLst>
            <a:ext uri="{FF2B5EF4-FFF2-40B4-BE49-F238E27FC236}">
              <a16:creationId xmlns:a16="http://schemas.microsoft.com/office/drawing/2014/main" id="{076C5070-167F-4CC3-BEC5-D9D37F175C7F}"/>
            </a:ext>
          </a:extLst>
        </xdr:cNvPr>
        <xdr:cNvSpPr txBox="1"/>
      </xdr:nvSpPr>
      <xdr:spPr>
        <a:xfrm>
          <a:off x="3457575" y="11183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7" name="PoljeZBesedilom 356">
          <a:extLst>
            <a:ext uri="{FF2B5EF4-FFF2-40B4-BE49-F238E27FC236}">
              <a16:creationId xmlns:a16="http://schemas.microsoft.com/office/drawing/2014/main" id="{409132DB-FDB8-4DED-8DF9-68C0EC3A3779}"/>
            </a:ext>
          </a:extLst>
        </xdr:cNvPr>
        <xdr:cNvSpPr txBox="1"/>
      </xdr:nvSpPr>
      <xdr:spPr>
        <a:xfrm>
          <a:off x="3457575" y="11183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8" name="PoljeZBesedilom 357">
          <a:extLst>
            <a:ext uri="{FF2B5EF4-FFF2-40B4-BE49-F238E27FC236}">
              <a16:creationId xmlns:a16="http://schemas.microsoft.com/office/drawing/2014/main" id="{E24BACCF-3C43-4D32-9DCB-21DE20771A15}"/>
            </a:ext>
          </a:extLst>
        </xdr:cNvPr>
        <xdr:cNvSpPr txBox="1"/>
      </xdr:nvSpPr>
      <xdr:spPr>
        <a:xfrm>
          <a:off x="3457575" y="11183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9" name="PoljeZBesedilom 358">
          <a:extLst>
            <a:ext uri="{FF2B5EF4-FFF2-40B4-BE49-F238E27FC236}">
              <a16:creationId xmlns:a16="http://schemas.microsoft.com/office/drawing/2014/main" id="{BF9B15E8-C035-4433-BD47-3AD31336A7CA}"/>
            </a:ext>
          </a:extLst>
        </xdr:cNvPr>
        <xdr:cNvSpPr txBox="1"/>
      </xdr:nvSpPr>
      <xdr:spPr>
        <a:xfrm>
          <a:off x="3457575" y="11183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60" name="PoljeZBesedilom 359">
          <a:extLst>
            <a:ext uri="{FF2B5EF4-FFF2-40B4-BE49-F238E27FC236}">
              <a16:creationId xmlns:a16="http://schemas.microsoft.com/office/drawing/2014/main" id="{89C651DA-4256-40BD-9207-98DFE4CD0FEB}"/>
            </a:ext>
          </a:extLst>
        </xdr:cNvPr>
        <xdr:cNvSpPr txBox="1"/>
      </xdr:nvSpPr>
      <xdr:spPr>
        <a:xfrm>
          <a:off x="3457575" y="11183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61" name="PoljeZBesedilom 360">
          <a:extLst>
            <a:ext uri="{FF2B5EF4-FFF2-40B4-BE49-F238E27FC236}">
              <a16:creationId xmlns:a16="http://schemas.microsoft.com/office/drawing/2014/main" id="{F4C14097-C8AF-4AC9-908E-10EE90F62A24}"/>
            </a:ext>
          </a:extLst>
        </xdr:cNvPr>
        <xdr:cNvSpPr txBox="1"/>
      </xdr:nvSpPr>
      <xdr:spPr>
        <a:xfrm>
          <a:off x="3457575" y="11183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62" name="PoljeZBesedilom 361">
          <a:extLst>
            <a:ext uri="{FF2B5EF4-FFF2-40B4-BE49-F238E27FC236}">
              <a16:creationId xmlns:a16="http://schemas.microsoft.com/office/drawing/2014/main" id="{6CF7BB75-1603-4220-AEA7-E7B6E8A3AE7C}"/>
            </a:ext>
          </a:extLst>
        </xdr:cNvPr>
        <xdr:cNvSpPr txBox="1"/>
      </xdr:nvSpPr>
      <xdr:spPr>
        <a:xfrm>
          <a:off x="3457575" y="11183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3" name="PoljeZBesedilom 362">
          <a:extLst>
            <a:ext uri="{FF2B5EF4-FFF2-40B4-BE49-F238E27FC236}">
              <a16:creationId xmlns:a16="http://schemas.microsoft.com/office/drawing/2014/main" id="{93C3C625-0ECF-4D13-92D2-A522C645FA8D}"/>
            </a:ext>
          </a:extLst>
        </xdr:cNvPr>
        <xdr:cNvSpPr txBox="1"/>
      </xdr:nvSpPr>
      <xdr:spPr>
        <a:xfrm>
          <a:off x="3457575" y="11271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4" name="PoljeZBesedilom 363">
          <a:extLst>
            <a:ext uri="{FF2B5EF4-FFF2-40B4-BE49-F238E27FC236}">
              <a16:creationId xmlns:a16="http://schemas.microsoft.com/office/drawing/2014/main" id="{23AA0CC2-FB95-4A40-8B82-507A4248723C}"/>
            </a:ext>
          </a:extLst>
        </xdr:cNvPr>
        <xdr:cNvSpPr txBox="1"/>
      </xdr:nvSpPr>
      <xdr:spPr>
        <a:xfrm>
          <a:off x="3457575" y="11271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5" name="PoljeZBesedilom 364">
          <a:extLst>
            <a:ext uri="{FF2B5EF4-FFF2-40B4-BE49-F238E27FC236}">
              <a16:creationId xmlns:a16="http://schemas.microsoft.com/office/drawing/2014/main" id="{02F96D0B-6038-4F32-8C22-A5A611787FEF}"/>
            </a:ext>
          </a:extLst>
        </xdr:cNvPr>
        <xdr:cNvSpPr txBox="1"/>
      </xdr:nvSpPr>
      <xdr:spPr>
        <a:xfrm>
          <a:off x="3457575" y="11271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6" name="PoljeZBesedilom 365">
          <a:extLst>
            <a:ext uri="{FF2B5EF4-FFF2-40B4-BE49-F238E27FC236}">
              <a16:creationId xmlns:a16="http://schemas.microsoft.com/office/drawing/2014/main" id="{EB5ED287-4A2D-4626-9862-8231119C6F13}"/>
            </a:ext>
          </a:extLst>
        </xdr:cNvPr>
        <xdr:cNvSpPr txBox="1"/>
      </xdr:nvSpPr>
      <xdr:spPr>
        <a:xfrm>
          <a:off x="3457575" y="11271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7" name="PoljeZBesedilom 366">
          <a:extLst>
            <a:ext uri="{FF2B5EF4-FFF2-40B4-BE49-F238E27FC236}">
              <a16:creationId xmlns:a16="http://schemas.microsoft.com/office/drawing/2014/main" id="{E41D80A4-C799-48E0-934E-8510B86E974F}"/>
            </a:ext>
          </a:extLst>
        </xdr:cNvPr>
        <xdr:cNvSpPr txBox="1"/>
      </xdr:nvSpPr>
      <xdr:spPr>
        <a:xfrm>
          <a:off x="3457575" y="11271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8" name="PoljeZBesedilom 367">
          <a:extLst>
            <a:ext uri="{FF2B5EF4-FFF2-40B4-BE49-F238E27FC236}">
              <a16:creationId xmlns:a16="http://schemas.microsoft.com/office/drawing/2014/main" id="{827407CA-18E6-499E-BCD6-A32171F2948F}"/>
            </a:ext>
          </a:extLst>
        </xdr:cNvPr>
        <xdr:cNvSpPr txBox="1"/>
      </xdr:nvSpPr>
      <xdr:spPr>
        <a:xfrm>
          <a:off x="3457575" y="11271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9" name="PoljeZBesedilom 368">
          <a:extLst>
            <a:ext uri="{FF2B5EF4-FFF2-40B4-BE49-F238E27FC236}">
              <a16:creationId xmlns:a16="http://schemas.microsoft.com/office/drawing/2014/main" id="{743BA127-8FFA-4087-8D30-B2E6DD063C0D}"/>
            </a:ext>
          </a:extLst>
        </xdr:cNvPr>
        <xdr:cNvSpPr txBox="1"/>
      </xdr:nvSpPr>
      <xdr:spPr>
        <a:xfrm>
          <a:off x="3457575" y="11271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70" name="PoljeZBesedilom 369">
          <a:extLst>
            <a:ext uri="{FF2B5EF4-FFF2-40B4-BE49-F238E27FC236}">
              <a16:creationId xmlns:a16="http://schemas.microsoft.com/office/drawing/2014/main" id="{08DF222A-957C-478B-9715-05767124F314}"/>
            </a:ext>
          </a:extLst>
        </xdr:cNvPr>
        <xdr:cNvSpPr txBox="1"/>
      </xdr:nvSpPr>
      <xdr:spPr>
        <a:xfrm>
          <a:off x="3457575" y="11271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71" name="PoljeZBesedilom 370">
          <a:extLst>
            <a:ext uri="{FF2B5EF4-FFF2-40B4-BE49-F238E27FC236}">
              <a16:creationId xmlns:a16="http://schemas.microsoft.com/office/drawing/2014/main" id="{C7E1E866-8461-4CBC-B95C-E9509EF698E5}"/>
            </a:ext>
          </a:extLst>
        </xdr:cNvPr>
        <xdr:cNvSpPr txBox="1"/>
      </xdr:nvSpPr>
      <xdr:spPr>
        <a:xfrm>
          <a:off x="3457575" y="11271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72" name="PoljeZBesedilom 371">
          <a:extLst>
            <a:ext uri="{FF2B5EF4-FFF2-40B4-BE49-F238E27FC236}">
              <a16:creationId xmlns:a16="http://schemas.microsoft.com/office/drawing/2014/main" id="{A77432E5-26AC-4BD9-947E-11E5615A4C51}"/>
            </a:ext>
          </a:extLst>
        </xdr:cNvPr>
        <xdr:cNvSpPr txBox="1"/>
      </xdr:nvSpPr>
      <xdr:spPr>
        <a:xfrm>
          <a:off x="3457575" y="11271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73" name="PoljeZBesedilom 372">
          <a:extLst>
            <a:ext uri="{FF2B5EF4-FFF2-40B4-BE49-F238E27FC236}">
              <a16:creationId xmlns:a16="http://schemas.microsoft.com/office/drawing/2014/main" id="{C96A41EF-1B5B-482A-9D0B-E797C219F9C3}"/>
            </a:ext>
          </a:extLst>
        </xdr:cNvPr>
        <xdr:cNvSpPr txBox="1"/>
      </xdr:nvSpPr>
      <xdr:spPr>
        <a:xfrm>
          <a:off x="3457575" y="11271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74" name="PoljeZBesedilom 373">
          <a:extLst>
            <a:ext uri="{FF2B5EF4-FFF2-40B4-BE49-F238E27FC236}">
              <a16:creationId xmlns:a16="http://schemas.microsoft.com/office/drawing/2014/main" id="{BC17C086-A49A-429E-8319-EAD73EEC272C}"/>
            </a:ext>
          </a:extLst>
        </xdr:cNvPr>
        <xdr:cNvSpPr txBox="1"/>
      </xdr:nvSpPr>
      <xdr:spPr>
        <a:xfrm>
          <a:off x="3457575" y="11271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75" name="PoljeZBesedilom 374">
          <a:extLst>
            <a:ext uri="{FF2B5EF4-FFF2-40B4-BE49-F238E27FC236}">
              <a16:creationId xmlns:a16="http://schemas.microsoft.com/office/drawing/2014/main" id="{C83DBC97-9E1E-4065-902D-38331190C57F}"/>
            </a:ext>
          </a:extLst>
        </xdr:cNvPr>
        <xdr:cNvSpPr txBox="1"/>
      </xdr:nvSpPr>
      <xdr:spPr>
        <a:xfrm>
          <a:off x="345757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76" name="PoljeZBesedilom 375">
          <a:extLst>
            <a:ext uri="{FF2B5EF4-FFF2-40B4-BE49-F238E27FC236}">
              <a16:creationId xmlns:a16="http://schemas.microsoft.com/office/drawing/2014/main" id="{D1340C00-9C01-44D6-9244-E542B66965D1}"/>
            </a:ext>
          </a:extLst>
        </xdr:cNvPr>
        <xdr:cNvSpPr txBox="1"/>
      </xdr:nvSpPr>
      <xdr:spPr>
        <a:xfrm>
          <a:off x="345757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77" name="PoljeZBesedilom 376">
          <a:extLst>
            <a:ext uri="{FF2B5EF4-FFF2-40B4-BE49-F238E27FC236}">
              <a16:creationId xmlns:a16="http://schemas.microsoft.com/office/drawing/2014/main" id="{7A2F8869-C623-4989-9D8B-B1A34081628A}"/>
            </a:ext>
          </a:extLst>
        </xdr:cNvPr>
        <xdr:cNvSpPr txBox="1"/>
      </xdr:nvSpPr>
      <xdr:spPr>
        <a:xfrm>
          <a:off x="345757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78" name="PoljeZBesedilom 377">
          <a:extLst>
            <a:ext uri="{FF2B5EF4-FFF2-40B4-BE49-F238E27FC236}">
              <a16:creationId xmlns:a16="http://schemas.microsoft.com/office/drawing/2014/main" id="{1D2F1125-4FEF-430D-9EBB-FA7BF49231B5}"/>
            </a:ext>
          </a:extLst>
        </xdr:cNvPr>
        <xdr:cNvSpPr txBox="1"/>
      </xdr:nvSpPr>
      <xdr:spPr>
        <a:xfrm>
          <a:off x="345757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79" name="PoljeZBesedilom 378">
          <a:extLst>
            <a:ext uri="{FF2B5EF4-FFF2-40B4-BE49-F238E27FC236}">
              <a16:creationId xmlns:a16="http://schemas.microsoft.com/office/drawing/2014/main" id="{C7E76B0E-44A6-4C1F-80DA-43710BD156B9}"/>
            </a:ext>
          </a:extLst>
        </xdr:cNvPr>
        <xdr:cNvSpPr txBox="1"/>
      </xdr:nvSpPr>
      <xdr:spPr>
        <a:xfrm>
          <a:off x="345757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0" name="PoljeZBesedilom 379">
          <a:extLst>
            <a:ext uri="{FF2B5EF4-FFF2-40B4-BE49-F238E27FC236}">
              <a16:creationId xmlns:a16="http://schemas.microsoft.com/office/drawing/2014/main" id="{A450DD56-56AA-4E6E-A8DF-46E048DA73C0}"/>
            </a:ext>
          </a:extLst>
        </xdr:cNvPr>
        <xdr:cNvSpPr txBox="1"/>
      </xdr:nvSpPr>
      <xdr:spPr>
        <a:xfrm>
          <a:off x="345757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1" name="PoljeZBesedilom 380">
          <a:extLst>
            <a:ext uri="{FF2B5EF4-FFF2-40B4-BE49-F238E27FC236}">
              <a16:creationId xmlns:a16="http://schemas.microsoft.com/office/drawing/2014/main" id="{5AD75070-B755-44E2-8E6D-A2C188037C3B}"/>
            </a:ext>
          </a:extLst>
        </xdr:cNvPr>
        <xdr:cNvSpPr txBox="1"/>
      </xdr:nvSpPr>
      <xdr:spPr>
        <a:xfrm>
          <a:off x="345757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2" name="PoljeZBesedilom 381">
          <a:extLst>
            <a:ext uri="{FF2B5EF4-FFF2-40B4-BE49-F238E27FC236}">
              <a16:creationId xmlns:a16="http://schemas.microsoft.com/office/drawing/2014/main" id="{A3BE3E86-046E-4DD0-8D92-5C2E2B80D802}"/>
            </a:ext>
          </a:extLst>
        </xdr:cNvPr>
        <xdr:cNvSpPr txBox="1"/>
      </xdr:nvSpPr>
      <xdr:spPr>
        <a:xfrm>
          <a:off x="345757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3" name="PoljeZBesedilom 382">
          <a:extLst>
            <a:ext uri="{FF2B5EF4-FFF2-40B4-BE49-F238E27FC236}">
              <a16:creationId xmlns:a16="http://schemas.microsoft.com/office/drawing/2014/main" id="{5CF4B642-500B-4E22-8FED-D9A2657B1D5A}"/>
            </a:ext>
          </a:extLst>
        </xdr:cNvPr>
        <xdr:cNvSpPr txBox="1"/>
      </xdr:nvSpPr>
      <xdr:spPr>
        <a:xfrm>
          <a:off x="345757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4" name="PoljeZBesedilom 383">
          <a:extLst>
            <a:ext uri="{FF2B5EF4-FFF2-40B4-BE49-F238E27FC236}">
              <a16:creationId xmlns:a16="http://schemas.microsoft.com/office/drawing/2014/main" id="{A62E0055-78E8-414F-AE8E-F163A0793F83}"/>
            </a:ext>
          </a:extLst>
        </xdr:cNvPr>
        <xdr:cNvSpPr txBox="1"/>
      </xdr:nvSpPr>
      <xdr:spPr>
        <a:xfrm>
          <a:off x="345757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5" name="PoljeZBesedilom 384">
          <a:extLst>
            <a:ext uri="{FF2B5EF4-FFF2-40B4-BE49-F238E27FC236}">
              <a16:creationId xmlns:a16="http://schemas.microsoft.com/office/drawing/2014/main" id="{ECEC0594-8F39-4ACA-A5B1-70D83B824D98}"/>
            </a:ext>
          </a:extLst>
        </xdr:cNvPr>
        <xdr:cNvSpPr txBox="1"/>
      </xdr:nvSpPr>
      <xdr:spPr>
        <a:xfrm>
          <a:off x="345757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6" name="PoljeZBesedilom 385">
          <a:extLst>
            <a:ext uri="{FF2B5EF4-FFF2-40B4-BE49-F238E27FC236}">
              <a16:creationId xmlns:a16="http://schemas.microsoft.com/office/drawing/2014/main" id="{FFFE31CB-17E5-49D6-A247-EF8877A560E4}"/>
            </a:ext>
          </a:extLst>
        </xdr:cNvPr>
        <xdr:cNvSpPr txBox="1"/>
      </xdr:nvSpPr>
      <xdr:spPr>
        <a:xfrm>
          <a:off x="345757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7" name="PoljeZBesedilom 386">
          <a:extLst>
            <a:ext uri="{FF2B5EF4-FFF2-40B4-BE49-F238E27FC236}">
              <a16:creationId xmlns:a16="http://schemas.microsoft.com/office/drawing/2014/main" id="{259D5FDB-F83C-40CA-AEDF-A464A1456C6C}"/>
            </a:ext>
          </a:extLst>
        </xdr:cNvPr>
        <xdr:cNvSpPr txBox="1"/>
      </xdr:nvSpPr>
      <xdr:spPr>
        <a:xfrm>
          <a:off x="345757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8" name="PoljeZBesedilom 387">
          <a:extLst>
            <a:ext uri="{FF2B5EF4-FFF2-40B4-BE49-F238E27FC236}">
              <a16:creationId xmlns:a16="http://schemas.microsoft.com/office/drawing/2014/main" id="{52E81C10-5CEA-495A-A55D-F6CF4F2FB6DE}"/>
            </a:ext>
          </a:extLst>
        </xdr:cNvPr>
        <xdr:cNvSpPr txBox="1"/>
      </xdr:nvSpPr>
      <xdr:spPr>
        <a:xfrm>
          <a:off x="345757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9" name="PoljeZBesedilom 388">
          <a:extLst>
            <a:ext uri="{FF2B5EF4-FFF2-40B4-BE49-F238E27FC236}">
              <a16:creationId xmlns:a16="http://schemas.microsoft.com/office/drawing/2014/main" id="{63C261DE-34B8-4837-8BD6-00CF6EDE6CCA}"/>
            </a:ext>
          </a:extLst>
        </xdr:cNvPr>
        <xdr:cNvSpPr txBox="1"/>
      </xdr:nvSpPr>
      <xdr:spPr>
        <a:xfrm>
          <a:off x="3457575" y="113766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0" name="PoljeZBesedilom 389">
          <a:extLst>
            <a:ext uri="{FF2B5EF4-FFF2-40B4-BE49-F238E27FC236}">
              <a16:creationId xmlns:a16="http://schemas.microsoft.com/office/drawing/2014/main" id="{F09F433E-195E-48EE-9547-D6FC9D674776}"/>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1" name="PoljeZBesedilom 390">
          <a:extLst>
            <a:ext uri="{FF2B5EF4-FFF2-40B4-BE49-F238E27FC236}">
              <a16:creationId xmlns:a16="http://schemas.microsoft.com/office/drawing/2014/main" id="{C46CEB0C-9A9F-429B-A868-75AF11C19AD3}"/>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2" name="PoljeZBesedilom 391">
          <a:extLst>
            <a:ext uri="{FF2B5EF4-FFF2-40B4-BE49-F238E27FC236}">
              <a16:creationId xmlns:a16="http://schemas.microsoft.com/office/drawing/2014/main" id="{512E50FD-9028-4163-B848-232F48120FAD}"/>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3" name="PoljeZBesedilom 392">
          <a:extLst>
            <a:ext uri="{FF2B5EF4-FFF2-40B4-BE49-F238E27FC236}">
              <a16:creationId xmlns:a16="http://schemas.microsoft.com/office/drawing/2014/main" id="{C11C228C-C36D-4BE4-8DD6-2BF5EE7A7A89}"/>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4" name="PoljeZBesedilom 393">
          <a:extLst>
            <a:ext uri="{FF2B5EF4-FFF2-40B4-BE49-F238E27FC236}">
              <a16:creationId xmlns:a16="http://schemas.microsoft.com/office/drawing/2014/main" id="{3BE93C83-3A27-4A27-83E5-89825BB35F67}"/>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5" name="PoljeZBesedilom 394">
          <a:extLst>
            <a:ext uri="{FF2B5EF4-FFF2-40B4-BE49-F238E27FC236}">
              <a16:creationId xmlns:a16="http://schemas.microsoft.com/office/drawing/2014/main" id="{4B4C7D1A-8952-44F3-9857-27392AC856DD}"/>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6" name="PoljeZBesedilom 395">
          <a:extLst>
            <a:ext uri="{FF2B5EF4-FFF2-40B4-BE49-F238E27FC236}">
              <a16:creationId xmlns:a16="http://schemas.microsoft.com/office/drawing/2014/main" id="{0700A368-B0BD-464F-943C-806B31CDDE03}"/>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7" name="PoljeZBesedilom 396">
          <a:extLst>
            <a:ext uri="{FF2B5EF4-FFF2-40B4-BE49-F238E27FC236}">
              <a16:creationId xmlns:a16="http://schemas.microsoft.com/office/drawing/2014/main" id="{C8F62CBF-211A-4646-BDD0-FBEBBA5BDB40}"/>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8" name="PoljeZBesedilom 397">
          <a:extLst>
            <a:ext uri="{FF2B5EF4-FFF2-40B4-BE49-F238E27FC236}">
              <a16:creationId xmlns:a16="http://schemas.microsoft.com/office/drawing/2014/main" id="{8E524D0C-2136-4B53-BF35-BFBE304EC8BB}"/>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9" name="PoljeZBesedilom 398">
          <a:extLst>
            <a:ext uri="{FF2B5EF4-FFF2-40B4-BE49-F238E27FC236}">
              <a16:creationId xmlns:a16="http://schemas.microsoft.com/office/drawing/2014/main" id="{997990B5-CF72-47D3-84F6-1E9E24183EE2}"/>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0" name="PoljeZBesedilom 399">
          <a:extLst>
            <a:ext uri="{FF2B5EF4-FFF2-40B4-BE49-F238E27FC236}">
              <a16:creationId xmlns:a16="http://schemas.microsoft.com/office/drawing/2014/main" id="{B31E3700-810F-4882-A353-5EAD31EF9847}"/>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1" name="PoljeZBesedilom 400">
          <a:extLst>
            <a:ext uri="{FF2B5EF4-FFF2-40B4-BE49-F238E27FC236}">
              <a16:creationId xmlns:a16="http://schemas.microsoft.com/office/drawing/2014/main" id="{6043FA7B-5D7C-4FA4-BA9C-8DE4646C0366}"/>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2" name="PoljeZBesedilom 401">
          <a:extLst>
            <a:ext uri="{FF2B5EF4-FFF2-40B4-BE49-F238E27FC236}">
              <a16:creationId xmlns:a16="http://schemas.microsoft.com/office/drawing/2014/main" id="{3EA0C09D-8034-429D-9F15-2F1CA39CD24A}"/>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3" name="PoljeZBesedilom 402">
          <a:extLst>
            <a:ext uri="{FF2B5EF4-FFF2-40B4-BE49-F238E27FC236}">
              <a16:creationId xmlns:a16="http://schemas.microsoft.com/office/drawing/2014/main" id="{CF5BD7B2-A7F2-4855-966A-BE60A8E2C414}"/>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4" name="PoljeZBesedilom 403">
          <a:extLst>
            <a:ext uri="{FF2B5EF4-FFF2-40B4-BE49-F238E27FC236}">
              <a16:creationId xmlns:a16="http://schemas.microsoft.com/office/drawing/2014/main" id="{12802AB4-CF2A-4623-B51F-6459B9BF5737}"/>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5" name="PoljeZBesedilom 404">
          <a:extLst>
            <a:ext uri="{FF2B5EF4-FFF2-40B4-BE49-F238E27FC236}">
              <a16:creationId xmlns:a16="http://schemas.microsoft.com/office/drawing/2014/main" id="{6DA0708D-8CB3-4CBC-886E-94D6069FB8B7}"/>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6" name="PoljeZBesedilom 405">
          <a:extLst>
            <a:ext uri="{FF2B5EF4-FFF2-40B4-BE49-F238E27FC236}">
              <a16:creationId xmlns:a16="http://schemas.microsoft.com/office/drawing/2014/main" id="{62B09DC1-43E7-4B6D-81E4-E9B5381B891F}"/>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7" name="PoljeZBesedilom 406">
          <a:extLst>
            <a:ext uri="{FF2B5EF4-FFF2-40B4-BE49-F238E27FC236}">
              <a16:creationId xmlns:a16="http://schemas.microsoft.com/office/drawing/2014/main" id="{1FDA856F-1224-4695-9BF6-621D359F0868}"/>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8" name="PoljeZBesedilom 407">
          <a:extLst>
            <a:ext uri="{FF2B5EF4-FFF2-40B4-BE49-F238E27FC236}">
              <a16:creationId xmlns:a16="http://schemas.microsoft.com/office/drawing/2014/main" id="{DB6EE61E-02EF-453F-9758-EA8833427C4A}"/>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9" name="PoljeZBesedilom 408">
          <a:extLst>
            <a:ext uri="{FF2B5EF4-FFF2-40B4-BE49-F238E27FC236}">
              <a16:creationId xmlns:a16="http://schemas.microsoft.com/office/drawing/2014/main" id="{09C103C8-5938-4D7E-AD1F-9AAD8523CE47}"/>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10" name="PoljeZBesedilom 409">
          <a:extLst>
            <a:ext uri="{FF2B5EF4-FFF2-40B4-BE49-F238E27FC236}">
              <a16:creationId xmlns:a16="http://schemas.microsoft.com/office/drawing/2014/main" id="{110860A0-01D5-43D3-8DDE-595D36D3D094}"/>
            </a:ext>
          </a:extLst>
        </xdr:cNvPr>
        <xdr:cNvSpPr txBox="1"/>
      </xdr:nvSpPr>
      <xdr:spPr>
        <a:xfrm>
          <a:off x="3457575" y="11413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1" name="PoljeZBesedilom 410">
          <a:extLst>
            <a:ext uri="{FF2B5EF4-FFF2-40B4-BE49-F238E27FC236}">
              <a16:creationId xmlns:a16="http://schemas.microsoft.com/office/drawing/2014/main" id="{15E1CE44-E16A-4AF4-8B36-AECE7BEE2B75}"/>
            </a:ext>
          </a:extLst>
        </xdr:cNvPr>
        <xdr:cNvSpPr txBox="1"/>
      </xdr:nvSpPr>
      <xdr:spPr>
        <a:xfrm>
          <a:off x="3457575" y="11437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2" name="PoljeZBesedilom 411">
          <a:extLst>
            <a:ext uri="{FF2B5EF4-FFF2-40B4-BE49-F238E27FC236}">
              <a16:creationId xmlns:a16="http://schemas.microsoft.com/office/drawing/2014/main" id="{B8278655-2990-4172-9906-11993A18D39C}"/>
            </a:ext>
          </a:extLst>
        </xdr:cNvPr>
        <xdr:cNvSpPr txBox="1"/>
      </xdr:nvSpPr>
      <xdr:spPr>
        <a:xfrm>
          <a:off x="3457575" y="11437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3" name="PoljeZBesedilom 412">
          <a:extLst>
            <a:ext uri="{FF2B5EF4-FFF2-40B4-BE49-F238E27FC236}">
              <a16:creationId xmlns:a16="http://schemas.microsoft.com/office/drawing/2014/main" id="{5D178FFF-55F5-4343-BBB8-3F331B49A605}"/>
            </a:ext>
          </a:extLst>
        </xdr:cNvPr>
        <xdr:cNvSpPr txBox="1"/>
      </xdr:nvSpPr>
      <xdr:spPr>
        <a:xfrm>
          <a:off x="3457575" y="11437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4" name="PoljeZBesedilom 413">
          <a:extLst>
            <a:ext uri="{FF2B5EF4-FFF2-40B4-BE49-F238E27FC236}">
              <a16:creationId xmlns:a16="http://schemas.microsoft.com/office/drawing/2014/main" id="{24016EA2-E3EE-4CCB-A1CB-F2FF8165D634}"/>
            </a:ext>
          </a:extLst>
        </xdr:cNvPr>
        <xdr:cNvSpPr txBox="1"/>
      </xdr:nvSpPr>
      <xdr:spPr>
        <a:xfrm>
          <a:off x="3457575" y="11437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5" name="PoljeZBesedilom 414">
          <a:extLst>
            <a:ext uri="{FF2B5EF4-FFF2-40B4-BE49-F238E27FC236}">
              <a16:creationId xmlns:a16="http://schemas.microsoft.com/office/drawing/2014/main" id="{740BF066-411B-4341-8EF8-58EA386210D3}"/>
            </a:ext>
          </a:extLst>
        </xdr:cNvPr>
        <xdr:cNvSpPr txBox="1"/>
      </xdr:nvSpPr>
      <xdr:spPr>
        <a:xfrm>
          <a:off x="3457575" y="11437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6" name="PoljeZBesedilom 415">
          <a:extLst>
            <a:ext uri="{FF2B5EF4-FFF2-40B4-BE49-F238E27FC236}">
              <a16:creationId xmlns:a16="http://schemas.microsoft.com/office/drawing/2014/main" id="{7E7613E6-A6FE-435A-A236-148D58046EF2}"/>
            </a:ext>
          </a:extLst>
        </xdr:cNvPr>
        <xdr:cNvSpPr txBox="1"/>
      </xdr:nvSpPr>
      <xdr:spPr>
        <a:xfrm>
          <a:off x="3457575" y="11437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417" name="PoljeZBesedilom 416">
          <a:extLst>
            <a:ext uri="{FF2B5EF4-FFF2-40B4-BE49-F238E27FC236}">
              <a16:creationId xmlns:a16="http://schemas.microsoft.com/office/drawing/2014/main" id="{185B0739-21A9-402B-A753-B293D9B955DC}"/>
            </a:ext>
          </a:extLst>
        </xdr:cNvPr>
        <xdr:cNvSpPr txBox="1"/>
      </xdr:nvSpPr>
      <xdr:spPr>
        <a:xfrm>
          <a:off x="3457575" y="11474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418" name="PoljeZBesedilom 417">
          <a:extLst>
            <a:ext uri="{FF2B5EF4-FFF2-40B4-BE49-F238E27FC236}">
              <a16:creationId xmlns:a16="http://schemas.microsoft.com/office/drawing/2014/main" id="{B1A6BBD9-8AC0-4E07-A88A-4CD2200BE269}"/>
            </a:ext>
          </a:extLst>
        </xdr:cNvPr>
        <xdr:cNvSpPr txBox="1"/>
      </xdr:nvSpPr>
      <xdr:spPr>
        <a:xfrm>
          <a:off x="3457575" y="11474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419" name="PoljeZBesedilom 418">
          <a:extLst>
            <a:ext uri="{FF2B5EF4-FFF2-40B4-BE49-F238E27FC236}">
              <a16:creationId xmlns:a16="http://schemas.microsoft.com/office/drawing/2014/main" id="{050BE352-4290-4F24-A5E1-728BEE42DE9E}"/>
            </a:ext>
          </a:extLst>
        </xdr:cNvPr>
        <xdr:cNvSpPr txBox="1"/>
      </xdr:nvSpPr>
      <xdr:spPr>
        <a:xfrm>
          <a:off x="3457575" y="11474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420" name="PoljeZBesedilom 419">
          <a:extLst>
            <a:ext uri="{FF2B5EF4-FFF2-40B4-BE49-F238E27FC236}">
              <a16:creationId xmlns:a16="http://schemas.microsoft.com/office/drawing/2014/main" id="{361CED42-DEA1-450B-8823-D1DC0190B68C}"/>
            </a:ext>
          </a:extLst>
        </xdr:cNvPr>
        <xdr:cNvSpPr txBox="1"/>
      </xdr:nvSpPr>
      <xdr:spPr>
        <a:xfrm>
          <a:off x="1647825" y="11530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1" name="PoljeZBesedilom 420">
          <a:extLst>
            <a:ext uri="{FF2B5EF4-FFF2-40B4-BE49-F238E27FC236}">
              <a16:creationId xmlns:a16="http://schemas.microsoft.com/office/drawing/2014/main" id="{C71186BC-6B7B-41E0-AF7F-4B3CFA5DAEA9}"/>
            </a:ext>
          </a:extLst>
        </xdr:cNvPr>
        <xdr:cNvSpPr txBox="1"/>
      </xdr:nvSpPr>
      <xdr:spPr>
        <a:xfrm>
          <a:off x="3457575" y="11530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2" name="PoljeZBesedilom 421">
          <a:extLst>
            <a:ext uri="{FF2B5EF4-FFF2-40B4-BE49-F238E27FC236}">
              <a16:creationId xmlns:a16="http://schemas.microsoft.com/office/drawing/2014/main" id="{CEF76DF6-175A-45E9-8DEA-9954DFCA1208}"/>
            </a:ext>
          </a:extLst>
        </xdr:cNvPr>
        <xdr:cNvSpPr txBox="1"/>
      </xdr:nvSpPr>
      <xdr:spPr>
        <a:xfrm>
          <a:off x="3457575" y="11530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3" name="PoljeZBesedilom 422">
          <a:extLst>
            <a:ext uri="{FF2B5EF4-FFF2-40B4-BE49-F238E27FC236}">
              <a16:creationId xmlns:a16="http://schemas.microsoft.com/office/drawing/2014/main" id="{24A2BE74-29E2-467B-8A81-1BF6832EB66F}"/>
            </a:ext>
          </a:extLst>
        </xdr:cNvPr>
        <xdr:cNvSpPr txBox="1"/>
      </xdr:nvSpPr>
      <xdr:spPr>
        <a:xfrm>
          <a:off x="3457575" y="11530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4" name="PoljeZBesedilom 423">
          <a:extLst>
            <a:ext uri="{FF2B5EF4-FFF2-40B4-BE49-F238E27FC236}">
              <a16:creationId xmlns:a16="http://schemas.microsoft.com/office/drawing/2014/main" id="{F75ED716-8C9B-4C75-B9AD-D6CC6D294FFF}"/>
            </a:ext>
          </a:extLst>
        </xdr:cNvPr>
        <xdr:cNvSpPr txBox="1"/>
      </xdr:nvSpPr>
      <xdr:spPr>
        <a:xfrm>
          <a:off x="3457575" y="11530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5" name="PoljeZBesedilom 424">
          <a:extLst>
            <a:ext uri="{FF2B5EF4-FFF2-40B4-BE49-F238E27FC236}">
              <a16:creationId xmlns:a16="http://schemas.microsoft.com/office/drawing/2014/main" id="{14CD206C-4E7E-44D1-8E83-8B97D7FE4D47}"/>
            </a:ext>
          </a:extLst>
        </xdr:cNvPr>
        <xdr:cNvSpPr txBox="1"/>
      </xdr:nvSpPr>
      <xdr:spPr>
        <a:xfrm>
          <a:off x="3457575" y="11530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6" name="PoljeZBesedilom 425">
          <a:extLst>
            <a:ext uri="{FF2B5EF4-FFF2-40B4-BE49-F238E27FC236}">
              <a16:creationId xmlns:a16="http://schemas.microsoft.com/office/drawing/2014/main" id="{AE486444-0021-40A9-B63A-CCA568D5CFBD}"/>
            </a:ext>
          </a:extLst>
        </xdr:cNvPr>
        <xdr:cNvSpPr txBox="1"/>
      </xdr:nvSpPr>
      <xdr:spPr>
        <a:xfrm>
          <a:off x="3457575" y="11530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427" name="PoljeZBesedilom 426">
          <a:extLst>
            <a:ext uri="{FF2B5EF4-FFF2-40B4-BE49-F238E27FC236}">
              <a16:creationId xmlns:a16="http://schemas.microsoft.com/office/drawing/2014/main" id="{4F8A8169-319A-484E-8F36-DAC89B13DBFA}"/>
            </a:ext>
          </a:extLst>
        </xdr:cNvPr>
        <xdr:cNvSpPr txBox="1"/>
      </xdr:nvSpPr>
      <xdr:spPr>
        <a:xfrm>
          <a:off x="1647825" y="111356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428" name="PoljeZBesedilom 427">
          <a:extLst>
            <a:ext uri="{FF2B5EF4-FFF2-40B4-BE49-F238E27FC236}">
              <a16:creationId xmlns:a16="http://schemas.microsoft.com/office/drawing/2014/main" id="{8FD5AE83-A157-4A4A-A083-39C876FF8649}"/>
            </a:ext>
          </a:extLst>
        </xdr:cNvPr>
        <xdr:cNvSpPr txBox="1"/>
      </xdr:nvSpPr>
      <xdr:spPr>
        <a:xfrm>
          <a:off x="1647825" y="111356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29" name="PoljeZBesedilom 428">
          <a:extLst>
            <a:ext uri="{FF2B5EF4-FFF2-40B4-BE49-F238E27FC236}">
              <a16:creationId xmlns:a16="http://schemas.microsoft.com/office/drawing/2014/main" id="{3427443C-246A-41DB-AC5B-9231227949AA}"/>
            </a:ext>
          </a:extLst>
        </xdr:cNvPr>
        <xdr:cNvSpPr txBox="1"/>
      </xdr:nvSpPr>
      <xdr:spPr>
        <a:xfrm>
          <a:off x="3457575" y="111356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30" name="PoljeZBesedilom 429">
          <a:extLst>
            <a:ext uri="{FF2B5EF4-FFF2-40B4-BE49-F238E27FC236}">
              <a16:creationId xmlns:a16="http://schemas.microsoft.com/office/drawing/2014/main" id="{26D33745-CEB0-4B7F-B229-DD48E79E51FB}"/>
            </a:ext>
          </a:extLst>
        </xdr:cNvPr>
        <xdr:cNvSpPr txBox="1"/>
      </xdr:nvSpPr>
      <xdr:spPr>
        <a:xfrm>
          <a:off x="3457575" y="111356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31" name="PoljeZBesedilom 430">
          <a:extLst>
            <a:ext uri="{FF2B5EF4-FFF2-40B4-BE49-F238E27FC236}">
              <a16:creationId xmlns:a16="http://schemas.microsoft.com/office/drawing/2014/main" id="{B1960EFB-59A6-4C14-A852-E95526A66F12}"/>
            </a:ext>
          </a:extLst>
        </xdr:cNvPr>
        <xdr:cNvSpPr txBox="1"/>
      </xdr:nvSpPr>
      <xdr:spPr>
        <a:xfrm>
          <a:off x="3457575" y="111356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432" name="PoljeZBesedilom 431">
          <a:extLst>
            <a:ext uri="{FF2B5EF4-FFF2-40B4-BE49-F238E27FC236}">
              <a16:creationId xmlns:a16="http://schemas.microsoft.com/office/drawing/2014/main" id="{F370288D-8DD2-45DD-B45C-B9652CBDA959}"/>
            </a:ext>
          </a:extLst>
        </xdr:cNvPr>
        <xdr:cNvSpPr txBox="1"/>
      </xdr:nvSpPr>
      <xdr:spPr>
        <a:xfrm>
          <a:off x="1647825" y="110156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433" name="PoljeZBesedilom 432">
          <a:extLst>
            <a:ext uri="{FF2B5EF4-FFF2-40B4-BE49-F238E27FC236}">
              <a16:creationId xmlns:a16="http://schemas.microsoft.com/office/drawing/2014/main" id="{D6998BA6-6AE8-457C-B5CC-579FD8008839}"/>
            </a:ext>
          </a:extLst>
        </xdr:cNvPr>
        <xdr:cNvSpPr txBox="1"/>
      </xdr:nvSpPr>
      <xdr:spPr>
        <a:xfrm>
          <a:off x="3457575" y="110156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434" name="PoljeZBesedilom 433">
          <a:extLst>
            <a:ext uri="{FF2B5EF4-FFF2-40B4-BE49-F238E27FC236}">
              <a16:creationId xmlns:a16="http://schemas.microsoft.com/office/drawing/2014/main" id="{30352F6E-D9E1-44B4-885C-4CEC137A548B}"/>
            </a:ext>
          </a:extLst>
        </xdr:cNvPr>
        <xdr:cNvSpPr txBox="1"/>
      </xdr:nvSpPr>
      <xdr:spPr>
        <a:xfrm>
          <a:off x="3457575" y="110156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435" name="PoljeZBesedilom 434">
          <a:extLst>
            <a:ext uri="{FF2B5EF4-FFF2-40B4-BE49-F238E27FC236}">
              <a16:creationId xmlns:a16="http://schemas.microsoft.com/office/drawing/2014/main" id="{A0F87362-4A19-4604-B6B4-E267D967C759}"/>
            </a:ext>
          </a:extLst>
        </xdr:cNvPr>
        <xdr:cNvSpPr txBox="1"/>
      </xdr:nvSpPr>
      <xdr:spPr>
        <a:xfrm>
          <a:off x="3457575" y="110156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436" name="PoljeZBesedilom 435">
          <a:extLst>
            <a:ext uri="{FF2B5EF4-FFF2-40B4-BE49-F238E27FC236}">
              <a16:creationId xmlns:a16="http://schemas.microsoft.com/office/drawing/2014/main" id="{EF319AB9-29B1-44B3-8885-3E137BBDA63C}"/>
            </a:ext>
          </a:extLst>
        </xdr:cNvPr>
        <xdr:cNvSpPr txBox="1"/>
      </xdr:nvSpPr>
      <xdr:spPr>
        <a:xfrm>
          <a:off x="1647825" y="11530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437" name="PoljeZBesedilom 436">
          <a:extLst>
            <a:ext uri="{FF2B5EF4-FFF2-40B4-BE49-F238E27FC236}">
              <a16:creationId xmlns:a16="http://schemas.microsoft.com/office/drawing/2014/main" id="{43780671-7FAF-46DE-B5B3-D532AC0FA951}"/>
            </a:ext>
          </a:extLst>
        </xdr:cNvPr>
        <xdr:cNvSpPr txBox="1"/>
      </xdr:nvSpPr>
      <xdr:spPr>
        <a:xfrm>
          <a:off x="1647825" y="11530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438" name="PoljeZBesedilom 437">
          <a:extLst>
            <a:ext uri="{FF2B5EF4-FFF2-40B4-BE49-F238E27FC236}">
              <a16:creationId xmlns:a16="http://schemas.microsoft.com/office/drawing/2014/main" id="{CBEDF23D-D2DD-40EC-A266-496CD35285D2}"/>
            </a:ext>
          </a:extLst>
        </xdr:cNvPr>
        <xdr:cNvSpPr txBox="1"/>
      </xdr:nvSpPr>
      <xdr:spPr>
        <a:xfrm>
          <a:off x="1647825" y="115309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39" name="PoljeZBesedilom 438">
          <a:extLst>
            <a:ext uri="{FF2B5EF4-FFF2-40B4-BE49-F238E27FC236}">
              <a16:creationId xmlns:a16="http://schemas.microsoft.com/office/drawing/2014/main" id="{1264E15B-3ECB-4E1D-AFEA-ACD87BAC045A}"/>
            </a:ext>
          </a:extLst>
        </xdr:cNvPr>
        <xdr:cNvSpPr txBox="1"/>
      </xdr:nvSpPr>
      <xdr:spPr>
        <a:xfrm>
          <a:off x="3457575" y="111356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40" name="PoljeZBesedilom 439">
          <a:extLst>
            <a:ext uri="{FF2B5EF4-FFF2-40B4-BE49-F238E27FC236}">
              <a16:creationId xmlns:a16="http://schemas.microsoft.com/office/drawing/2014/main" id="{210DA16C-BDE3-413C-BF46-0F6456967F4C}"/>
            </a:ext>
          </a:extLst>
        </xdr:cNvPr>
        <xdr:cNvSpPr txBox="1"/>
      </xdr:nvSpPr>
      <xdr:spPr>
        <a:xfrm>
          <a:off x="3457575" y="111356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441" name="PoljeZBesedilom 440">
          <a:extLst>
            <a:ext uri="{FF2B5EF4-FFF2-40B4-BE49-F238E27FC236}">
              <a16:creationId xmlns:a16="http://schemas.microsoft.com/office/drawing/2014/main" id="{0D399325-9C73-4349-B4AE-AB7C89AD1773}"/>
            </a:ext>
          </a:extLst>
        </xdr:cNvPr>
        <xdr:cNvSpPr txBox="1"/>
      </xdr:nvSpPr>
      <xdr:spPr>
        <a:xfrm>
          <a:off x="1647825" y="111356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442" name="PoljeZBesedilom 441">
          <a:extLst>
            <a:ext uri="{FF2B5EF4-FFF2-40B4-BE49-F238E27FC236}">
              <a16:creationId xmlns:a16="http://schemas.microsoft.com/office/drawing/2014/main" id="{1C400958-E11B-4135-9EB1-5DD78C1B6975}"/>
            </a:ext>
          </a:extLst>
        </xdr:cNvPr>
        <xdr:cNvSpPr txBox="1"/>
      </xdr:nvSpPr>
      <xdr:spPr>
        <a:xfrm>
          <a:off x="1647825" y="111356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43" name="PoljeZBesedilom 442">
          <a:extLst>
            <a:ext uri="{FF2B5EF4-FFF2-40B4-BE49-F238E27FC236}">
              <a16:creationId xmlns:a16="http://schemas.microsoft.com/office/drawing/2014/main" id="{549A567D-0968-4A98-85E6-4C9010ED1F7E}"/>
            </a:ext>
          </a:extLst>
        </xdr:cNvPr>
        <xdr:cNvSpPr txBox="1"/>
      </xdr:nvSpPr>
      <xdr:spPr>
        <a:xfrm>
          <a:off x="3457575" y="111356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44" name="PoljeZBesedilom 443">
          <a:extLst>
            <a:ext uri="{FF2B5EF4-FFF2-40B4-BE49-F238E27FC236}">
              <a16:creationId xmlns:a16="http://schemas.microsoft.com/office/drawing/2014/main" id="{0045EEEC-5601-4790-B18A-4000629EEEAF}"/>
            </a:ext>
          </a:extLst>
        </xdr:cNvPr>
        <xdr:cNvSpPr txBox="1"/>
      </xdr:nvSpPr>
      <xdr:spPr>
        <a:xfrm>
          <a:off x="3457575" y="111356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45" name="PoljeZBesedilom 444">
          <a:extLst>
            <a:ext uri="{FF2B5EF4-FFF2-40B4-BE49-F238E27FC236}">
              <a16:creationId xmlns:a16="http://schemas.microsoft.com/office/drawing/2014/main" id="{57CE7F10-426C-4729-9CE0-30F6D13D3423}"/>
            </a:ext>
          </a:extLst>
        </xdr:cNvPr>
        <xdr:cNvSpPr txBox="1"/>
      </xdr:nvSpPr>
      <xdr:spPr>
        <a:xfrm>
          <a:off x="3457575" y="111356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46" name="PoljeZBesedilom 445">
          <a:extLst>
            <a:ext uri="{FF2B5EF4-FFF2-40B4-BE49-F238E27FC236}">
              <a16:creationId xmlns:a16="http://schemas.microsoft.com/office/drawing/2014/main" id="{98F8C787-4E52-4B7A-B5BA-B1A39AFEB6A7}"/>
            </a:ext>
          </a:extLst>
        </xdr:cNvPr>
        <xdr:cNvSpPr txBox="1"/>
      </xdr:nvSpPr>
      <xdr:spPr>
        <a:xfrm>
          <a:off x="3457575" y="111356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447" name="PoljeZBesedilom 446">
          <a:extLst>
            <a:ext uri="{FF2B5EF4-FFF2-40B4-BE49-F238E27FC236}">
              <a16:creationId xmlns:a16="http://schemas.microsoft.com/office/drawing/2014/main" id="{302FB6B7-2410-4A99-98F8-0CD9FE636F7E}"/>
            </a:ext>
          </a:extLst>
        </xdr:cNvPr>
        <xdr:cNvSpPr txBox="1"/>
      </xdr:nvSpPr>
      <xdr:spPr>
        <a:xfrm>
          <a:off x="1647825" y="110728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48" name="PoljeZBesedilom 447">
          <a:extLst>
            <a:ext uri="{FF2B5EF4-FFF2-40B4-BE49-F238E27FC236}">
              <a16:creationId xmlns:a16="http://schemas.microsoft.com/office/drawing/2014/main" id="{6B1BD92C-5D57-429C-9A1D-83520097EDBE}"/>
            </a:ext>
          </a:extLst>
        </xdr:cNvPr>
        <xdr:cNvSpPr txBox="1"/>
      </xdr:nvSpPr>
      <xdr:spPr>
        <a:xfrm>
          <a:off x="3457575" y="110728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49" name="PoljeZBesedilom 448">
          <a:extLst>
            <a:ext uri="{FF2B5EF4-FFF2-40B4-BE49-F238E27FC236}">
              <a16:creationId xmlns:a16="http://schemas.microsoft.com/office/drawing/2014/main" id="{923E92F7-B412-4434-83AD-FFBA17AF2FFF}"/>
            </a:ext>
          </a:extLst>
        </xdr:cNvPr>
        <xdr:cNvSpPr txBox="1"/>
      </xdr:nvSpPr>
      <xdr:spPr>
        <a:xfrm>
          <a:off x="3457575" y="110728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50" name="PoljeZBesedilom 449">
          <a:extLst>
            <a:ext uri="{FF2B5EF4-FFF2-40B4-BE49-F238E27FC236}">
              <a16:creationId xmlns:a16="http://schemas.microsoft.com/office/drawing/2014/main" id="{AA025F24-FD9F-474E-A413-3CE0C74E334B}"/>
            </a:ext>
          </a:extLst>
        </xdr:cNvPr>
        <xdr:cNvSpPr txBox="1"/>
      </xdr:nvSpPr>
      <xdr:spPr>
        <a:xfrm>
          <a:off x="3457575" y="110728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51" name="PoljeZBesedilom 450">
          <a:extLst>
            <a:ext uri="{FF2B5EF4-FFF2-40B4-BE49-F238E27FC236}">
              <a16:creationId xmlns:a16="http://schemas.microsoft.com/office/drawing/2014/main" id="{3C471D25-7438-4BE4-B32E-09AC72F97FC3}"/>
            </a:ext>
          </a:extLst>
        </xdr:cNvPr>
        <xdr:cNvSpPr txBox="1"/>
      </xdr:nvSpPr>
      <xdr:spPr>
        <a:xfrm>
          <a:off x="3457575" y="11437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52" name="PoljeZBesedilom 451">
          <a:extLst>
            <a:ext uri="{FF2B5EF4-FFF2-40B4-BE49-F238E27FC236}">
              <a16:creationId xmlns:a16="http://schemas.microsoft.com/office/drawing/2014/main" id="{E6C0D40D-271B-42BF-AB62-368968D88E30}"/>
            </a:ext>
          </a:extLst>
        </xdr:cNvPr>
        <xdr:cNvSpPr txBox="1"/>
      </xdr:nvSpPr>
      <xdr:spPr>
        <a:xfrm>
          <a:off x="3457575" y="11437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53" name="PoljeZBesedilom 452">
          <a:extLst>
            <a:ext uri="{FF2B5EF4-FFF2-40B4-BE49-F238E27FC236}">
              <a16:creationId xmlns:a16="http://schemas.microsoft.com/office/drawing/2014/main" id="{33F3F792-6E6A-43F8-8C07-BB03B207066F}"/>
            </a:ext>
          </a:extLst>
        </xdr:cNvPr>
        <xdr:cNvSpPr txBox="1"/>
      </xdr:nvSpPr>
      <xdr:spPr>
        <a:xfrm>
          <a:off x="3457575" y="114376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371476</xdr:colOff>
      <xdr:row>280</xdr:row>
      <xdr:rowOff>52557</xdr:rowOff>
    </xdr:from>
    <xdr:to>
      <xdr:col>3</xdr:col>
      <xdr:colOff>485776</xdr:colOff>
      <xdr:row>294</xdr:row>
      <xdr:rowOff>52716</xdr:rowOff>
    </xdr:to>
    <xdr:pic>
      <xdr:nvPicPr>
        <xdr:cNvPr id="454" name="Slika 453">
          <a:extLst>
            <a:ext uri="{FF2B5EF4-FFF2-40B4-BE49-F238E27FC236}">
              <a16:creationId xmlns:a16="http://schemas.microsoft.com/office/drawing/2014/main" id="{F8355937-7F64-41C0-8838-82A53F2ADF3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33476" y="118514982"/>
          <a:ext cx="1924050" cy="2667159"/>
        </a:xfrm>
        <a:prstGeom prst="rect">
          <a:avLst/>
        </a:prstGeom>
      </xdr:spPr>
    </xdr:pic>
    <xdr:clientData/>
  </xdr:twoCellAnchor>
  <xdr:oneCellAnchor>
    <xdr:from>
      <xdr:col>2</xdr:col>
      <xdr:colOff>885825</xdr:colOff>
      <xdr:row>335</xdr:row>
      <xdr:rowOff>0</xdr:rowOff>
    </xdr:from>
    <xdr:ext cx="184731" cy="298696"/>
    <xdr:sp macro="" textlink="">
      <xdr:nvSpPr>
        <xdr:cNvPr id="455" name="PoljeZBesedilom 454">
          <a:extLst>
            <a:ext uri="{FF2B5EF4-FFF2-40B4-BE49-F238E27FC236}">
              <a16:creationId xmlns:a16="http://schemas.microsoft.com/office/drawing/2014/main" id="{61B18938-416A-48EC-9F4B-C10EAFE4CDAA}"/>
            </a:ext>
          </a:extLst>
        </xdr:cNvPr>
        <xdr:cNvSpPr txBox="1"/>
      </xdr:nvSpPr>
      <xdr:spPr>
        <a:xfrm>
          <a:off x="1647825" y="130492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456" name="PoljeZBesedilom 455">
          <a:extLst>
            <a:ext uri="{FF2B5EF4-FFF2-40B4-BE49-F238E27FC236}">
              <a16:creationId xmlns:a16="http://schemas.microsoft.com/office/drawing/2014/main" id="{B9A91D89-CA7B-4D9B-9194-A0488B713FC3}"/>
            </a:ext>
          </a:extLst>
        </xdr:cNvPr>
        <xdr:cNvSpPr txBox="1"/>
      </xdr:nvSpPr>
      <xdr:spPr>
        <a:xfrm>
          <a:off x="4352925" y="130492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335</xdr:row>
      <xdr:rowOff>0</xdr:rowOff>
    </xdr:from>
    <xdr:ext cx="184731" cy="298696"/>
    <xdr:sp macro="" textlink="">
      <xdr:nvSpPr>
        <xdr:cNvPr id="457" name="PoljeZBesedilom 456">
          <a:extLst>
            <a:ext uri="{FF2B5EF4-FFF2-40B4-BE49-F238E27FC236}">
              <a16:creationId xmlns:a16="http://schemas.microsoft.com/office/drawing/2014/main" id="{8A80B54A-E75C-4B2F-BE30-CEEF3022834D}"/>
            </a:ext>
          </a:extLst>
        </xdr:cNvPr>
        <xdr:cNvSpPr txBox="1"/>
      </xdr:nvSpPr>
      <xdr:spPr>
        <a:xfrm>
          <a:off x="1647825" y="131064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458" name="PoljeZBesedilom 457">
          <a:extLst>
            <a:ext uri="{FF2B5EF4-FFF2-40B4-BE49-F238E27FC236}">
              <a16:creationId xmlns:a16="http://schemas.microsoft.com/office/drawing/2014/main" id="{F2CAAEDC-F27E-45A2-B72B-5E97F7FF55C8}"/>
            </a:ext>
          </a:extLst>
        </xdr:cNvPr>
        <xdr:cNvSpPr txBox="1"/>
      </xdr:nvSpPr>
      <xdr:spPr>
        <a:xfrm>
          <a:off x="4352925" y="131064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335</xdr:row>
      <xdr:rowOff>0</xdr:rowOff>
    </xdr:from>
    <xdr:ext cx="184731" cy="298696"/>
    <xdr:sp macro="" textlink="">
      <xdr:nvSpPr>
        <xdr:cNvPr id="460" name="PoljeZBesedilom 459">
          <a:extLst>
            <a:ext uri="{FF2B5EF4-FFF2-40B4-BE49-F238E27FC236}">
              <a16:creationId xmlns:a16="http://schemas.microsoft.com/office/drawing/2014/main" id="{8995276C-FFF8-46C9-9863-829656D3DD2F}"/>
            </a:ext>
          </a:extLst>
        </xdr:cNvPr>
        <xdr:cNvSpPr txBox="1"/>
      </xdr:nvSpPr>
      <xdr:spPr>
        <a:xfrm>
          <a:off x="1647825" y="136950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461" name="PoljeZBesedilom 460">
          <a:extLst>
            <a:ext uri="{FF2B5EF4-FFF2-40B4-BE49-F238E27FC236}">
              <a16:creationId xmlns:a16="http://schemas.microsoft.com/office/drawing/2014/main" id="{D71372E9-896E-4752-808A-C6469203C3FC}"/>
            </a:ext>
          </a:extLst>
        </xdr:cNvPr>
        <xdr:cNvSpPr txBox="1"/>
      </xdr:nvSpPr>
      <xdr:spPr>
        <a:xfrm>
          <a:off x="4352925" y="136950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346</xdr:row>
      <xdr:rowOff>0</xdr:rowOff>
    </xdr:from>
    <xdr:ext cx="184731" cy="298696"/>
    <xdr:sp macro="" textlink="">
      <xdr:nvSpPr>
        <xdr:cNvPr id="463" name="PoljeZBesedilom 462">
          <a:extLst>
            <a:ext uri="{FF2B5EF4-FFF2-40B4-BE49-F238E27FC236}">
              <a16:creationId xmlns:a16="http://schemas.microsoft.com/office/drawing/2014/main" id="{B1231473-30AF-4785-BC09-B463EF72EF91}"/>
            </a:ext>
          </a:extLst>
        </xdr:cNvPr>
        <xdr:cNvSpPr txBox="1"/>
      </xdr:nvSpPr>
      <xdr:spPr>
        <a:xfrm>
          <a:off x="1647825" y="140312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346</xdr:row>
      <xdr:rowOff>0</xdr:rowOff>
    </xdr:from>
    <xdr:ext cx="184731" cy="298696"/>
    <xdr:sp macro="" textlink="">
      <xdr:nvSpPr>
        <xdr:cNvPr id="464" name="PoljeZBesedilom 463">
          <a:extLst>
            <a:ext uri="{FF2B5EF4-FFF2-40B4-BE49-F238E27FC236}">
              <a16:creationId xmlns:a16="http://schemas.microsoft.com/office/drawing/2014/main" id="{41779242-5719-4715-838B-BADF93BC07BD}"/>
            </a:ext>
          </a:extLst>
        </xdr:cNvPr>
        <xdr:cNvSpPr txBox="1"/>
      </xdr:nvSpPr>
      <xdr:spPr>
        <a:xfrm>
          <a:off x="4352925" y="140312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346</xdr:row>
      <xdr:rowOff>0</xdr:rowOff>
    </xdr:from>
    <xdr:ext cx="184731" cy="298696"/>
    <xdr:sp macro="" textlink="">
      <xdr:nvSpPr>
        <xdr:cNvPr id="465" name="PoljeZBesedilom 464">
          <a:extLst>
            <a:ext uri="{FF2B5EF4-FFF2-40B4-BE49-F238E27FC236}">
              <a16:creationId xmlns:a16="http://schemas.microsoft.com/office/drawing/2014/main" id="{3CAEC3C2-9970-436A-AAD2-A459331CC4D8}"/>
            </a:ext>
          </a:extLst>
        </xdr:cNvPr>
        <xdr:cNvSpPr txBox="1"/>
      </xdr:nvSpPr>
      <xdr:spPr>
        <a:xfrm>
          <a:off x="1647825" y="140312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346</xdr:row>
      <xdr:rowOff>0</xdr:rowOff>
    </xdr:from>
    <xdr:ext cx="184731" cy="298696"/>
    <xdr:sp macro="" textlink="">
      <xdr:nvSpPr>
        <xdr:cNvPr id="466" name="PoljeZBesedilom 465">
          <a:extLst>
            <a:ext uri="{FF2B5EF4-FFF2-40B4-BE49-F238E27FC236}">
              <a16:creationId xmlns:a16="http://schemas.microsoft.com/office/drawing/2014/main" id="{342FC4A8-8C9F-4BFE-8689-7F01545C8F5D}"/>
            </a:ext>
          </a:extLst>
        </xdr:cNvPr>
        <xdr:cNvSpPr txBox="1"/>
      </xdr:nvSpPr>
      <xdr:spPr>
        <a:xfrm>
          <a:off x="4352925" y="140312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364</xdr:row>
      <xdr:rowOff>0</xdr:rowOff>
    </xdr:from>
    <xdr:ext cx="184731" cy="298696"/>
    <xdr:sp macro="" textlink="">
      <xdr:nvSpPr>
        <xdr:cNvPr id="468" name="PoljeZBesedilom 467">
          <a:extLst>
            <a:ext uri="{FF2B5EF4-FFF2-40B4-BE49-F238E27FC236}">
              <a16:creationId xmlns:a16="http://schemas.microsoft.com/office/drawing/2014/main" id="{D2171171-7CFE-454F-9B7E-4F7230479422}"/>
            </a:ext>
          </a:extLst>
        </xdr:cNvPr>
        <xdr:cNvSpPr txBox="1"/>
      </xdr:nvSpPr>
      <xdr:spPr>
        <a:xfrm>
          <a:off x="1647825" y="14355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364</xdr:row>
      <xdr:rowOff>0</xdr:rowOff>
    </xdr:from>
    <xdr:ext cx="184731" cy="298696"/>
    <xdr:sp macro="" textlink="">
      <xdr:nvSpPr>
        <xdr:cNvPr id="469" name="PoljeZBesedilom 468">
          <a:extLst>
            <a:ext uri="{FF2B5EF4-FFF2-40B4-BE49-F238E27FC236}">
              <a16:creationId xmlns:a16="http://schemas.microsoft.com/office/drawing/2014/main" id="{C85BD804-1794-4CBC-A4FA-180BB6AC82F7}"/>
            </a:ext>
          </a:extLst>
        </xdr:cNvPr>
        <xdr:cNvSpPr txBox="1"/>
      </xdr:nvSpPr>
      <xdr:spPr>
        <a:xfrm>
          <a:off x="4352925" y="14355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364</xdr:row>
      <xdr:rowOff>0</xdr:rowOff>
    </xdr:from>
    <xdr:ext cx="184731" cy="298696"/>
    <xdr:sp macro="" textlink="">
      <xdr:nvSpPr>
        <xdr:cNvPr id="470" name="PoljeZBesedilom 469">
          <a:extLst>
            <a:ext uri="{FF2B5EF4-FFF2-40B4-BE49-F238E27FC236}">
              <a16:creationId xmlns:a16="http://schemas.microsoft.com/office/drawing/2014/main" id="{FFADEDC7-02A7-47ED-9AB2-C27480486ACC}"/>
            </a:ext>
          </a:extLst>
        </xdr:cNvPr>
        <xdr:cNvSpPr txBox="1"/>
      </xdr:nvSpPr>
      <xdr:spPr>
        <a:xfrm>
          <a:off x="1647825" y="14355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364</xdr:row>
      <xdr:rowOff>0</xdr:rowOff>
    </xdr:from>
    <xdr:ext cx="184731" cy="298696"/>
    <xdr:sp macro="" textlink="">
      <xdr:nvSpPr>
        <xdr:cNvPr id="471" name="PoljeZBesedilom 470">
          <a:extLst>
            <a:ext uri="{FF2B5EF4-FFF2-40B4-BE49-F238E27FC236}">
              <a16:creationId xmlns:a16="http://schemas.microsoft.com/office/drawing/2014/main" id="{8C999EB1-7432-46AD-B404-25521E68FFE4}"/>
            </a:ext>
          </a:extLst>
        </xdr:cNvPr>
        <xdr:cNvSpPr txBox="1"/>
      </xdr:nvSpPr>
      <xdr:spPr>
        <a:xfrm>
          <a:off x="4352925" y="14355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335</xdr:row>
      <xdr:rowOff>0</xdr:rowOff>
    </xdr:from>
    <xdr:ext cx="184731" cy="298696"/>
    <xdr:sp macro="" textlink="">
      <xdr:nvSpPr>
        <xdr:cNvPr id="472" name="PoljeZBesedilom 471">
          <a:extLst>
            <a:ext uri="{FF2B5EF4-FFF2-40B4-BE49-F238E27FC236}">
              <a16:creationId xmlns:a16="http://schemas.microsoft.com/office/drawing/2014/main" id="{4908C9E4-271A-4F31-8AC0-99914DA9CF9C}"/>
            </a:ext>
          </a:extLst>
        </xdr:cNvPr>
        <xdr:cNvSpPr txBox="1"/>
      </xdr:nvSpPr>
      <xdr:spPr>
        <a:xfrm>
          <a:off x="1647825" y="14779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473" name="PoljeZBesedilom 472">
          <a:extLst>
            <a:ext uri="{FF2B5EF4-FFF2-40B4-BE49-F238E27FC236}">
              <a16:creationId xmlns:a16="http://schemas.microsoft.com/office/drawing/2014/main" id="{974BE94B-D3A5-4183-AC44-053EB8D59C37}"/>
            </a:ext>
          </a:extLst>
        </xdr:cNvPr>
        <xdr:cNvSpPr txBox="1"/>
      </xdr:nvSpPr>
      <xdr:spPr>
        <a:xfrm>
          <a:off x="4352925" y="14779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337</xdr:row>
      <xdr:rowOff>0</xdr:rowOff>
    </xdr:from>
    <xdr:to>
      <xdr:col>3</xdr:col>
      <xdr:colOff>580713</xdr:colOff>
      <xdr:row>350</xdr:row>
      <xdr:rowOff>28575</xdr:rowOff>
    </xdr:to>
    <xdr:pic>
      <xdr:nvPicPr>
        <xdr:cNvPr id="474" name="Slika 473">
          <a:extLst>
            <a:ext uri="{FF2B5EF4-FFF2-40B4-BE49-F238E27FC236}">
              <a16:creationId xmlns:a16="http://schemas.microsoft.com/office/drawing/2014/main" id="{23788271-1F05-4606-BE83-5684A235C7B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762000" y="136864725"/>
          <a:ext cx="2390463" cy="2505075"/>
        </a:xfrm>
        <a:prstGeom prst="rect">
          <a:avLst/>
        </a:prstGeom>
      </xdr:spPr>
    </xdr:pic>
    <xdr:clientData/>
  </xdr:twoCellAnchor>
  <xdr:oneCellAnchor>
    <xdr:from>
      <xdr:col>2</xdr:col>
      <xdr:colOff>885825</xdr:colOff>
      <xdr:row>352</xdr:row>
      <xdr:rowOff>0</xdr:rowOff>
    </xdr:from>
    <xdr:ext cx="184731" cy="298696"/>
    <xdr:sp macro="" textlink="">
      <xdr:nvSpPr>
        <xdr:cNvPr id="475" name="PoljeZBesedilom 474">
          <a:extLst>
            <a:ext uri="{FF2B5EF4-FFF2-40B4-BE49-F238E27FC236}">
              <a16:creationId xmlns:a16="http://schemas.microsoft.com/office/drawing/2014/main" id="{C637443E-DEDF-402B-AEF7-9D891F668A71}"/>
            </a:ext>
          </a:extLst>
        </xdr:cNvPr>
        <xdr:cNvSpPr txBox="1"/>
      </xdr:nvSpPr>
      <xdr:spPr>
        <a:xfrm>
          <a:off x="1647825" y="14824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352</xdr:row>
      <xdr:rowOff>0</xdr:rowOff>
    </xdr:from>
    <xdr:ext cx="184731" cy="298696"/>
    <xdr:sp macro="" textlink="">
      <xdr:nvSpPr>
        <xdr:cNvPr id="476" name="PoljeZBesedilom 475">
          <a:extLst>
            <a:ext uri="{FF2B5EF4-FFF2-40B4-BE49-F238E27FC236}">
              <a16:creationId xmlns:a16="http://schemas.microsoft.com/office/drawing/2014/main" id="{B4DA7227-82CD-495B-B790-62D82AD90EB6}"/>
            </a:ext>
          </a:extLst>
        </xdr:cNvPr>
        <xdr:cNvSpPr txBox="1"/>
      </xdr:nvSpPr>
      <xdr:spPr>
        <a:xfrm>
          <a:off x="4352925" y="14824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200025</xdr:colOff>
      <xdr:row>353</xdr:row>
      <xdr:rowOff>85725</xdr:rowOff>
    </xdr:from>
    <xdr:to>
      <xdr:col>4</xdr:col>
      <xdr:colOff>56048</xdr:colOff>
      <xdr:row>362</xdr:row>
      <xdr:rowOff>180975</xdr:rowOff>
    </xdr:to>
    <xdr:pic>
      <xdr:nvPicPr>
        <xdr:cNvPr id="477" name="Slika 476">
          <a:extLst>
            <a:ext uri="{FF2B5EF4-FFF2-40B4-BE49-F238E27FC236}">
              <a16:creationId xmlns:a16="http://schemas.microsoft.com/office/drawing/2014/main" id="{71CAB065-29EC-4676-88C7-9EE5566222F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81025" y="140512800"/>
          <a:ext cx="3275498" cy="18097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885825</xdr:colOff>
      <xdr:row>254</xdr:row>
      <xdr:rowOff>0</xdr:rowOff>
    </xdr:from>
    <xdr:ext cx="184731" cy="281628"/>
    <xdr:sp macro="" textlink="">
      <xdr:nvSpPr>
        <xdr:cNvPr id="2" name="PoljeZBesedilom 1">
          <a:extLst>
            <a:ext uri="{FF2B5EF4-FFF2-40B4-BE49-F238E27FC236}">
              <a16:creationId xmlns:a16="http://schemas.microsoft.com/office/drawing/2014/main" id="{CB2221B0-8C28-4242-9508-4D0CA8FC839C}"/>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 name="PoljeZBesedilom 2">
          <a:extLst>
            <a:ext uri="{FF2B5EF4-FFF2-40B4-BE49-F238E27FC236}">
              <a16:creationId xmlns:a16="http://schemas.microsoft.com/office/drawing/2014/main" id="{6D9FEDAF-36C9-4F45-AD57-8D8F1A54D835}"/>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4" name="PoljeZBesedilom 3">
          <a:extLst>
            <a:ext uri="{FF2B5EF4-FFF2-40B4-BE49-F238E27FC236}">
              <a16:creationId xmlns:a16="http://schemas.microsoft.com/office/drawing/2014/main" id="{9F4FD903-F48A-4D77-9B4C-627D5F212165}"/>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5" name="PoljeZBesedilom 4">
          <a:extLst>
            <a:ext uri="{FF2B5EF4-FFF2-40B4-BE49-F238E27FC236}">
              <a16:creationId xmlns:a16="http://schemas.microsoft.com/office/drawing/2014/main" id="{217F369A-1AD4-4736-A2E5-513548969BAA}"/>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6" name="PoljeZBesedilom 5">
          <a:extLst>
            <a:ext uri="{FF2B5EF4-FFF2-40B4-BE49-F238E27FC236}">
              <a16:creationId xmlns:a16="http://schemas.microsoft.com/office/drawing/2014/main" id="{6540A0FA-85B7-4BFC-80D8-84D79B631802}"/>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7" name="PoljeZBesedilom 6">
          <a:extLst>
            <a:ext uri="{FF2B5EF4-FFF2-40B4-BE49-F238E27FC236}">
              <a16:creationId xmlns:a16="http://schemas.microsoft.com/office/drawing/2014/main" id="{C3C91854-C45B-4713-B347-76F38335F9DA}"/>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8" name="PoljeZBesedilom 7">
          <a:extLst>
            <a:ext uri="{FF2B5EF4-FFF2-40B4-BE49-F238E27FC236}">
              <a16:creationId xmlns:a16="http://schemas.microsoft.com/office/drawing/2014/main" id="{D194F8CA-0662-4C16-813F-D7C1B4919CD1}"/>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9" name="PoljeZBesedilom 8">
          <a:extLst>
            <a:ext uri="{FF2B5EF4-FFF2-40B4-BE49-F238E27FC236}">
              <a16:creationId xmlns:a16="http://schemas.microsoft.com/office/drawing/2014/main" id="{05FD1DD7-3E37-4492-B422-13CEF23A05A8}"/>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0" name="PoljeZBesedilom 9">
          <a:extLst>
            <a:ext uri="{FF2B5EF4-FFF2-40B4-BE49-F238E27FC236}">
              <a16:creationId xmlns:a16="http://schemas.microsoft.com/office/drawing/2014/main" id="{8F9CF086-6107-41B3-8D89-1E92AD96EAF5}"/>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1" name="PoljeZBesedilom 10">
          <a:extLst>
            <a:ext uri="{FF2B5EF4-FFF2-40B4-BE49-F238E27FC236}">
              <a16:creationId xmlns:a16="http://schemas.microsoft.com/office/drawing/2014/main" id="{494337CF-D0F2-40EB-9490-8A296F8B88DE}"/>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2" name="PoljeZBesedilom 11">
          <a:extLst>
            <a:ext uri="{FF2B5EF4-FFF2-40B4-BE49-F238E27FC236}">
              <a16:creationId xmlns:a16="http://schemas.microsoft.com/office/drawing/2014/main" id="{8E091557-42E4-4E61-9B49-5801DB006152}"/>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3" name="PoljeZBesedilom 12">
          <a:extLst>
            <a:ext uri="{FF2B5EF4-FFF2-40B4-BE49-F238E27FC236}">
              <a16:creationId xmlns:a16="http://schemas.microsoft.com/office/drawing/2014/main" id="{F5F64D33-4D82-4C10-B593-73B64E9574F4}"/>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4" name="PoljeZBesedilom 13">
          <a:extLst>
            <a:ext uri="{FF2B5EF4-FFF2-40B4-BE49-F238E27FC236}">
              <a16:creationId xmlns:a16="http://schemas.microsoft.com/office/drawing/2014/main" id="{891F1ECD-AE61-4F99-ABA9-2EBD1C80AC35}"/>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5" name="PoljeZBesedilom 14">
          <a:extLst>
            <a:ext uri="{FF2B5EF4-FFF2-40B4-BE49-F238E27FC236}">
              <a16:creationId xmlns:a16="http://schemas.microsoft.com/office/drawing/2014/main" id="{9A347113-6B38-45BE-94CF-5A57EADE946C}"/>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6" name="PoljeZBesedilom 15">
          <a:extLst>
            <a:ext uri="{FF2B5EF4-FFF2-40B4-BE49-F238E27FC236}">
              <a16:creationId xmlns:a16="http://schemas.microsoft.com/office/drawing/2014/main" id="{CB61F01F-4970-4C17-9840-D2B3E7EF281B}"/>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7" name="PoljeZBesedilom 16">
          <a:extLst>
            <a:ext uri="{FF2B5EF4-FFF2-40B4-BE49-F238E27FC236}">
              <a16:creationId xmlns:a16="http://schemas.microsoft.com/office/drawing/2014/main" id="{C60B8FF3-2213-4CEE-9099-2FCC08CCEF5E}"/>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8" name="PoljeZBesedilom 17">
          <a:extLst>
            <a:ext uri="{FF2B5EF4-FFF2-40B4-BE49-F238E27FC236}">
              <a16:creationId xmlns:a16="http://schemas.microsoft.com/office/drawing/2014/main" id="{CCCFDB05-E8FF-4EA3-A901-7D69A10D2BBA}"/>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9" name="PoljeZBesedilom 18">
          <a:extLst>
            <a:ext uri="{FF2B5EF4-FFF2-40B4-BE49-F238E27FC236}">
              <a16:creationId xmlns:a16="http://schemas.microsoft.com/office/drawing/2014/main" id="{F0478720-0BAD-4F92-BB17-2E2BBE596311}"/>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0" name="PoljeZBesedilom 19">
          <a:extLst>
            <a:ext uri="{FF2B5EF4-FFF2-40B4-BE49-F238E27FC236}">
              <a16:creationId xmlns:a16="http://schemas.microsoft.com/office/drawing/2014/main" id="{C6C9A9A7-E80D-4746-AB16-5BF9EB59EE2D}"/>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1" name="PoljeZBesedilom 20">
          <a:extLst>
            <a:ext uri="{FF2B5EF4-FFF2-40B4-BE49-F238E27FC236}">
              <a16:creationId xmlns:a16="http://schemas.microsoft.com/office/drawing/2014/main" id="{ABC56949-9FEC-4AB2-A911-81EA9C4955BF}"/>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2" name="PoljeZBesedilom 21">
          <a:extLst>
            <a:ext uri="{FF2B5EF4-FFF2-40B4-BE49-F238E27FC236}">
              <a16:creationId xmlns:a16="http://schemas.microsoft.com/office/drawing/2014/main" id="{2800D1DA-50CF-4C4D-BFBE-4C8EDA8C769E}"/>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3" name="PoljeZBesedilom 22">
          <a:extLst>
            <a:ext uri="{FF2B5EF4-FFF2-40B4-BE49-F238E27FC236}">
              <a16:creationId xmlns:a16="http://schemas.microsoft.com/office/drawing/2014/main" id="{557C7F14-E4FC-45D8-8D15-DDA9CEF11DF3}"/>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4" name="PoljeZBesedilom 23">
          <a:extLst>
            <a:ext uri="{FF2B5EF4-FFF2-40B4-BE49-F238E27FC236}">
              <a16:creationId xmlns:a16="http://schemas.microsoft.com/office/drawing/2014/main" id="{8B8D84DC-08D5-4381-B3D0-ED1098F7B881}"/>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5" name="PoljeZBesedilom 24">
          <a:extLst>
            <a:ext uri="{FF2B5EF4-FFF2-40B4-BE49-F238E27FC236}">
              <a16:creationId xmlns:a16="http://schemas.microsoft.com/office/drawing/2014/main" id="{117FBBB9-E5B3-44B2-8B4D-95D7B657E736}"/>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6" name="PoljeZBesedilom 25">
          <a:extLst>
            <a:ext uri="{FF2B5EF4-FFF2-40B4-BE49-F238E27FC236}">
              <a16:creationId xmlns:a16="http://schemas.microsoft.com/office/drawing/2014/main" id="{7E4561D3-D098-4A6A-824A-60EAFE1A9AA7}"/>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7" name="PoljeZBesedilom 26">
          <a:extLst>
            <a:ext uri="{FF2B5EF4-FFF2-40B4-BE49-F238E27FC236}">
              <a16:creationId xmlns:a16="http://schemas.microsoft.com/office/drawing/2014/main" id="{B6F9166A-1642-4AE7-887F-61F5ABCDB39A}"/>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8" name="PoljeZBesedilom 27">
          <a:extLst>
            <a:ext uri="{FF2B5EF4-FFF2-40B4-BE49-F238E27FC236}">
              <a16:creationId xmlns:a16="http://schemas.microsoft.com/office/drawing/2014/main" id="{43783A65-57EA-44DC-9A6B-A5E247CFAF3B}"/>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9" name="PoljeZBesedilom 28">
          <a:extLst>
            <a:ext uri="{FF2B5EF4-FFF2-40B4-BE49-F238E27FC236}">
              <a16:creationId xmlns:a16="http://schemas.microsoft.com/office/drawing/2014/main" id="{B4C31937-013B-41A0-97F3-17E98AD1B0AB}"/>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0" name="PoljeZBesedilom 29">
          <a:extLst>
            <a:ext uri="{FF2B5EF4-FFF2-40B4-BE49-F238E27FC236}">
              <a16:creationId xmlns:a16="http://schemas.microsoft.com/office/drawing/2014/main" id="{62726F22-5099-4B4F-A6B6-043F19B4AC60}"/>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1" name="PoljeZBesedilom 30">
          <a:extLst>
            <a:ext uri="{FF2B5EF4-FFF2-40B4-BE49-F238E27FC236}">
              <a16:creationId xmlns:a16="http://schemas.microsoft.com/office/drawing/2014/main" id="{FAFC26AD-4B68-4E46-A11E-4E1CD5368D9E}"/>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2" name="PoljeZBesedilom 31">
          <a:extLst>
            <a:ext uri="{FF2B5EF4-FFF2-40B4-BE49-F238E27FC236}">
              <a16:creationId xmlns:a16="http://schemas.microsoft.com/office/drawing/2014/main" id="{458E684C-8D3D-4DC5-9C71-D0588FACFABC}"/>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3" name="PoljeZBesedilom 32">
          <a:extLst>
            <a:ext uri="{FF2B5EF4-FFF2-40B4-BE49-F238E27FC236}">
              <a16:creationId xmlns:a16="http://schemas.microsoft.com/office/drawing/2014/main" id="{FBC82822-D80A-429B-8E39-3D87E0999149}"/>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4" name="PoljeZBesedilom 33">
          <a:extLst>
            <a:ext uri="{FF2B5EF4-FFF2-40B4-BE49-F238E27FC236}">
              <a16:creationId xmlns:a16="http://schemas.microsoft.com/office/drawing/2014/main" id="{02C2CBB7-31E1-4BB5-9886-E7AB001F4356}"/>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5" name="PoljeZBesedilom 34">
          <a:extLst>
            <a:ext uri="{FF2B5EF4-FFF2-40B4-BE49-F238E27FC236}">
              <a16:creationId xmlns:a16="http://schemas.microsoft.com/office/drawing/2014/main" id="{4ABDCA70-4496-4F23-88EE-B284B821668E}"/>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6" name="PoljeZBesedilom 35">
          <a:extLst>
            <a:ext uri="{FF2B5EF4-FFF2-40B4-BE49-F238E27FC236}">
              <a16:creationId xmlns:a16="http://schemas.microsoft.com/office/drawing/2014/main" id="{B7C50F8B-175E-4827-B598-EC7AAD280378}"/>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7" name="PoljeZBesedilom 36">
          <a:extLst>
            <a:ext uri="{FF2B5EF4-FFF2-40B4-BE49-F238E27FC236}">
              <a16:creationId xmlns:a16="http://schemas.microsoft.com/office/drawing/2014/main" id="{64CF7134-49DF-4912-8EF9-CCC2ACB86D57}"/>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8" name="PoljeZBesedilom 37">
          <a:extLst>
            <a:ext uri="{FF2B5EF4-FFF2-40B4-BE49-F238E27FC236}">
              <a16:creationId xmlns:a16="http://schemas.microsoft.com/office/drawing/2014/main" id="{038B6D58-0053-4DD8-8E45-A710D367CFBB}"/>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9" name="PoljeZBesedilom 38">
          <a:extLst>
            <a:ext uri="{FF2B5EF4-FFF2-40B4-BE49-F238E27FC236}">
              <a16:creationId xmlns:a16="http://schemas.microsoft.com/office/drawing/2014/main" id="{D6770A73-9ADB-46BD-A649-B25C5B7265BB}"/>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40" name="PoljeZBesedilom 39">
          <a:extLst>
            <a:ext uri="{FF2B5EF4-FFF2-40B4-BE49-F238E27FC236}">
              <a16:creationId xmlns:a16="http://schemas.microsoft.com/office/drawing/2014/main" id="{CD2314F4-E003-435A-A2EB-11F3B2AFBBB9}"/>
            </a:ext>
          </a:extLst>
        </xdr:cNvPr>
        <xdr:cNvSpPr txBox="1"/>
      </xdr:nvSpPr>
      <xdr:spPr>
        <a:xfrm>
          <a:off x="1647825" y="7865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1" name="PoljeZBesedilom 40">
          <a:extLst>
            <a:ext uri="{FF2B5EF4-FFF2-40B4-BE49-F238E27FC236}">
              <a16:creationId xmlns:a16="http://schemas.microsoft.com/office/drawing/2014/main" id="{0F991DED-DE6F-47D9-B4BB-C697D40E8544}"/>
            </a:ext>
          </a:extLst>
        </xdr:cNvPr>
        <xdr:cNvSpPr txBox="1"/>
      </xdr:nvSpPr>
      <xdr:spPr>
        <a:xfrm>
          <a:off x="1647825" y="626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2" name="PoljeZBesedilom 41">
          <a:extLst>
            <a:ext uri="{FF2B5EF4-FFF2-40B4-BE49-F238E27FC236}">
              <a16:creationId xmlns:a16="http://schemas.microsoft.com/office/drawing/2014/main" id="{A79E5BF3-44DD-4CB8-9147-0D832299DF9F}"/>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3" name="PoljeZBesedilom 42">
          <a:extLst>
            <a:ext uri="{FF2B5EF4-FFF2-40B4-BE49-F238E27FC236}">
              <a16:creationId xmlns:a16="http://schemas.microsoft.com/office/drawing/2014/main" id="{0C2A3F72-1816-4BCC-A67D-18C71D6B69ED}"/>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4" name="PoljeZBesedilom 43">
          <a:extLst>
            <a:ext uri="{FF2B5EF4-FFF2-40B4-BE49-F238E27FC236}">
              <a16:creationId xmlns:a16="http://schemas.microsoft.com/office/drawing/2014/main" id="{028E00AA-68C9-408E-B4B5-0B309A42565A}"/>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5" name="PoljeZBesedilom 44">
          <a:extLst>
            <a:ext uri="{FF2B5EF4-FFF2-40B4-BE49-F238E27FC236}">
              <a16:creationId xmlns:a16="http://schemas.microsoft.com/office/drawing/2014/main" id="{A464FDE5-3E2F-4D0E-BA10-A8385D54E71C}"/>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6" name="PoljeZBesedilom 45">
          <a:extLst>
            <a:ext uri="{FF2B5EF4-FFF2-40B4-BE49-F238E27FC236}">
              <a16:creationId xmlns:a16="http://schemas.microsoft.com/office/drawing/2014/main" id="{2F99DE4F-AEF0-4CC4-B34C-78BCB3ECB62C}"/>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7" name="PoljeZBesedilom 46">
          <a:extLst>
            <a:ext uri="{FF2B5EF4-FFF2-40B4-BE49-F238E27FC236}">
              <a16:creationId xmlns:a16="http://schemas.microsoft.com/office/drawing/2014/main" id="{DF4068B1-DE6B-443D-A732-AFB963DEFCEC}"/>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8" name="PoljeZBesedilom 47">
          <a:extLst>
            <a:ext uri="{FF2B5EF4-FFF2-40B4-BE49-F238E27FC236}">
              <a16:creationId xmlns:a16="http://schemas.microsoft.com/office/drawing/2014/main" id="{C6BD190F-FBBE-4F77-B781-51F3C653579A}"/>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9" name="PoljeZBesedilom 48">
          <a:extLst>
            <a:ext uri="{FF2B5EF4-FFF2-40B4-BE49-F238E27FC236}">
              <a16:creationId xmlns:a16="http://schemas.microsoft.com/office/drawing/2014/main" id="{00D66F0E-0B4E-4B3D-8953-56889A298CC3}"/>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241DDBD2-D1E2-4CC4-8346-C500F3CF7154}"/>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51" name="PoljeZBesedilom 50">
          <a:extLst>
            <a:ext uri="{FF2B5EF4-FFF2-40B4-BE49-F238E27FC236}">
              <a16:creationId xmlns:a16="http://schemas.microsoft.com/office/drawing/2014/main" id="{D0008DC7-76DB-442A-92A1-5B5FE778EEC5}"/>
            </a:ext>
          </a:extLst>
        </xdr:cNvPr>
        <xdr:cNvSpPr txBox="1"/>
      </xdr:nvSpPr>
      <xdr:spPr>
        <a:xfrm>
          <a:off x="1647825" y="7884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52" name="PoljeZBesedilom 51">
          <a:extLst>
            <a:ext uri="{FF2B5EF4-FFF2-40B4-BE49-F238E27FC236}">
              <a16:creationId xmlns:a16="http://schemas.microsoft.com/office/drawing/2014/main" id="{C0242E8A-50B0-4838-ABB3-BC766E2798AF}"/>
            </a:ext>
          </a:extLst>
        </xdr:cNvPr>
        <xdr:cNvSpPr txBox="1"/>
      </xdr:nvSpPr>
      <xdr:spPr>
        <a:xfrm>
          <a:off x="1647825" y="8572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53" name="PoljeZBesedilom 52">
          <a:extLst>
            <a:ext uri="{FF2B5EF4-FFF2-40B4-BE49-F238E27FC236}">
              <a16:creationId xmlns:a16="http://schemas.microsoft.com/office/drawing/2014/main" id="{CAC7ABF1-F82D-4415-9AEF-F5AACEDE8E75}"/>
            </a:ext>
          </a:extLst>
        </xdr:cNvPr>
        <xdr:cNvSpPr txBox="1"/>
      </xdr:nvSpPr>
      <xdr:spPr>
        <a:xfrm>
          <a:off x="1647825" y="8931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203</xdr:row>
      <xdr:rowOff>0</xdr:rowOff>
    </xdr:from>
    <xdr:ext cx="184731" cy="298696"/>
    <xdr:sp macro="" textlink="">
      <xdr:nvSpPr>
        <xdr:cNvPr id="54" name="PoljeZBesedilom 53">
          <a:extLst>
            <a:ext uri="{FF2B5EF4-FFF2-40B4-BE49-F238E27FC236}">
              <a16:creationId xmlns:a16="http://schemas.microsoft.com/office/drawing/2014/main" id="{149B2324-51FB-4C7D-AF0D-49E707160A2E}"/>
            </a:ext>
          </a:extLst>
        </xdr:cNvPr>
        <xdr:cNvSpPr txBox="1"/>
      </xdr:nvSpPr>
      <xdr:spPr>
        <a:xfrm>
          <a:off x="1647825" y="91916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203</xdr:row>
      <xdr:rowOff>0</xdr:rowOff>
    </xdr:from>
    <xdr:ext cx="184731" cy="298696"/>
    <xdr:sp macro="" textlink="">
      <xdr:nvSpPr>
        <xdr:cNvPr id="55" name="PoljeZBesedilom 54">
          <a:extLst>
            <a:ext uri="{FF2B5EF4-FFF2-40B4-BE49-F238E27FC236}">
              <a16:creationId xmlns:a16="http://schemas.microsoft.com/office/drawing/2014/main" id="{17C1CF1D-DDAD-4E17-B317-A1975CBE9974}"/>
            </a:ext>
          </a:extLst>
        </xdr:cNvPr>
        <xdr:cNvSpPr txBox="1"/>
      </xdr:nvSpPr>
      <xdr:spPr>
        <a:xfrm>
          <a:off x="1647825" y="91916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235</xdr:row>
      <xdr:rowOff>0</xdr:rowOff>
    </xdr:from>
    <xdr:ext cx="184731" cy="298696"/>
    <xdr:sp macro="" textlink="">
      <xdr:nvSpPr>
        <xdr:cNvPr id="56" name="PoljeZBesedilom 55">
          <a:extLst>
            <a:ext uri="{FF2B5EF4-FFF2-40B4-BE49-F238E27FC236}">
              <a16:creationId xmlns:a16="http://schemas.microsoft.com/office/drawing/2014/main" id="{FCB868AC-A217-4621-B555-0A20A4A6936E}"/>
            </a:ext>
          </a:extLst>
        </xdr:cNvPr>
        <xdr:cNvSpPr txBox="1"/>
      </xdr:nvSpPr>
      <xdr:spPr>
        <a:xfrm>
          <a:off x="1647825" y="104241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236</xdr:row>
      <xdr:rowOff>0</xdr:rowOff>
    </xdr:from>
    <xdr:ext cx="184731" cy="298696"/>
    <xdr:sp macro="" textlink="">
      <xdr:nvSpPr>
        <xdr:cNvPr id="57" name="PoljeZBesedilom 56">
          <a:extLst>
            <a:ext uri="{FF2B5EF4-FFF2-40B4-BE49-F238E27FC236}">
              <a16:creationId xmlns:a16="http://schemas.microsoft.com/office/drawing/2014/main" id="{654ACA82-8B50-41F2-B190-F01AD62E94BC}"/>
            </a:ext>
          </a:extLst>
        </xdr:cNvPr>
        <xdr:cNvSpPr txBox="1"/>
      </xdr:nvSpPr>
      <xdr:spPr>
        <a:xfrm>
          <a:off x="1647825" y="10545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230</xdr:row>
      <xdr:rowOff>0</xdr:rowOff>
    </xdr:from>
    <xdr:ext cx="184731" cy="298696"/>
    <xdr:sp macro="" textlink="">
      <xdr:nvSpPr>
        <xdr:cNvPr id="58" name="PoljeZBesedilom 57">
          <a:extLst>
            <a:ext uri="{FF2B5EF4-FFF2-40B4-BE49-F238E27FC236}">
              <a16:creationId xmlns:a16="http://schemas.microsoft.com/office/drawing/2014/main" id="{7639B7BD-E867-4303-BCFD-FBEFA0A6710A}"/>
            </a:ext>
          </a:extLst>
        </xdr:cNvPr>
        <xdr:cNvSpPr txBox="1"/>
      </xdr:nvSpPr>
      <xdr:spPr>
        <a:xfrm>
          <a:off x="1647825" y="101231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98696"/>
    <xdr:sp macro="" textlink="">
      <xdr:nvSpPr>
        <xdr:cNvPr id="59" name="PoljeZBesedilom 58">
          <a:extLst>
            <a:ext uri="{FF2B5EF4-FFF2-40B4-BE49-F238E27FC236}">
              <a16:creationId xmlns:a16="http://schemas.microsoft.com/office/drawing/2014/main" id="{EBF86BB1-E311-4A3B-B045-E593A0849A8F}"/>
            </a:ext>
          </a:extLst>
        </xdr:cNvPr>
        <xdr:cNvSpPr txBox="1"/>
      </xdr:nvSpPr>
      <xdr:spPr>
        <a:xfrm>
          <a:off x="1647825" y="10258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230</xdr:row>
      <xdr:rowOff>0</xdr:rowOff>
    </xdr:from>
    <xdr:ext cx="184731" cy="298696"/>
    <xdr:sp macro="" textlink="">
      <xdr:nvSpPr>
        <xdr:cNvPr id="60" name="PoljeZBesedilom 59">
          <a:extLst>
            <a:ext uri="{FF2B5EF4-FFF2-40B4-BE49-F238E27FC236}">
              <a16:creationId xmlns:a16="http://schemas.microsoft.com/office/drawing/2014/main" id="{9F2F5F34-9B37-4527-B7A7-D6A3F5EF993B}"/>
            </a:ext>
          </a:extLst>
        </xdr:cNvPr>
        <xdr:cNvSpPr txBox="1"/>
      </xdr:nvSpPr>
      <xdr:spPr>
        <a:xfrm>
          <a:off x="1647825" y="101231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230</xdr:row>
      <xdr:rowOff>0</xdr:rowOff>
    </xdr:from>
    <xdr:ext cx="184731" cy="298696"/>
    <xdr:sp macro="" textlink="">
      <xdr:nvSpPr>
        <xdr:cNvPr id="61" name="PoljeZBesedilom 60">
          <a:extLst>
            <a:ext uri="{FF2B5EF4-FFF2-40B4-BE49-F238E27FC236}">
              <a16:creationId xmlns:a16="http://schemas.microsoft.com/office/drawing/2014/main" id="{AE210462-2134-409B-8DE4-3361C72D3BD3}"/>
            </a:ext>
          </a:extLst>
        </xdr:cNvPr>
        <xdr:cNvSpPr txBox="1"/>
      </xdr:nvSpPr>
      <xdr:spPr>
        <a:xfrm>
          <a:off x="1647825" y="101231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2" name="PoljeZBesedilom 61">
          <a:extLst>
            <a:ext uri="{FF2B5EF4-FFF2-40B4-BE49-F238E27FC236}">
              <a16:creationId xmlns:a16="http://schemas.microsoft.com/office/drawing/2014/main" id="{E1B1AB3C-752E-4F20-9200-3C37D2575CDF}"/>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3" name="PoljeZBesedilom 62">
          <a:extLst>
            <a:ext uri="{FF2B5EF4-FFF2-40B4-BE49-F238E27FC236}">
              <a16:creationId xmlns:a16="http://schemas.microsoft.com/office/drawing/2014/main" id="{7A2D74C6-8AE7-400E-A211-079837FB1DA8}"/>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4" name="PoljeZBesedilom 63">
          <a:extLst>
            <a:ext uri="{FF2B5EF4-FFF2-40B4-BE49-F238E27FC236}">
              <a16:creationId xmlns:a16="http://schemas.microsoft.com/office/drawing/2014/main" id="{BF1F8B53-D58D-4AB7-87CF-F296039E2115}"/>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5" name="PoljeZBesedilom 64">
          <a:extLst>
            <a:ext uri="{FF2B5EF4-FFF2-40B4-BE49-F238E27FC236}">
              <a16:creationId xmlns:a16="http://schemas.microsoft.com/office/drawing/2014/main" id="{D0B24C22-5ACD-47FD-9F78-D2433685E3C4}"/>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6" name="PoljeZBesedilom 65">
          <a:extLst>
            <a:ext uri="{FF2B5EF4-FFF2-40B4-BE49-F238E27FC236}">
              <a16:creationId xmlns:a16="http://schemas.microsoft.com/office/drawing/2014/main" id="{07560B2C-67F9-4A1A-BBEC-ADAE0E711DCE}"/>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7" name="PoljeZBesedilom 66">
          <a:extLst>
            <a:ext uri="{FF2B5EF4-FFF2-40B4-BE49-F238E27FC236}">
              <a16:creationId xmlns:a16="http://schemas.microsoft.com/office/drawing/2014/main" id="{FA04EEA8-EE58-4EDE-AFBB-BDB140BB29AC}"/>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8" name="PoljeZBesedilom 67">
          <a:extLst>
            <a:ext uri="{FF2B5EF4-FFF2-40B4-BE49-F238E27FC236}">
              <a16:creationId xmlns:a16="http://schemas.microsoft.com/office/drawing/2014/main" id="{4AAC782B-E537-4998-8A11-C6184A3FF4B9}"/>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9" name="PoljeZBesedilom 68">
          <a:extLst>
            <a:ext uri="{FF2B5EF4-FFF2-40B4-BE49-F238E27FC236}">
              <a16:creationId xmlns:a16="http://schemas.microsoft.com/office/drawing/2014/main" id="{B4A77777-D74F-4D86-8002-27639CA958FC}"/>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70" name="PoljeZBesedilom 69">
          <a:extLst>
            <a:ext uri="{FF2B5EF4-FFF2-40B4-BE49-F238E27FC236}">
              <a16:creationId xmlns:a16="http://schemas.microsoft.com/office/drawing/2014/main" id="{AC78E664-7C14-427B-BEFD-DBB2C847141A}"/>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1" name="PoljeZBesedilom 70">
          <a:extLst>
            <a:ext uri="{FF2B5EF4-FFF2-40B4-BE49-F238E27FC236}">
              <a16:creationId xmlns:a16="http://schemas.microsoft.com/office/drawing/2014/main" id="{6E2FC4D5-BC60-4BCF-BDE0-745C4E08C501}"/>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2" name="PoljeZBesedilom 71">
          <a:extLst>
            <a:ext uri="{FF2B5EF4-FFF2-40B4-BE49-F238E27FC236}">
              <a16:creationId xmlns:a16="http://schemas.microsoft.com/office/drawing/2014/main" id="{3C78358C-BFCB-4A57-8BC6-FAEAF2286E55}"/>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3" name="PoljeZBesedilom 72">
          <a:extLst>
            <a:ext uri="{FF2B5EF4-FFF2-40B4-BE49-F238E27FC236}">
              <a16:creationId xmlns:a16="http://schemas.microsoft.com/office/drawing/2014/main" id="{137F0A96-C6C0-4739-BCB6-7B9354378E98}"/>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4" name="PoljeZBesedilom 73">
          <a:extLst>
            <a:ext uri="{FF2B5EF4-FFF2-40B4-BE49-F238E27FC236}">
              <a16:creationId xmlns:a16="http://schemas.microsoft.com/office/drawing/2014/main" id="{89A6E311-AC9C-482F-A8A6-CB09A9CD4B1B}"/>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5" name="PoljeZBesedilom 74">
          <a:extLst>
            <a:ext uri="{FF2B5EF4-FFF2-40B4-BE49-F238E27FC236}">
              <a16:creationId xmlns:a16="http://schemas.microsoft.com/office/drawing/2014/main" id="{3A094B15-48C2-410B-ADCB-1CFF0732DB29}"/>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6" name="PoljeZBesedilom 75">
          <a:extLst>
            <a:ext uri="{FF2B5EF4-FFF2-40B4-BE49-F238E27FC236}">
              <a16:creationId xmlns:a16="http://schemas.microsoft.com/office/drawing/2014/main" id="{CB9E2CB1-F8FB-4EB2-850C-17003DA61A53}"/>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7" name="PoljeZBesedilom 76">
          <a:extLst>
            <a:ext uri="{FF2B5EF4-FFF2-40B4-BE49-F238E27FC236}">
              <a16:creationId xmlns:a16="http://schemas.microsoft.com/office/drawing/2014/main" id="{D65BFC91-D211-4ED5-87D7-FF4ECE26221A}"/>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8" name="PoljeZBesedilom 77">
          <a:extLst>
            <a:ext uri="{FF2B5EF4-FFF2-40B4-BE49-F238E27FC236}">
              <a16:creationId xmlns:a16="http://schemas.microsoft.com/office/drawing/2014/main" id="{F4E834D5-D104-4539-81B1-FD76DA1F30AC}"/>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9" name="PoljeZBesedilom 78">
          <a:extLst>
            <a:ext uri="{FF2B5EF4-FFF2-40B4-BE49-F238E27FC236}">
              <a16:creationId xmlns:a16="http://schemas.microsoft.com/office/drawing/2014/main" id="{D79FF3EE-8626-4EA3-A918-F56AD1AD3B65}"/>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0" name="PoljeZBesedilom 79">
          <a:extLst>
            <a:ext uri="{FF2B5EF4-FFF2-40B4-BE49-F238E27FC236}">
              <a16:creationId xmlns:a16="http://schemas.microsoft.com/office/drawing/2014/main" id="{20C2BD01-FF50-4006-8450-B55B44105587}"/>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1" name="PoljeZBesedilom 80">
          <a:extLst>
            <a:ext uri="{FF2B5EF4-FFF2-40B4-BE49-F238E27FC236}">
              <a16:creationId xmlns:a16="http://schemas.microsoft.com/office/drawing/2014/main" id="{8DECE2D8-89F9-42F9-8B05-031E5978D4B6}"/>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2" name="PoljeZBesedilom 81">
          <a:extLst>
            <a:ext uri="{FF2B5EF4-FFF2-40B4-BE49-F238E27FC236}">
              <a16:creationId xmlns:a16="http://schemas.microsoft.com/office/drawing/2014/main" id="{A1BEEEB4-9DE2-4BF9-B660-6F8B870177CC}"/>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3" name="PoljeZBesedilom 82">
          <a:extLst>
            <a:ext uri="{FF2B5EF4-FFF2-40B4-BE49-F238E27FC236}">
              <a16:creationId xmlns:a16="http://schemas.microsoft.com/office/drawing/2014/main" id="{677EE310-A57E-44C1-AF60-1B91E8F875AC}"/>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4" name="PoljeZBesedilom 83">
          <a:extLst>
            <a:ext uri="{FF2B5EF4-FFF2-40B4-BE49-F238E27FC236}">
              <a16:creationId xmlns:a16="http://schemas.microsoft.com/office/drawing/2014/main" id="{6F7038AC-0070-4262-95A0-9F8DC61BDF29}"/>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5" name="PoljeZBesedilom 84">
          <a:extLst>
            <a:ext uri="{FF2B5EF4-FFF2-40B4-BE49-F238E27FC236}">
              <a16:creationId xmlns:a16="http://schemas.microsoft.com/office/drawing/2014/main" id="{80CA0DEB-8560-40DA-A2B0-EFE33F92A5F3}"/>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6" name="PoljeZBesedilom 85">
          <a:extLst>
            <a:ext uri="{FF2B5EF4-FFF2-40B4-BE49-F238E27FC236}">
              <a16:creationId xmlns:a16="http://schemas.microsoft.com/office/drawing/2014/main" id="{0747D8B5-0E06-4A8B-BBE7-1079CAA4AE8E}"/>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7" name="PoljeZBesedilom 86">
          <a:extLst>
            <a:ext uri="{FF2B5EF4-FFF2-40B4-BE49-F238E27FC236}">
              <a16:creationId xmlns:a16="http://schemas.microsoft.com/office/drawing/2014/main" id="{A8827F85-DBD0-4FA6-ACBC-BCE2C633A8D9}"/>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8" name="PoljeZBesedilom 87">
          <a:extLst>
            <a:ext uri="{FF2B5EF4-FFF2-40B4-BE49-F238E27FC236}">
              <a16:creationId xmlns:a16="http://schemas.microsoft.com/office/drawing/2014/main" id="{521111DC-B324-4F47-B5D0-4C04CB77E115}"/>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89" name="PoljeZBesedilom 88">
          <a:extLst>
            <a:ext uri="{FF2B5EF4-FFF2-40B4-BE49-F238E27FC236}">
              <a16:creationId xmlns:a16="http://schemas.microsoft.com/office/drawing/2014/main" id="{00F5BC49-D171-4287-BF77-F40CB35E4AA6}"/>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0" name="PoljeZBesedilom 89">
          <a:extLst>
            <a:ext uri="{FF2B5EF4-FFF2-40B4-BE49-F238E27FC236}">
              <a16:creationId xmlns:a16="http://schemas.microsoft.com/office/drawing/2014/main" id="{5BDC5924-A900-4740-9935-6BBB032634B1}"/>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1" name="PoljeZBesedilom 90">
          <a:extLst>
            <a:ext uri="{FF2B5EF4-FFF2-40B4-BE49-F238E27FC236}">
              <a16:creationId xmlns:a16="http://schemas.microsoft.com/office/drawing/2014/main" id="{8DD0321D-DD30-40C2-865B-B79F3F9BFD8E}"/>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2" name="PoljeZBesedilom 91">
          <a:extLst>
            <a:ext uri="{FF2B5EF4-FFF2-40B4-BE49-F238E27FC236}">
              <a16:creationId xmlns:a16="http://schemas.microsoft.com/office/drawing/2014/main" id="{768129BD-6246-4C44-AE85-6F3F1F1F586A}"/>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3" name="PoljeZBesedilom 92">
          <a:extLst>
            <a:ext uri="{FF2B5EF4-FFF2-40B4-BE49-F238E27FC236}">
              <a16:creationId xmlns:a16="http://schemas.microsoft.com/office/drawing/2014/main" id="{BADE9165-2EA6-4E90-96B9-B960EABEA070}"/>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4" name="PoljeZBesedilom 93">
          <a:extLst>
            <a:ext uri="{FF2B5EF4-FFF2-40B4-BE49-F238E27FC236}">
              <a16:creationId xmlns:a16="http://schemas.microsoft.com/office/drawing/2014/main" id="{6946D4A3-CA1C-4FB6-9E04-39E6642DACED}"/>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5" name="PoljeZBesedilom 94">
          <a:extLst>
            <a:ext uri="{FF2B5EF4-FFF2-40B4-BE49-F238E27FC236}">
              <a16:creationId xmlns:a16="http://schemas.microsoft.com/office/drawing/2014/main" id="{E56D56EC-1021-4F29-BF8A-3C5E0068BCF3}"/>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6" name="PoljeZBesedilom 95">
          <a:extLst>
            <a:ext uri="{FF2B5EF4-FFF2-40B4-BE49-F238E27FC236}">
              <a16:creationId xmlns:a16="http://schemas.microsoft.com/office/drawing/2014/main" id="{476C1EA8-B945-4BA4-B83E-DD456BDABA00}"/>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7" name="PoljeZBesedilom 96">
          <a:extLst>
            <a:ext uri="{FF2B5EF4-FFF2-40B4-BE49-F238E27FC236}">
              <a16:creationId xmlns:a16="http://schemas.microsoft.com/office/drawing/2014/main" id="{9D93FE82-524F-4496-8D26-64C37663BCE0}"/>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8" name="PoljeZBesedilom 97">
          <a:extLst>
            <a:ext uri="{FF2B5EF4-FFF2-40B4-BE49-F238E27FC236}">
              <a16:creationId xmlns:a16="http://schemas.microsoft.com/office/drawing/2014/main" id="{9D8F576F-869C-40FD-AAB8-78B55724B5DF}"/>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9" name="PoljeZBesedilom 98">
          <a:extLst>
            <a:ext uri="{FF2B5EF4-FFF2-40B4-BE49-F238E27FC236}">
              <a16:creationId xmlns:a16="http://schemas.microsoft.com/office/drawing/2014/main" id="{50702A5D-7635-482E-BD4F-6D888A0569BC}"/>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0" name="PoljeZBesedilom 99">
          <a:extLst>
            <a:ext uri="{FF2B5EF4-FFF2-40B4-BE49-F238E27FC236}">
              <a16:creationId xmlns:a16="http://schemas.microsoft.com/office/drawing/2014/main" id="{113277ED-3136-415A-92E8-2C5B4F79C67D}"/>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1" name="PoljeZBesedilom 100">
          <a:extLst>
            <a:ext uri="{FF2B5EF4-FFF2-40B4-BE49-F238E27FC236}">
              <a16:creationId xmlns:a16="http://schemas.microsoft.com/office/drawing/2014/main" id="{9A418EDD-5A34-4A5E-B50D-6A4E4C837E94}"/>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2" name="PoljeZBesedilom 101">
          <a:extLst>
            <a:ext uri="{FF2B5EF4-FFF2-40B4-BE49-F238E27FC236}">
              <a16:creationId xmlns:a16="http://schemas.microsoft.com/office/drawing/2014/main" id="{8257D4DD-21C6-49F4-A8AD-88A8B7A2804A}"/>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3" name="PoljeZBesedilom 102">
          <a:extLst>
            <a:ext uri="{FF2B5EF4-FFF2-40B4-BE49-F238E27FC236}">
              <a16:creationId xmlns:a16="http://schemas.microsoft.com/office/drawing/2014/main" id="{11527F90-074C-4C0F-A81B-A798829A26FE}"/>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4" name="PoljeZBesedilom 103">
          <a:extLst>
            <a:ext uri="{FF2B5EF4-FFF2-40B4-BE49-F238E27FC236}">
              <a16:creationId xmlns:a16="http://schemas.microsoft.com/office/drawing/2014/main" id="{126F49D0-0B83-4222-B2C4-F90F04776EF2}"/>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5" name="PoljeZBesedilom 104">
          <a:extLst>
            <a:ext uri="{FF2B5EF4-FFF2-40B4-BE49-F238E27FC236}">
              <a16:creationId xmlns:a16="http://schemas.microsoft.com/office/drawing/2014/main" id="{5D80C25B-26EA-4E2E-B2DD-99E17B040291}"/>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6" name="PoljeZBesedilom 105">
          <a:extLst>
            <a:ext uri="{FF2B5EF4-FFF2-40B4-BE49-F238E27FC236}">
              <a16:creationId xmlns:a16="http://schemas.microsoft.com/office/drawing/2014/main" id="{59447922-1D68-4562-B3D8-A42A4C9ED9A5}"/>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7" name="PoljeZBesedilom 106">
          <a:extLst>
            <a:ext uri="{FF2B5EF4-FFF2-40B4-BE49-F238E27FC236}">
              <a16:creationId xmlns:a16="http://schemas.microsoft.com/office/drawing/2014/main" id="{CCC4A9F6-E771-4511-81B9-BC21278C4E1F}"/>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8" name="PoljeZBesedilom 107">
          <a:extLst>
            <a:ext uri="{FF2B5EF4-FFF2-40B4-BE49-F238E27FC236}">
              <a16:creationId xmlns:a16="http://schemas.microsoft.com/office/drawing/2014/main" id="{B5697084-6206-4760-BEA6-AA728EE895C0}"/>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9" name="PoljeZBesedilom 108">
          <a:extLst>
            <a:ext uri="{FF2B5EF4-FFF2-40B4-BE49-F238E27FC236}">
              <a16:creationId xmlns:a16="http://schemas.microsoft.com/office/drawing/2014/main" id="{63975EB9-E041-4892-8B84-A90E3675D883}"/>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10" name="PoljeZBesedilom 109">
          <a:extLst>
            <a:ext uri="{FF2B5EF4-FFF2-40B4-BE49-F238E27FC236}">
              <a16:creationId xmlns:a16="http://schemas.microsoft.com/office/drawing/2014/main" id="{71EBF666-388E-4625-9276-CE37CA2D823F}"/>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11" name="PoljeZBesedilom 110">
          <a:extLst>
            <a:ext uri="{FF2B5EF4-FFF2-40B4-BE49-F238E27FC236}">
              <a16:creationId xmlns:a16="http://schemas.microsoft.com/office/drawing/2014/main" id="{0223841B-DB23-4C55-8B25-9A9181756DBA}"/>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279</xdr:row>
      <xdr:rowOff>0</xdr:rowOff>
    </xdr:from>
    <xdr:ext cx="184731" cy="298696"/>
    <xdr:sp macro="" textlink="">
      <xdr:nvSpPr>
        <xdr:cNvPr id="112" name="PoljeZBesedilom 111">
          <a:extLst>
            <a:ext uri="{FF2B5EF4-FFF2-40B4-BE49-F238E27FC236}">
              <a16:creationId xmlns:a16="http://schemas.microsoft.com/office/drawing/2014/main" id="{C06CA126-B6EE-4D1C-97B3-0E22F6B8DEF3}"/>
            </a:ext>
          </a:extLst>
        </xdr:cNvPr>
        <xdr:cNvSpPr txBox="1"/>
      </xdr:nvSpPr>
      <xdr:spPr>
        <a:xfrm>
          <a:off x="1647825" y="12298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279</xdr:row>
      <xdr:rowOff>0</xdr:rowOff>
    </xdr:from>
    <xdr:ext cx="184731" cy="298696"/>
    <xdr:sp macro="" textlink="">
      <xdr:nvSpPr>
        <xdr:cNvPr id="113" name="PoljeZBesedilom 112">
          <a:extLst>
            <a:ext uri="{FF2B5EF4-FFF2-40B4-BE49-F238E27FC236}">
              <a16:creationId xmlns:a16="http://schemas.microsoft.com/office/drawing/2014/main" id="{146C34F1-F53C-4487-9ECA-36DCAE96EB0E}"/>
            </a:ext>
          </a:extLst>
        </xdr:cNvPr>
        <xdr:cNvSpPr txBox="1"/>
      </xdr:nvSpPr>
      <xdr:spPr>
        <a:xfrm>
          <a:off x="4352925" y="12298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114" name="PoljeZBesedilom 113">
          <a:extLst>
            <a:ext uri="{FF2B5EF4-FFF2-40B4-BE49-F238E27FC236}">
              <a16:creationId xmlns:a16="http://schemas.microsoft.com/office/drawing/2014/main" id="{ED174E5A-A110-4397-BD16-34A78690C5CE}"/>
            </a:ext>
          </a:extLst>
        </xdr:cNvPr>
        <xdr:cNvSpPr txBox="1"/>
      </xdr:nvSpPr>
      <xdr:spPr>
        <a:xfrm>
          <a:off x="1647825" y="1147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15" name="PoljeZBesedilom 114">
          <a:extLst>
            <a:ext uri="{FF2B5EF4-FFF2-40B4-BE49-F238E27FC236}">
              <a16:creationId xmlns:a16="http://schemas.microsoft.com/office/drawing/2014/main" id="{BF98A657-F2F8-4F46-8109-9AFD04369CB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16" name="PoljeZBesedilom 115">
          <a:extLst>
            <a:ext uri="{FF2B5EF4-FFF2-40B4-BE49-F238E27FC236}">
              <a16:creationId xmlns:a16="http://schemas.microsoft.com/office/drawing/2014/main" id="{C5FFFA32-DDD5-4942-A8A2-EA623CA4F87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17" name="PoljeZBesedilom 116">
          <a:extLst>
            <a:ext uri="{FF2B5EF4-FFF2-40B4-BE49-F238E27FC236}">
              <a16:creationId xmlns:a16="http://schemas.microsoft.com/office/drawing/2014/main" id="{3F1C08E1-6A33-4269-B32B-DA5A85DDF979}"/>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18" name="PoljeZBesedilom 117">
          <a:extLst>
            <a:ext uri="{FF2B5EF4-FFF2-40B4-BE49-F238E27FC236}">
              <a16:creationId xmlns:a16="http://schemas.microsoft.com/office/drawing/2014/main" id="{7F169AB8-AF56-4EAC-AD7C-F696625A3BA6}"/>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19" name="PoljeZBesedilom 118">
          <a:extLst>
            <a:ext uri="{FF2B5EF4-FFF2-40B4-BE49-F238E27FC236}">
              <a16:creationId xmlns:a16="http://schemas.microsoft.com/office/drawing/2014/main" id="{1AF96730-A8BE-4C7F-94AF-5F633B3CB4A4}"/>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0" name="PoljeZBesedilom 119">
          <a:extLst>
            <a:ext uri="{FF2B5EF4-FFF2-40B4-BE49-F238E27FC236}">
              <a16:creationId xmlns:a16="http://schemas.microsoft.com/office/drawing/2014/main" id="{C2DEDEFA-A9BA-416E-ADDE-E6AC0CA2560B}"/>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1" name="PoljeZBesedilom 120">
          <a:extLst>
            <a:ext uri="{FF2B5EF4-FFF2-40B4-BE49-F238E27FC236}">
              <a16:creationId xmlns:a16="http://schemas.microsoft.com/office/drawing/2014/main" id="{23C3853F-6BAC-4EE6-BDBB-0BACC69CE670}"/>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2" name="PoljeZBesedilom 121">
          <a:extLst>
            <a:ext uri="{FF2B5EF4-FFF2-40B4-BE49-F238E27FC236}">
              <a16:creationId xmlns:a16="http://schemas.microsoft.com/office/drawing/2014/main" id="{73E2305A-530C-4A14-B360-7665D1320EAC}"/>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3" name="PoljeZBesedilom 122">
          <a:extLst>
            <a:ext uri="{FF2B5EF4-FFF2-40B4-BE49-F238E27FC236}">
              <a16:creationId xmlns:a16="http://schemas.microsoft.com/office/drawing/2014/main" id="{3AB1B00C-F8CD-48B9-9E89-B476BCE5A96B}"/>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4" name="PoljeZBesedilom 123">
          <a:extLst>
            <a:ext uri="{FF2B5EF4-FFF2-40B4-BE49-F238E27FC236}">
              <a16:creationId xmlns:a16="http://schemas.microsoft.com/office/drawing/2014/main" id="{9E142AAA-E099-4C33-B319-A41DBCBD34C1}"/>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5" name="PoljeZBesedilom 124">
          <a:extLst>
            <a:ext uri="{FF2B5EF4-FFF2-40B4-BE49-F238E27FC236}">
              <a16:creationId xmlns:a16="http://schemas.microsoft.com/office/drawing/2014/main" id="{A15C7280-DDD8-4BF6-8CF1-A87451C7C2EA}"/>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6" name="PoljeZBesedilom 125">
          <a:extLst>
            <a:ext uri="{FF2B5EF4-FFF2-40B4-BE49-F238E27FC236}">
              <a16:creationId xmlns:a16="http://schemas.microsoft.com/office/drawing/2014/main" id="{633B1D53-FF18-4B5D-9698-771BF5F2F5FC}"/>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7" name="PoljeZBesedilom 126">
          <a:extLst>
            <a:ext uri="{FF2B5EF4-FFF2-40B4-BE49-F238E27FC236}">
              <a16:creationId xmlns:a16="http://schemas.microsoft.com/office/drawing/2014/main" id="{96AF0E3B-0E83-4C87-AA00-C344053B983A}"/>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8" name="PoljeZBesedilom 127">
          <a:extLst>
            <a:ext uri="{FF2B5EF4-FFF2-40B4-BE49-F238E27FC236}">
              <a16:creationId xmlns:a16="http://schemas.microsoft.com/office/drawing/2014/main" id="{35704945-D6D7-4178-9CD6-5B720DDAF970}"/>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9" name="PoljeZBesedilom 128">
          <a:extLst>
            <a:ext uri="{FF2B5EF4-FFF2-40B4-BE49-F238E27FC236}">
              <a16:creationId xmlns:a16="http://schemas.microsoft.com/office/drawing/2014/main" id="{633D1E89-11E9-415E-AED3-7F719207AED9}"/>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0" name="PoljeZBesedilom 129">
          <a:extLst>
            <a:ext uri="{FF2B5EF4-FFF2-40B4-BE49-F238E27FC236}">
              <a16:creationId xmlns:a16="http://schemas.microsoft.com/office/drawing/2014/main" id="{AC4A21FC-34BA-4005-B208-6BAE0D921515}"/>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1" name="PoljeZBesedilom 130">
          <a:extLst>
            <a:ext uri="{FF2B5EF4-FFF2-40B4-BE49-F238E27FC236}">
              <a16:creationId xmlns:a16="http://schemas.microsoft.com/office/drawing/2014/main" id="{BA268CC4-5715-4A63-97D5-36E479FD4A24}"/>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2" name="PoljeZBesedilom 131">
          <a:extLst>
            <a:ext uri="{FF2B5EF4-FFF2-40B4-BE49-F238E27FC236}">
              <a16:creationId xmlns:a16="http://schemas.microsoft.com/office/drawing/2014/main" id="{685C40DA-19F6-49BE-AB51-0E8B9BAE2C42}"/>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3" name="PoljeZBesedilom 132">
          <a:extLst>
            <a:ext uri="{FF2B5EF4-FFF2-40B4-BE49-F238E27FC236}">
              <a16:creationId xmlns:a16="http://schemas.microsoft.com/office/drawing/2014/main" id="{820CCCDB-7B2A-4270-9409-8DF6DF1EA447}"/>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4" name="PoljeZBesedilom 133">
          <a:extLst>
            <a:ext uri="{FF2B5EF4-FFF2-40B4-BE49-F238E27FC236}">
              <a16:creationId xmlns:a16="http://schemas.microsoft.com/office/drawing/2014/main" id="{1DE94632-0919-4ADE-9BD4-8CBF45AF2907}"/>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5" name="PoljeZBesedilom 134">
          <a:extLst>
            <a:ext uri="{FF2B5EF4-FFF2-40B4-BE49-F238E27FC236}">
              <a16:creationId xmlns:a16="http://schemas.microsoft.com/office/drawing/2014/main" id="{CDE02FDA-41A7-409D-A111-EF7904D2E6D5}"/>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6" name="PoljeZBesedilom 135">
          <a:extLst>
            <a:ext uri="{FF2B5EF4-FFF2-40B4-BE49-F238E27FC236}">
              <a16:creationId xmlns:a16="http://schemas.microsoft.com/office/drawing/2014/main" id="{5ED8C49A-21C0-4CA0-80AA-433096702501}"/>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7" name="PoljeZBesedilom 136">
          <a:extLst>
            <a:ext uri="{FF2B5EF4-FFF2-40B4-BE49-F238E27FC236}">
              <a16:creationId xmlns:a16="http://schemas.microsoft.com/office/drawing/2014/main" id="{5AAD40FF-1062-4931-AC51-A22EFF26138A}"/>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8" name="PoljeZBesedilom 137">
          <a:extLst>
            <a:ext uri="{FF2B5EF4-FFF2-40B4-BE49-F238E27FC236}">
              <a16:creationId xmlns:a16="http://schemas.microsoft.com/office/drawing/2014/main" id="{4BCF0748-9BCB-44BE-817E-EC6B56AE71AA}"/>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9" name="PoljeZBesedilom 138">
          <a:extLst>
            <a:ext uri="{FF2B5EF4-FFF2-40B4-BE49-F238E27FC236}">
              <a16:creationId xmlns:a16="http://schemas.microsoft.com/office/drawing/2014/main" id="{906AA544-C879-4C5F-B121-A3EEDC536F57}"/>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0" name="PoljeZBesedilom 139">
          <a:extLst>
            <a:ext uri="{FF2B5EF4-FFF2-40B4-BE49-F238E27FC236}">
              <a16:creationId xmlns:a16="http://schemas.microsoft.com/office/drawing/2014/main" id="{7964489D-C8DF-44C4-83AB-D69893A609B6}"/>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1" name="PoljeZBesedilom 140">
          <a:extLst>
            <a:ext uri="{FF2B5EF4-FFF2-40B4-BE49-F238E27FC236}">
              <a16:creationId xmlns:a16="http://schemas.microsoft.com/office/drawing/2014/main" id="{5FC993E7-D6E8-459E-ADFB-5CC15236D6E7}"/>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2" name="PoljeZBesedilom 141">
          <a:extLst>
            <a:ext uri="{FF2B5EF4-FFF2-40B4-BE49-F238E27FC236}">
              <a16:creationId xmlns:a16="http://schemas.microsoft.com/office/drawing/2014/main" id="{9295F28B-7FD5-474B-AE7C-42F6B7A1CDD9}"/>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3" name="PoljeZBesedilom 142">
          <a:extLst>
            <a:ext uri="{FF2B5EF4-FFF2-40B4-BE49-F238E27FC236}">
              <a16:creationId xmlns:a16="http://schemas.microsoft.com/office/drawing/2014/main" id="{AFEC4EE3-2C19-41A8-8D41-AB2866EF00EF}"/>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4" name="PoljeZBesedilom 143">
          <a:extLst>
            <a:ext uri="{FF2B5EF4-FFF2-40B4-BE49-F238E27FC236}">
              <a16:creationId xmlns:a16="http://schemas.microsoft.com/office/drawing/2014/main" id="{2E6A906F-5231-48F0-A28A-D76720119BBF}"/>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5" name="PoljeZBesedilom 144">
          <a:extLst>
            <a:ext uri="{FF2B5EF4-FFF2-40B4-BE49-F238E27FC236}">
              <a16:creationId xmlns:a16="http://schemas.microsoft.com/office/drawing/2014/main" id="{4DA5D6F9-DAC6-43BF-89C1-D790EC72ED76}"/>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46" name="PoljeZBesedilom 145">
          <a:extLst>
            <a:ext uri="{FF2B5EF4-FFF2-40B4-BE49-F238E27FC236}">
              <a16:creationId xmlns:a16="http://schemas.microsoft.com/office/drawing/2014/main" id="{DD256761-F1D3-4BD5-8995-7284E04DF4F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47" name="PoljeZBesedilom 146">
          <a:extLst>
            <a:ext uri="{FF2B5EF4-FFF2-40B4-BE49-F238E27FC236}">
              <a16:creationId xmlns:a16="http://schemas.microsoft.com/office/drawing/2014/main" id="{1298E03F-48DE-4BF8-898C-E27DF480BE8E}"/>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48" name="PoljeZBesedilom 147">
          <a:extLst>
            <a:ext uri="{FF2B5EF4-FFF2-40B4-BE49-F238E27FC236}">
              <a16:creationId xmlns:a16="http://schemas.microsoft.com/office/drawing/2014/main" id="{7C11D562-CA30-4EC5-9043-9C994D7A4F3E}"/>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49" name="PoljeZBesedilom 148">
          <a:extLst>
            <a:ext uri="{FF2B5EF4-FFF2-40B4-BE49-F238E27FC236}">
              <a16:creationId xmlns:a16="http://schemas.microsoft.com/office/drawing/2014/main" id="{F86E17B3-D81E-4AF2-87FE-E5A95F38AA3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0" name="PoljeZBesedilom 149">
          <a:extLst>
            <a:ext uri="{FF2B5EF4-FFF2-40B4-BE49-F238E27FC236}">
              <a16:creationId xmlns:a16="http://schemas.microsoft.com/office/drawing/2014/main" id="{533DEDC4-9525-4A61-87B3-D664B36CC5E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1" name="PoljeZBesedilom 150">
          <a:extLst>
            <a:ext uri="{FF2B5EF4-FFF2-40B4-BE49-F238E27FC236}">
              <a16:creationId xmlns:a16="http://schemas.microsoft.com/office/drawing/2014/main" id="{DDA5C1A6-A197-439D-8953-62FCAD43878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2" name="PoljeZBesedilom 151">
          <a:extLst>
            <a:ext uri="{FF2B5EF4-FFF2-40B4-BE49-F238E27FC236}">
              <a16:creationId xmlns:a16="http://schemas.microsoft.com/office/drawing/2014/main" id="{2E294F53-924B-4EFA-8339-11BC5126C663}"/>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3" name="PoljeZBesedilom 152">
          <a:extLst>
            <a:ext uri="{FF2B5EF4-FFF2-40B4-BE49-F238E27FC236}">
              <a16:creationId xmlns:a16="http://schemas.microsoft.com/office/drawing/2014/main" id="{2B8EB4A1-1F8C-45A3-9414-D529A034CFD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4" name="PoljeZBesedilom 153">
          <a:extLst>
            <a:ext uri="{FF2B5EF4-FFF2-40B4-BE49-F238E27FC236}">
              <a16:creationId xmlns:a16="http://schemas.microsoft.com/office/drawing/2014/main" id="{E8E8A470-009E-476E-8721-FFAB1AF1DBE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5" name="PoljeZBesedilom 154">
          <a:extLst>
            <a:ext uri="{FF2B5EF4-FFF2-40B4-BE49-F238E27FC236}">
              <a16:creationId xmlns:a16="http://schemas.microsoft.com/office/drawing/2014/main" id="{0A1FA6F6-AFAE-47C3-A944-AF91CDD92B77}"/>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6" name="PoljeZBesedilom 155">
          <a:extLst>
            <a:ext uri="{FF2B5EF4-FFF2-40B4-BE49-F238E27FC236}">
              <a16:creationId xmlns:a16="http://schemas.microsoft.com/office/drawing/2014/main" id="{5EDBF585-7EC6-4D36-B7AA-33360F1C2517}"/>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7" name="PoljeZBesedilom 156">
          <a:extLst>
            <a:ext uri="{FF2B5EF4-FFF2-40B4-BE49-F238E27FC236}">
              <a16:creationId xmlns:a16="http://schemas.microsoft.com/office/drawing/2014/main" id="{34150E70-A823-4D73-8D4A-23FD8AA8DC13}"/>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8" name="PoljeZBesedilom 157">
          <a:extLst>
            <a:ext uri="{FF2B5EF4-FFF2-40B4-BE49-F238E27FC236}">
              <a16:creationId xmlns:a16="http://schemas.microsoft.com/office/drawing/2014/main" id="{3D771CFA-33E1-4EB1-AD29-9147D5D37650}"/>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9" name="PoljeZBesedilom 158">
          <a:extLst>
            <a:ext uri="{FF2B5EF4-FFF2-40B4-BE49-F238E27FC236}">
              <a16:creationId xmlns:a16="http://schemas.microsoft.com/office/drawing/2014/main" id="{3860D5CC-9B85-4058-B9EE-135B0A17B99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0" name="PoljeZBesedilom 159">
          <a:extLst>
            <a:ext uri="{FF2B5EF4-FFF2-40B4-BE49-F238E27FC236}">
              <a16:creationId xmlns:a16="http://schemas.microsoft.com/office/drawing/2014/main" id="{76ED5327-1A9E-44A4-AA0C-84105C2B503C}"/>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1" name="PoljeZBesedilom 160">
          <a:extLst>
            <a:ext uri="{FF2B5EF4-FFF2-40B4-BE49-F238E27FC236}">
              <a16:creationId xmlns:a16="http://schemas.microsoft.com/office/drawing/2014/main" id="{F4EA999F-95BB-4519-BB25-041A62B48FB1}"/>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2" name="PoljeZBesedilom 161">
          <a:extLst>
            <a:ext uri="{FF2B5EF4-FFF2-40B4-BE49-F238E27FC236}">
              <a16:creationId xmlns:a16="http://schemas.microsoft.com/office/drawing/2014/main" id="{E0D4EB56-4304-48B1-85CB-55A0B83EA4D7}"/>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3" name="PoljeZBesedilom 162">
          <a:extLst>
            <a:ext uri="{FF2B5EF4-FFF2-40B4-BE49-F238E27FC236}">
              <a16:creationId xmlns:a16="http://schemas.microsoft.com/office/drawing/2014/main" id="{305232AA-F802-40DC-971F-E492109C7849}"/>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4" name="PoljeZBesedilom 163">
          <a:extLst>
            <a:ext uri="{FF2B5EF4-FFF2-40B4-BE49-F238E27FC236}">
              <a16:creationId xmlns:a16="http://schemas.microsoft.com/office/drawing/2014/main" id="{ED02A843-7293-4305-864F-8C24CEEA80F9}"/>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5" name="PoljeZBesedilom 164">
          <a:extLst>
            <a:ext uri="{FF2B5EF4-FFF2-40B4-BE49-F238E27FC236}">
              <a16:creationId xmlns:a16="http://schemas.microsoft.com/office/drawing/2014/main" id="{EEF76C4D-AFB0-464C-A9C2-C4AD044E293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6" name="PoljeZBesedilom 165">
          <a:extLst>
            <a:ext uri="{FF2B5EF4-FFF2-40B4-BE49-F238E27FC236}">
              <a16:creationId xmlns:a16="http://schemas.microsoft.com/office/drawing/2014/main" id="{3740576D-9DBD-4576-B794-D8B8E7925A0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7" name="PoljeZBesedilom 166">
          <a:extLst>
            <a:ext uri="{FF2B5EF4-FFF2-40B4-BE49-F238E27FC236}">
              <a16:creationId xmlns:a16="http://schemas.microsoft.com/office/drawing/2014/main" id="{5E9BF615-8501-4D2B-BC10-B67AC3E6895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8" name="PoljeZBesedilom 167">
          <a:extLst>
            <a:ext uri="{FF2B5EF4-FFF2-40B4-BE49-F238E27FC236}">
              <a16:creationId xmlns:a16="http://schemas.microsoft.com/office/drawing/2014/main" id="{12971911-3EDA-4477-A9D8-F8E2B8DCBA3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9" name="PoljeZBesedilom 168">
          <a:extLst>
            <a:ext uri="{FF2B5EF4-FFF2-40B4-BE49-F238E27FC236}">
              <a16:creationId xmlns:a16="http://schemas.microsoft.com/office/drawing/2014/main" id="{397EE518-1CC8-49E8-8129-B66DE2E4ED51}"/>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0" name="PoljeZBesedilom 169">
          <a:extLst>
            <a:ext uri="{FF2B5EF4-FFF2-40B4-BE49-F238E27FC236}">
              <a16:creationId xmlns:a16="http://schemas.microsoft.com/office/drawing/2014/main" id="{004A3B5A-7D59-47AF-8027-3F05B980727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1" name="PoljeZBesedilom 170">
          <a:extLst>
            <a:ext uri="{FF2B5EF4-FFF2-40B4-BE49-F238E27FC236}">
              <a16:creationId xmlns:a16="http://schemas.microsoft.com/office/drawing/2014/main" id="{D000058C-AB95-4451-B079-7FD8D879B78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2" name="PoljeZBesedilom 171">
          <a:extLst>
            <a:ext uri="{FF2B5EF4-FFF2-40B4-BE49-F238E27FC236}">
              <a16:creationId xmlns:a16="http://schemas.microsoft.com/office/drawing/2014/main" id="{9B6DCB46-CE31-497F-8CCC-E2C9CF64A02C}"/>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3" name="PoljeZBesedilom 172">
          <a:extLst>
            <a:ext uri="{FF2B5EF4-FFF2-40B4-BE49-F238E27FC236}">
              <a16:creationId xmlns:a16="http://schemas.microsoft.com/office/drawing/2014/main" id="{9F12BB9D-3B11-40D4-8419-1FE7308CE117}"/>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4" name="PoljeZBesedilom 173">
          <a:extLst>
            <a:ext uri="{FF2B5EF4-FFF2-40B4-BE49-F238E27FC236}">
              <a16:creationId xmlns:a16="http://schemas.microsoft.com/office/drawing/2014/main" id="{AD6EE14C-40A4-4C53-A483-B4B1EC0A9DB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5" name="PoljeZBesedilom 174">
          <a:extLst>
            <a:ext uri="{FF2B5EF4-FFF2-40B4-BE49-F238E27FC236}">
              <a16:creationId xmlns:a16="http://schemas.microsoft.com/office/drawing/2014/main" id="{35B8B5B2-69D0-4993-9AFD-FFBD88A5521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6" name="PoljeZBesedilom 175">
          <a:extLst>
            <a:ext uri="{FF2B5EF4-FFF2-40B4-BE49-F238E27FC236}">
              <a16:creationId xmlns:a16="http://schemas.microsoft.com/office/drawing/2014/main" id="{56AAB636-47FD-478C-B553-ECD28B688BB9}"/>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7" name="PoljeZBesedilom 176">
          <a:extLst>
            <a:ext uri="{FF2B5EF4-FFF2-40B4-BE49-F238E27FC236}">
              <a16:creationId xmlns:a16="http://schemas.microsoft.com/office/drawing/2014/main" id="{0F9BBAAE-7D38-47EA-8B9B-8904AB75DBD9}"/>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8" name="PoljeZBesedilom 177">
          <a:extLst>
            <a:ext uri="{FF2B5EF4-FFF2-40B4-BE49-F238E27FC236}">
              <a16:creationId xmlns:a16="http://schemas.microsoft.com/office/drawing/2014/main" id="{E2764853-EB59-4A7F-B907-247980D0E53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9" name="PoljeZBesedilom 178">
          <a:extLst>
            <a:ext uri="{FF2B5EF4-FFF2-40B4-BE49-F238E27FC236}">
              <a16:creationId xmlns:a16="http://schemas.microsoft.com/office/drawing/2014/main" id="{68426509-74F5-4CF0-A2E0-0A56B6E3F9B7}"/>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0" name="PoljeZBesedilom 179">
          <a:extLst>
            <a:ext uri="{FF2B5EF4-FFF2-40B4-BE49-F238E27FC236}">
              <a16:creationId xmlns:a16="http://schemas.microsoft.com/office/drawing/2014/main" id="{120C9ACA-CC90-40C9-8B9B-0EE159E80FD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1" name="PoljeZBesedilom 180">
          <a:extLst>
            <a:ext uri="{FF2B5EF4-FFF2-40B4-BE49-F238E27FC236}">
              <a16:creationId xmlns:a16="http://schemas.microsoft.com/office/drawing/2014/main" id="{C7B3F349-842F-44BD-B523-E658B708FC8E}"/>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2" name="PoljeZBesedilom 181">
          <a:extLst>
            <a:ext uri="{FF2B5EF4-FFF2-40B4-BE49-F238E27FC236}">
              <a16:creationId xmlns:a16="http://schemas.microsoft.com/office/drawing/2014/main" id="{4436F4A4-EFAF-46E4-BC70-77EA698F36F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3" name="PoljeZBesedilom 182">
          <a:extLst>
            <a:ext uri="{FF2B5EF4-FFF2-40B4-BE49-F238E27FC236}">
              <a16:creationId xmlns:a16="http://schemas.microsoft.com/office/drawing/2014/main" id="{B101CBA3-0A51-4CE0-9A92-6E8715B91D9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4" name="PoljeZBesedilom 183">
          <a:extLst>
            <a:ext uri="{FF2B5EF4-FFF2-40B4-BE49-F238E27FC236}">
              <a16:creationId xmlns:a16="http://schemas.microsoft.com/office/drawing/2014/main" id="{5E682790-27A8-4719-B088-5F68F171973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5" name="PoljeZBesedilom 184">
          <a:extLst>
            <a:ext uri="{FF2B5EF4-FFF2-40B4-BE49-F238E27FC236}">
              <a16:creationId xmlns:a16="http://schemas.microsoft.com/office/drawing/2014/main" id="{EA388149-80ED-4048-AFFB-EBD80A14AF8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6" name="PoljeZBesedilom 185">
          <a:extLst>
            <a:ext uri="{FF2B5EF4-FFF2-40B4-BE49-F238E27FC236}">
              <a16:creationId xmlns:a16="http://schemas.microsoft.com/office/drawing/2014/main" id="{9222705E-1C7D-4C5E-A7A7-CD401F53F7AE}"/>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7" name="PoljeZBesedilom 186">
          <a:extLst>
            <a:ext uri="{FF2B5EF4-FFF2-40B4-BE49-F238E27FC236}">
              <a16:creationId xmlns:a16="http://schemas.microsoft.com/office/drawing/2014/main" id="{37DB13B4-B3ED-459F-AF56-4CC6DBABA61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8" name="PoljeZBesedilom 187">
          <a:extLst>
            <a:ext uri="{FF2B5EF4-FFF2-40B4-BE49-F238E27FC236}">
              <a16:creationId xmlns:a16="http://schemas.microsoft.com/office/drawing/2014/main" id="{AFD40280-C2D3-43C0-ACFE-5901E2DE56A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9" name="PoljeZBesedilom 188">
          <a:extLst>
            <a:ext uri="{FF2B5EF4-FFF2-40B4-BE49-F238E27FC236}">
              <a16:creationId xmlns:a16="http://schemas.microsoft.com/office/drawing/2014/main" id="{BF3237B6-88AE-4861-A15C-5DCBC0E6005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0" name="PoljeZBesedilom 189">
          <a:extLst>
            <a:ext uri="{FF2B5EF4-FFF2-40B4-BE49-F238E27FC236}">
              <a16:creationId xmlns:a16="http://schemas.microsoft.com/office/drawing/2014/main" id="{1D85B074-3A1D-4DDB-A774-4EA78925889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1" name="PoljeZBesedilom 190">
          <a:extLst>
            <a:ext uri="{FF2B5EF4-FFF2-40B4-BE49-F238E27FC236}">
              <a16:creationId xmlns:a16="http://schemas.microsoft.com/office/drawing/2014/main" id="{DB11BE69-77E8-488C-B5AF-AA50E98AA40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2" name="PoljeZBesedilom 191">
          <a:extLst>
            <a:ext uri="{FF2B5EF4-FFF2-40B4-BE49-F238E27FC236}">
              <a16:creationId xmlns:a16="http://schemas.microsoft.com/office/drawing/2014/main" id="{C752405E-7D5B-4306-814B-484C32D50EC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3" name="PoljeZBesedilom 192">
          <a:extLst>
            <a:ext uri="{FF2B5EF4-FFF2-40B4-BE49-F238E27FC236}">
              <a16:creationId xmlns:a16="http://schemas.microsoft.com/office/drawing/2014/main" id="{F371C71A-A583-4317-8ADE-7EE70E54FBC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4" name="PoljeZBesedilom 193">
          <a:extLst>
            <a:ext uri="{FF2B5EF4-FFF2-40B4-BE49-F238E27FC236}">
              <a16:creationId xmlns:a16="http://schemas.microsoft.com/office/drawing/2014/main" id="{9EF7D51F-F1A5-457D-A0CE-C81DF18518F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5" name="PoljeZBesedilom 194">
          <a:extLst>
            <a:ext uri="{FF2B5EF4-FFF2-40B4-BE49-F238E27FC236}">
              <a16:creationId xmlns:a16="http://schemas.microsoft.com/office/drawing/2014/main" id="{ADABD47B-2DAC-4756-9650-43B4C6007D3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6" name="PoljeZBesedilom 195">
          <a:extLst>
            <a:ext uri="{FF2B5EF4-FFF2-40B4-BE49-F238E27FC236}">
              <a16:creationId xmlns:a16="http://schemas.microsoft.com/office/drawing/2014/main" id="{A0D921A4-688C-4196-A53B-F7C14554CB51}"/>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7" name="PoljeZBesedilom 196">
          <a:extLst>
            <a:ext uri="{FF2B5EF4-FFF2-40B4-BE49-F238E27FC236}">
              <a16:creationId xmlns:a16="http://schemas.microsoft.com/office/drawing/2014/main" id="{3908AE28-4B7C-4407-A310-1F44F826B76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8" name="PoljeZBesedilom 197">
          <a:extLst>
            <a:ext uri="{FF2B5EF4-FFF2-40B4-BE49-F238E27FC236}">
              <a16:creationId xmlns:a16="http://schemas.microsoft.com/office/drawing/2014/main" id="{753C3710-088F-4A5D-B4CB-467A5F962A3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9" name="PoljeZBesedilom 198">
          <a:extLst>
            <a:ext uri="{FF2B5EF4-FFF2-40B4-BE49-F238E27FC236}">
              <a16:creationId xmlns:a16="http://schemas.microsoft.com/office/drawing/2014/main" id="{94BB30B3-0E41-4579-8374-29683A10EDF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0" name="PoljeZBesedilom 199">
          <a:extLst>
            <a:ext uri="{FF2B5EF4-FFF2-40B4-BE49-F238E27FC236}">
              <a16:creationId xmlns:a16="http://schemas.microsoft.com/office/drawing/2014/main" id="{EEA0DC8E-0404-436F-BACA-37424FD7C4A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1" name="PoljeZBesedilom 200">
          <a:extLst>
            <a:ext uri="{FF2B5EF4-FFF2-40B4-BE49-F238E27FC236}">
              <a16:creationId xmlns:a16="http://schemas.microsoft.com/office/drawing/2014/main" id="{6D14934B-187D-42EC-93FC-ED0A0D00076C}"/>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2" name="PoljeZBesedilom 201">
          <a:extLst>
            <a:ext uri="{FF2B5EF4-FFF2-40B4-BE49-F238E27FC236}">
              <a16:creationId xmlns:a16="http://schemas.microsoft.com/office/drawing/2014/main" id="{7B4A7C7A-F7C7-40B3-831A-828FA0EEA09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3" name="PoljeZBesedilom 202">
          <a:extLst>
            <a:ext uri="{FF2B5EF4-FFF2-40B4-BE49-F238E27FC236}">
              <a16:creationId xmlns:a16="http://schemas.microsoft.com/office/drawing/2014/main" id="{767B3BC4-8878-4C36-9656-797BB11C90D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4" name="PoljeZBesedilom 203">
          <a:extLst>
            <a:ext uri="{FF2B5EF4-FFF2-40B4-BE49-F238E27FC236}">
              <a16:creationId xmlns:a16="http://schemas.microsoft.com/office/drawing/2014/main" id="{8F143F00-2165-4AF3-BD3C-5B6F017E2C6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5" name="PoljeZBesedilom 204">
          <a:extLst>
            <a:ext uri="{FF2B5EF4-FFF2-40B4-BE49-F238E27FC236}">
              <a16:creationId xmlns:a16="http://schemas.microsoft.com/office/drawing/2014/main" id="{01930E6D-50D0-474C-975E-8BBD6FD6CD2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6" name="PoljeZBesedilom 205">
          <a:extLst>
            <a:ext uri="{FF2B5EF4-FFF2-40B4-BE49-F238E27FC236}">
              <a16:creationId xmlns:a16="http://schemas.microsoft.com/office/drawing/2014/main" id="{4B9A0F51-EFB1-4EB1-B502-132306BEC34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7" name="PoljeZBesedilom 206">
          <a:extLst>
            <a:ext uri="{FF2B5EF4-FFF2-40B4-BE49-F238E27FC236}">
              <a16:creationId xmlns:a16="http://schemas.microsoft.com/office/drawing/2014/main" id="{2652E93B-8180-49D7-9967-056F631FFD4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8" name="PoljeZBesedilom 207">
          <a:extLst>
            <a:ext uri="{FF2B5EF4-FFF2-40B4-BE49-F238E27FC236}">
              <a16:creationId xmlns:a16="http://schemas.microsoft.com/office/drawing/2014/main" id="{062DAB5A-7A0A-4B8D-A6DF-765B3CF030A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9" name="PoljeZBesedilom 208">
          <a:extLst>
            <a:ext uri="{FF2B5EF4-FFF2-40B4-BE49-F238E27FC236}">
              <a16:creationId xmlns:a16="http://schemas.microsoft.com/office/drawing/2014/main" id="{E6043033-8862-45FB-90BD-F46417E79F57}"/>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0" name="PoljeZBesedilom 209">
          <a:extLst>
            <a:ext uri="{FF2B5EF4-FFF2-40B4-BE49-F238E27FC236}">
              <a16:creationId xmlns:a16="http://schemas.microsoft.com/office/drawing/2014/main" id="{D9A22B56-E131-4849-BD0A-94B7316117A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1" name="PoljeZBesedilom 210">
          <a:extLst>
            <a:ext uri="{FF2B5EF4-FFF2-40B4-BE49-F238E27FC236}">
              <a16:creationId xmlns:a16="http://schemas.microsoft.com/office/drawing/2014/main" id="{F192016B-B70E-4A0C-9C93-D8139331C97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2" name="PoljeZBesedilom 211">
          <a:extLst>
            <a:ext uri="{FF2B5EF4-FFF2-40B4-BE49-F238E27FC236}">
              <a16:creationId xmlns:a16="http://schemas.microsoft.com/office/drawing/2014/main" id="{09D83FA6-4F18-4643-90CA-C79D0A025A5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3" name="PoljeZBesedilom 212">
          <a:extLst>
            <a:ext uri="{FF2B5EF4-FFF2-40B4-BE49-F238E27FC236}">
              <a16:creationId xmlns:a16="http://schemas.microsoft.com/office/drawing/2014/main" id="{E517537F-A743-446E-B89D-55ABE208ED4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4" name="PoljeZBesedilom 213">
          <a:extLst>
            <a:ext uri="{FF2B5EF4-FFF2-40B4-BE49-F238E27FC236}">
              <a16:creationId xmlns:a16="http://schemas.microsoft.com/office/drawing/2014/main" id="{7D3F5B9D-D546-4AD2-8471-3936EFCB655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5" name="PoljeZBesedilom 214">
          <a:extLst>
            <a:ext uri="{FF2B5EF4-FFF2-40B4-BE49-F238E27FC236}">
              <a16:creationId xmlns:a16="http://schemas.microsoft.com/office/drawing/2014/main" id="{F3D15F1D-BF36-404D-9ABB-765BA89572A7}"/>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6" name="PoljeZBesedilom 215">
          <a:extLst>
            <a:ext uri="{FF2B5EF4-FFF2-40B4-BE49-F238E27FC236}">
              <a16:creationId xmlns:a16="http://schemas.microsoft.com/office/drawing/2014/main" id="{B379F996-E82C-4B88-B17D-D983E01FDE31}"/>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7" name="PoljeZBesedilom 216">
          <a:extLst>
            <a:ext uri="{FF2B5EF4-FFF2-40B4-BE49-F238E27FC236}">
              <a16:creationId xmlns:a16="http://schemas.microsoft.com/office/drawing/2014/main" id="{362D73D3-E425-42D3-93F1-781CF68BDB43}"/>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8" name="PoljeZBesedilom 217">
          <a:extLst>
            <a:ext uri="{FF2B5EF4-FFF2-40B4-BE49-F238E27FC236}">
              <a16:creationId xmlns:a16="http://schemas.microsoft.com/office/drawing/2014/main" id="{0277109C-3582-4F71-B136-C01BD198D5D3}"/>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9" name="PoljeZBesedilom 218">
          <a:extLst>
            <a:ext uri="{FF2B5EF4-FFF2-40B4-BE49-F238E27FC236}">
              <a16:creationId xmlns:a16="http://schemas.microsoft.com/office/drawing/2014/main" id="{8F6D9D7F-0AFA-4AF2-BE44-B4186C419CB3}"/>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0" name="PoljeZBesedilom 219">
          <a:extLst>
            <a:ext uri="{FF2B5EF4-FFF2-40B4-BE49-F238E27FC236}">
              <a16:creationId xmlns:a16="http://schemas.microsoft.com/office/drawing/2014/main" id="{991E3916-1A22-4AAA-B3A8-B171F2747B8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1" name="PoljeZBesedilom 220">
          <a:extLst>
            <a:ext uri="{FF2B5EF4-FFF2-40B4-BE49-F238E27FC236}">
              <a16:creationId xmlns:a16="http://schemas.microsoft.com/office/drawing/2014/main" id="{858C96F1-C19E-484F-A8D6-2A1F61E5315C}"/>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22" name="PoljeZBesedilom 221">
          <a:extLst>
            <a:ext uri="{FF2B5EF4-FFF2-40B4-BE49-F238E27FC236}">
              <a16:creationId xmlns:a16="http://schemas.microsoft.com/office/drawing/2014/main" id="{9709F417-8296-4DCD-B5F0-0225F55BC405}"/>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3" name="PoljeZBesedilom 222">
          <a:extLst>
            <a:ext uri="{FF2B5EF4-FFF2-40B4-BE49-F238E27FC236}">
              <a16:creationId xmlns:a16="http://schemas.microsoft.com/office/drawing/2014/main" id="{A1E38A7F-A7B6-4F92-BA1E-CCE611CB43E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4" name="PoljeZBesedilom 223">
          <a:extLst>
            <a:ext uri="{FF2B5EF4-FFF2-40B4-BE49-F238E27FC236}">
              <a16:creationId xmlns:a16="http://schemas.microsoft.com/office/drawing/2014/main" id="{AB5CD5DE-938D-4A34-9519-5D3DFB1BE16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5" name="PoljeZBesedilom 224">
          <a:extLst>
            <a:ext uri="{FF2B5EF4-FFF2-40B4-BE49-F238E27FC236}">
              <a16:creationId xmlns:a16="http://schemas.microsoft.com/office/drawing/2014/main" id="{C0BFE43B-4DB3-486E-B6DE-A832ECEDACD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6" name="PoljeZBesedilom 225">
          <a:extLst>
            <a:ext uri="{FF2B5EF4-FFF2-40B4-BE49-F238E27FC236}">
              <a16:creationId xmlns:a16="http://schemas.microsoft.com/office/drawing/2014/main" id="{A3DF25D3-4A87-4736-8FAD-BCBF2754C33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7" name="PoljeZBesedilom 226">
          <a:extLst>
            <a:ext uri="{FF2B5EF4-FFF2-40B4-BE49-F238E27FC236}">
              <a16:creationId xmlns:a16="http://schemas.microsoft.com/office/drawing/2014/main" id="{9AAD8CC4-CE9D-43CE-A36E-640E36128C0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8" name="PoljeZBesedilom 227">
          <a:extLst>
            <a:ext uri="{FF2B5EF4-FFF2-40B4-BE49-F238E27FC236}">
              <a16:creationId xmlns:a16="http://schemas.microsoft.com/office/drawing/2014/main" id="{F7D0013F-A44C-45C4-8E51-287436F3AD49}"/>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29" name="PoljeZBesedilom 228">
          <a:extLst>
            <a:ext uri="{FF2B5EF4-FFF2-40B4-BE49-F238E27FC236}">
              <a16:creationId xmlns:a16="http://schemas.microsoft.com/office/drawing/2014/main" id="{5074E220-A499-43D8-A075-F5E85274D24F}"/>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30" name="PoljeZBesedilom 229">
          <a:extLst>
            <a:ext uri="{FF2B5EF4-FFF2-40B4-BE49-F238E27FC236}">
              <a16:creationId xmlns:a16="http://schemas.microsoft.com/office/drawing/2014/main" id="{497C213F-4DD4-4003-94CE-477FD3468E19}"/>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1" name="PoljeZBesedilom 230">
          <a:extLst>
            <a:ext uri="{FF2B5EF4-FFF2-40B4-BE49-F238E27FC236}">
              <a16:creationId xmlns:a16="http://schemas.microsoft.com/office/drawing/2014/main" id="{8FE978C1-2987-477B-B6E7-3ED9C9E0353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2" name="PoljeZBesedilom 231">
          <a:extLst>
            <a:ext uri="{FF2B5EF4-FFF2-40B4-BE49-F238E27FC236}">
              <a16:creationId xmlns:a16="http://schemas.microsoft.com/office/drawing/2014/main" id="{722556F9-01A4-4E01-826B-41F6FDE345A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3" name="PoljeZBesedilom 232">
          <a:extLst>
            <a:ext uri="{FF2B5EF4-FFF2-40B4-BE49-F238E27FC236}">
              <a16:creationId xmlns:a16="http://schemas.microsoft.com/office/drawing/2014/main" id="{B35D7E36-6EF0-4CA4-A2F0-24BA0F22AE5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34" name="PoljeZBesedilom 233">
          <a:extLst>
            <a:ext uri="{FF2B5EF4-FFF2-40B4-BE49-F238E27FC236}">
              <a16:creationId xmlns:a16="http://schemas.microsoft.com/office/drawing/2014/main" id="{2160D54B-97FC-4C69-A2FD-59449C215D3B}"/>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5" name="PoljeZBesedilom 234">
          <a:extLst>
            <a:ext uri="{FF2B5EF4-FFF2-40B4-BE49-F238E27FC236}">
              <a16:creationId xmlns:a16="http://schemas.microsoft.com/office/drawing/2014/main" id="{E1C9497F-D9C4-4BE6-8CB6-E882EE9C0E8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6" name="PoljeZBesedilom 235">
          <a:extLst>
            <a:ext uri="{FF2B5EF4-FFF2-40B4-BE49-F238E27FC236}">
              <a16:creationId xmlns:a16="http://schemas.microsoft.com/office/drawing/2014/main" id="{136CB31D-1396-47BC-8FC9-A33B9C7CF82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7" name="PoljeZBesedilom 236">
          <a:extLst>
            <a:ext uri="{FF2B5EF4-FFF2-40B4-BE49-F238E27FC236}">
              <a16:creationId xmlns:a16="http://schemas.microsoft.com/office/drawing/2014/main" id="{6DE18EF0-D052-4691-94A9-1223E1905C30}"/>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38" name="PoljeZBesedilom 237">
          <a:extLst>
            <a:ext uri="{FF2B5EF4-FFF2-40B4-BE49-F238E27FC236}">
              <a16:creationId xmlns:a16="http://schemas.microsoft.com/office/drawing/2014/main" id="{E787ABC4-76C7-40B5-9E82-B2A46F2A4138}"/>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39" name="PoljeZBesedilom 238">
          <a:extLst>
            <a:ext uri="{FF2B5EF4-FFF2-40B4-BE49-F238E27FC236}">
              <a16:creationId xmlns:a16="http://schemas.microsoft.com/office/drawing/2014/main" id="{A555ADAF-2DFC-4809-AA38-1113A0A0E93E}"/>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40" name="PoljeZBesedilom 239">
          <a:extLst>
            <a:ext uri="{FF2B5EF4-FFF2-40B4-BE49-F238E27FC236}">
              <a16:creationId xmlns:a16="http://schemas.microsoft.com/office/drawing/2014/main" id="{B96F110A-13C7-4D95-B4A3-D7C2D122DC60}"/>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1" name="PoljeZBesedilom 240">
          <a:extLst>
            <a:ext uri="{FF2B5EF4-FFF2-40B4-BE49-F238E27FC236}">
              <a16:creationId xmlns:a16="http://schemas.microsoft.com/office/drawing/2014/main" id="{84648D08-866B-4838-B5AF-290244F4A69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2" name="PoljeZBesedilom 241">
          <a:extLst>
            <a:ext uri="{FF2B5EF4-FFF2-40B4-BE49-F238E27FC236}">
              <a16:creationId xmlns:a16="http://schemas.microsoft.com/office/drawing/2014/main" id="{A573DAF6-DD19-482C-B736-4AFE5EBBA6D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43" name="PoljeZBesedilom 242">
          <a:extLst>
            <a:ext uri="{FF2B5EF4-FFF2-40B4-BE49-F238E27FC236}">
              <a16:creationId xmlns:a16="http://schemas.microsoft.com/office/drawing/2014/main" id="{21BDC8FE-F360-4D46-883E-A4FD19F84C5A}"/>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44" name="PoljeZBesedilom 243">
          <a:extLst>
            <a:ext uri="{FF2B5EF4-FFF2-40B4-BE49-F238E27FC236}">
              <a16:creationId xmlns:a16="http://schemas.microsoft.com/office/drawing/2014/main" id="{D3E96B93-5F62-44BE-9282-519B4CF26ACF}"/>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5" name="PoljeZBesedilom 244">
          <a:extLst>
            <a:ext uri="{FF2B5EF4-FFF2-40B4-BE49-F238E27FC236}">
              <a16:creationId xmlns:a16="http://schemas.microsoft.com/office/drawing/2014/main" id="{88A8D5B5-1B3C-461E-B3E7-A40212CAD79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6" name="PoljeZBesedilom 245">
          <a:extLst>
            <a:ext uri="{FF2B5EF4-FFF2-40B4-BE49-F238E27FC236}">
              <a16:creationId xmlns:a16="http://schemas.microsoft.com/office/drawing/2014/main" id="{DDDB8DA1-42A5-4916-A02A-EC9F80D6304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7" name="PoljeZBesedilom 246">
          <a:extLst>
            <a:ext uri="{FF2B5EF4-FFF2-40B4-BE49-F238E27FC236}">
              <a16:creationId xmlns:a16="http://schemas.microsoft.com/office/drawing/2014/main" id="{08029E7A-F552-45DC-B1E4-731BD49CE14E}"/>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8" name="PoljeZBesedilom 247">
          <a:extLst>
            <a:ext uri="{FF2B5EF4-FFF2-40B4-BE49-F238E27FC236}">
              <a16:creationId xmlns:a16="http://schemas.microsoft.com/office/drawing/2014/main" id="{B6F78AFD-2C91-4266-8350-CB38DDE75400}"/>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49" name="PoljeZBesedilom 248">
          <a:extLst>
            <a:ext uri="{FF2B5EF4-FFF2-40B4-BE49-F238E27FC236}">
              <a16:creationId xmlns:a16="http://schemas.microsoft.com/office/drawing/2014/main" id="{F10E224A-686A-45F7-8163-5A675C3A6323}"/>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50" name="PoljeZBesedilom 249">
          <a:extLst>
            <a:ext uri="{FF2B5EF4-FFF2-40B4-BE49-F238E27FC236}">
              <a16:creationId xmlns:a16="http://schemas.microsoft.com/office/drawing/2014/main" id="{98B4F85A-B993-43E3-BA2E-8975736A164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51" name="PoljeZBesedilom 250">
          <a:extLst>
            <a:ext uri="{FF2B5EF4-FFF2-40B4-BE49-F238E27FC236}">
              <a16:creationId xmlns:a16="http://schemas.microsoft.com/office/drawing/2014/main" id="{B758D647-BB55-40A6-9C4C-9A7EA6CB4C4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52" name="PoljeZBesedilom 251">
          <a:extLst>
            <a:ext uri="{FF2B5EF4-FFF2-40B4-BE49-F238E27FC236}">
              <a16:creationId xmlns:a16="http://schemas.microsoft.com/office/drawing/2014/main" id="{6BCDCAED-AA02-4D24-8B5C-DC0B5EC2925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296</xdr:row>
      <xdr:rowOff>0</xdr:rowOff>
    </xdr:from>
    <xdr:ext cx="184731" cy="298696"/>
    <xdr:sp macro="" textlink="">
      <xdr:nvSpPr>
        <xdr:cNvPr id="253" name="PoljeZBesedilom 252">
          <a:extLst>
            <a:ext uri="{FF2B5EF4-FFF2-40B4-BE49-F238E27FC236}">
              <a16:creationId xmlns:a16="http://schemas.microsoft.com/office/drawing/2014/main" id="{E17101FC-893B-4EDB-9C26-2528DF555370}"/>
            </a:ext>
          </a:extLst>
        </xdr:cNvPr>
        <xdr:cNvSpPr txBox="1"/>
      </xdr:nvSpPr>
      <xdr:spPr>
        <a:xfrm>
          <a:off x="1647825" y="126644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296</xdr:row>
      <xdr:rowOff>0</xdr:rowOff>
    </xdr:from>
    <xdr:ext cx="184731" cy="298696"/>
    <xdr:sp macro="" textlink="">
      <xdr:nvSpPr>
        <xdr:cNvPr id="254" name="PoljeZBesedilom 253">
          <a:extLst>
            <a:ext uri="{FF2B5EF4-FFF2-40B4-BE49-F238E27FC236}">
              <a16:creationId xmlns:a16="http://schemas.microsoft.com/office/drawing/2014/main" id="{5072C08D-3D19-4694-BC50-193DD6CFA6A1}"/>
            </a:ext>
          </a:extLst>
        </xdr:cNvPr>
        <xdr:cNvSpPr txBox="1"/>
      </xdr:nvSpPr>
      <xdr:spPr>
        <a:xfrm>
          <a:off x="4352925" y="126644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314324</xdr:colOff>
      <xdr:row>297</xdr:row>
      <xdr:rowOff>76200</xdr:rowOff>
    </xdr:from>
    <xdr:to>
      <xdr:col>3</xdr:col>
      <xdr:colOff>984223</xdr:colOff>
      <xdr:row>306</xdr:row>
      <xdr:rowOff>104775</xdr:rowOff>
    </xdr:to>
    <xdr:pic>
      <xdr:nvPicPr>
        <xdr:cNvPr id="255" name="Slika 254">
          <a:extLst>
            <a:ext uri="{FF2B5EF4-FFF2-40B4-BE49-F238E27FC236}">
              <a16:creationId xmlns:a16="http://schemas.microsoft.com/office/drawing/2014/main" id="{855F939D-17A8-492D-BBEA-726FFAB7B25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6324" y="127692150"/>
          <a:ext cx="2479649" cy="1743075"/>
        </a:xfrm>
        <a:prstGeom prst="rect">
          <a:avLst/>
        </a:prstGeom>
      </xdr:spPr>
    </xdr:pic>
    <xdr:clientData/>
  </xdr:twoCellAnchor>
  <xdr:oneCellAnchor>
    <xdr:from>
      <xdr:col>2</xdr:col>
      <xdr:colOff>885825</xdr:colOff>
      <xdr:row>307</xdr:row>
      <xdr:rowOff>0</xdr:rowOff>
    </xdr:from>
    <xdr:ext cx="184731" cy="298696"/>
    <xdr:sp macro="" textlink="">
      <xdr:nvSpPr>
        <xdr:cNvPr id="256" name="PoljeZBesedilom 255">
          <a:extLst>
            <a:ext uri="{FF2B5EF4-FFF2-40B4-BE49-F238E27FC236}">
              <a16:creationId xmlns:a16="http://schemas.microsoft.com/office/drawing/2014/main" id="{8621A0C7-1DED-47EE-B755-23526BEB3480}"/>
            </a:ext>
          </a:extLst>
        </xdr:cNvPr>
        <xdr:cNvSpPr txBox="1"/>
      </xdr:nvSpPr>
      <xdr:spPr>
        <a:xfrm>
          <a:off x="1647825" y="129520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307</xdr:row>
      <xdr:rowOff>0</xdr:rowOff>
    </xdr:from>
    <xdr:ext cx="184731" cy="298696"/>
    <xdr:sp macro="" textlink="">
      <xdr:nvSpPr>
        <xdr:cNvPr id="257" name="PoljeZBesedilom 256">
          <a:extLst>
            <a:ext uri="{FF2B5EF4-FFF2-40B4-BE49-F238E27FC236}">
              <a16:creationId xmlns:a16="http://schemas.microsoft.com/office/drawing/2014/main" id="{DC07B191-4618-49E3-86C4-19A9957E2856}"/>
            </a:ext>
          </a:extLst>
        </xdr:cNvPr>
        <xdr:cNvSpPr txBox="1"/>
      </xdr:nvSpPr>
      <xdr:spPr>
        <a:xfrm>
          <a:off x="4352925" y="129520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307</xdr:row>
      <xdr:rowOff>0</xdr:rowOff>
    </xdr:from>
    <xdr:ext cx="184731" cy="298696"/>
    <xdr:sp macro="" textlink="">
      <xdr:nvSpPr>
        <xdr:cNvPr id="258" name="PoljeZBesedilom 257">
          <a:extLst>
            <a:ext uri="{FF2B5EF4-FFF2-40B4-BE49-F238E27FC236}">
              <a16:creationId xmlns:a16="http://schemas.microsoft.com/office/drawing/2014/main" id="{03811E3D-6866-4445-9A91-3CDB5BC8D423}"/>
            </a:ext>
          </a:extLst>
        </xdr:cNvPr>
        <xdr:cNvSpPr txBox="1"/>
      </xdr:nvSpPr>
      <xdr:spPr>
        <a:xfrm>
          <a:off x="1647825" y="129520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307</xdr:row>
      <xdr:rowOff>0</xdr:rowOff>
    </xdr:from>
    <xdr:ext cx="184731" cy="298696"/>
    <xdr:sp macro="" textlink="">
      <xdr:nvSpPr>
        <xdr:cNvPr id="259" name="PoljeZBesedilom 258">
          <a:extLst>
            <a:ext uri="{FF2B5EF4-FFF2-40B4-BE49-F238E27FC236}">
              <a16:creationId xmlns:a16="http://schemas.microsoft.com/office/drawing/2014/main" id="{727081E2-57EE-4F00-8E58-68320CE3177C}"/>
            </a:ext>
          </a:extLst>
        </xdr:cNvPr>
        <xdr:cNvSpPr txBox="1"/>
      </xdr:nvSpPr>
      <xdr:spPr>
        <a:xfrm>
          <a:off x="4352925" y="129520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308</xdr:row>
      <xdr:rowOff>0</xdr:rowOff>
    </xdr:from>
    <xdr:ext cx="184731" cy="298696"/>
    <xdr:sp macro="" textlink="">
      <xdr:nvSpPr>
        <xdr:cNvPr id="260" name="PoljeZBesedilom 259">
          <a:extLst>
            <a:ext uri="{FF2B5EF4-FFF2-40B4-BE49-F238E27FC236}">
              <a16:creationId xmlns:a16="http://schemas.microsoft.com/office/drawing/2014/main" id="{ECD911B6-36C0-4049-88C9-976B497B526D}"/>
            </a:ext>
          </a:extLst>
        </xdr:cNvPr>
        <xdr:cNvSpPr txBox="1"/>
      </xdr:nvSpPr>
      <xdr:spPr>
        <a:xfrm>
          <a:off x="16478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308</xdr:row>
      <xdr:rowOff>0</xdr:rowOff>
    </xdr:from>
    <xdr:ext cx="184731" cy="298696"/>
    <xdr:sp macro="" textlink="">
      <xdr:nvSpPr>
        <xdr:cNvPr id="261" name="PoljeZBesedilom 260">
          <a:extLst>
            <a:ext uri="{FF2B5EF4-FFF2-40B4-BE49-F238E27FC236}">
              <a16:creationId xmlns:a16="http://schemas.microsoft.com/office/drawing/2014/main" id="{D58392A7-B005-4C9F-8274-0F9D2E987A5A}"/>
            </a:ext>
          </a:extLst>
        </xdr:cNvPr>
        <xdr:cNvSpPr txBox="1"/>
      </xdr:nvSpPr>
      <xdr:spPr>
        <a:xfrm>
          <a:off x="43529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308</xdr:row>
      <xdr:rowOff>0</xdr:rowOff>
    </xdr:from>
    <xdr:ext cx="184731" cy="298696"/>
    <xdr:sp macro="" textlink="">
      <xdr:nvSpPr>
        <xdr:cNvPr id="262" name="PoljeZBesedilom 261">
          <a:extLst>
            <a:ext uri="{FF2B5EF4-FFF2-40B4-BE49-F238E27FC236}">
              <a16:creationId xmlns:a16="http://schemas.microsoft.com/office/drawing/2014/main" id="{28B03BD1-7F7D-4AE1-9911-6DF2494EB9AB}"/>
            </a:ext>
          </a:extLst>
        </xdr:cNvPr>
        <xdr:cNvSpPr txBox="1"/>
      </xdr:nvSpPr>
      <xdr:spPr>
        <a:xfrm>
          <a:off x="16478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308</xdr:row>
      <xdr:rowOff>0</xdr:rowOff>
    </xdr:from>
    <xdr:ext cx="184731" cy="298696"/>
    <xdr:sp macro="" textlink="">
      <xdr:nvSpPr>
        <xdr:cNvPr id="263" name="PoljeZBesedilom 262">
          <a:extLst>
            <a:ext uri="{FF2B5EF4-FFF2-40B4-BE49-F238E27FC236}">
              <a16:creationId xmlns:a16="http://schemas.microsoft.com/office/drawing/2014/main" id="{E51D725D-76FA-4C43-A7F4-D603AA359BB1}"/>
            </a:ext>
          </a:extLst>
        </xdr:cNvPr>
        <xdr:cNvSpPr txBox="1"/>
      </xdr:nvSpPr>
      <xdr:spPr>
        <a:xfrm>
          <a:off x="43529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308</xdr:row>
      <xdr:rowOff>0</xdr:rowOff>
    </xdr:from>
    <xdr:ext cx="184731" cy="298696"/>
    <xdr:sp macro="" textlink="">
      <xdr:nvSpPr>
        <xdr:cNvPr id="264" name="PoljeZBesedilom 263">
          <a:extLst>
            <a:ext uri="{FF2B5EF4-FFF2-40B4-BE49-F238E27FC236}">
              <a16:creationId xmlns:a16="http://schemas.microsoft.com/office/drawing/2014/main" id="{3C6F0554-6DD1-4247-96F9-E1C597264629}"/>
            </a:ext>
          </a:extLst>
        </xdr:cNvPr>
        <xdr:cNvSpPr txBox="1"/>
      </xdr:nvSpPr>
      <xdr:spPr>
        <a:xfrm>
          <a:off x="16478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308</xdr:row>
      <xdr:rowOff>0</xdr:rowOff>
    </xdr:from>
    <xdr:ext cx="184731" cy="298696"/>
    <xdr:sp macro="" textlink="">
      <xdr:nvSpPr>
        <xdr:cNvPr id="265" name="PoljeZBesedilom 264">
          <a:extLst>
            <a:ext uri="{FF2B5EF4-FFF2-40B4-BE49-F238E27FC236}">
              <a16:creationId xmlns:a16="http://schemas.microsoft.com/office/drawing/2014/main" id="{C0CB5138-C037-4EAE-9ED5-AA3906E8EF2D}"/>
            </a:ext>
          </a:extLst>
        </xdr:cNvPr>
        <xdr:cNvSpPr txBox="1"/>
      </xdr:nvSpPr>
      <xdr:spPr>
        <a:xfrm>
          <a:off x="43529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309</xdr:row>
      <xdr:rowOff>0</xdr:rowOff>
    </xdr:from>
    <xdr:ext cx="184731" cy="298696"/>
    <xdr:sp macro="" textlink="">
      <xdr:nvSpPr>
        <xdr:cNvPr id="266" name="PoljeZBesedilom 265">
          <a:extLst>
            <a:ext uri="{FF2B5EF4-FFF2-40B4-BE49-F238E27FC236}">
              <a16:creationId xmlns:a16="http://schemas.microsoft.com/office/drawing/2014/main" id="{3E59EB8D-DAA4-4352-A208-8E327735FB39}"/>
            </a:ext>
          </a:extLst>
        </xdr:cNvPr>
        <xdr:cNvSpPr txBox="1"/>
      </xdr:nvSpPr>
      <xdr:spPr>
        <a:xfrm>
          <a:off x="1647825" y="129901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309</xdr:row>
      <xdr:rowOff>0</xdr:rowOff>
    </xdr:from>
    <xdr:ext cx="184731" cy="298696"/>
    <xdr:sp macro="" textlink="">
      <xdr:nvSpPr>
        <xdr:cNvPr id="267" name="PoljeZBesedilom 266">
          <a:extLst>
            <a:ext uri="{FF2B5EF4-FFF2-40B4-BE49-F238E27FC236}">
              <a16:creationId xmlns:a16="http://schemas.microsoft.com/office/drawing/2014/main" id="{A51D5FA6-1EAF-40A6-84FA-6C67ED3D65A9}"/>
            </a:ext>
          </a:extLst>
        </xdr:cNvPr>
        <xdr:cNvSpPr txBox="1"/>
      </xdr:nvSpPr>
      <xdr:spPr>
        <a:xfrm>
          <a:off x="4352925" y="129901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457201</xdr:colOff>
      <xdr:row>309</xdr:row>
      <xdr:rowOff>712928</xdr:rowOff>
    </xdr:from>
    <xdr:to>
      <xdr:col>3</xdr:col>
      <xdr:colOff>762001</xdr:colOff>
      <xdr:row>321</xdr:row>
      <xdr:rowOff>9525</xdr:rowOff>
    </xdr:to>
    <xdr:pic>
      <xdr:nvPicPr>
        <xdr:cNvPr id="268" name="Slika 267">
          <a:extLst>
            <a:ext uri="{FF2B5EF4-FFF2-40B4-BE49-F238E27FC236}">
              <a16:creationId xmlns:a16="http://schemas.microsoft.com/office/drawing/2014/main" id="{35930ACA-9824-4606-9A81-AF984FFD2D8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19201" y="130614878"/>
          <a:ext cx="2114550" cy="2163622"/>
        </a:xfrm>
        <a:prstGeom prst="rect">
          <a:avLst/>
        </a:prstGeom>
      </xdr:spPr>
    </xdr:pic>
    <xdr:clientData/>
  </xdr:twoCellAnchor>
  <xdr:oneCellAnchor>
    <xdr:from>
      <xdr:col>2</xdr:col>
      <xdr:colOff>885825</xdr:colOff>
      <xdr:row>323</xdr:row>
      <xdr:rowOff>0</xdr:rowOff>
    </xdr:from>
    <xdr:ext cx="184731" cy="298696"/>
    <xdr:sp macro="" textlink="">
      <xdr:nvSpPr>
        <xdr:cNvPr id="269" name="PoljeZBesedilom 268">
          <a:extLst>
            <a:ext uri="{FF2B5EF4-FFF2-40B4-BE49-F238E27FC236}">
              <a16:creationId xmlns:a16="http://schemas.microsoft.com/office/drawing/2014/main" id="{3CF5860F-A386-4DBD-9120-E8EE23ADFA10}"/>
            </a:ext>
          </a:extLst>
        </xdr:cNvPr>
        <xdr:cNvSpPr txBox="1"/>
      </xdr:nvSpPr>
      <xdr:spPr>
        <a:xfrm>
          <a:off x="1647825" y="133149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323</xdr:row>
      <xdr:rowOff>0</xdr:rowOff>
    </xdr:from>
    <xdr:ext cx="184731" cy="298696"/>
    <xdr:sp macro="" textlink="">
      <xdr:nvSpPr>
        <xdr:cNvPr id="270" name="PoljeZBesedilom 269">
          <a:extLst>
            <a:ext uri="{FF2B5EF4-FFF2-40B4-BE49-F238E27FC236}">
              <a16:creationId xmlns:a16="http://schemas.microsoft.com/office/drawing/2014/main" id="{4CE09801-5B78-4BB2-9F0B-2B72A7DC51F2}"/>
            </a:ext>
          </a:extLst>
        </xdr:cNvPr>
        <xdr:cNvSpPr txBox="1"/>
      </xdr:nvSpPr>
      <xdr:spPr>
        <a:xfrm>
          <a:off x="4352925" y="133149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762000</xdr:colOff>
      <xdr:row>325</xdr:row>
      <xdr:rowOff>19050</xdr:rowOff>
    </xdr:from>
    <xdr:to>
      <xdr:col>3</xdr:col>
      <xdr:colOff>388705</xdr:colOff>
      <xdr:row>333</xdr:row>
      <xdr:rowOff>76199</xdr:rowOff>
    </xdr:to>
    <xdr:pic>
      <xdr:nvPicPr>
        <xdr:cNvPr id="271" name="Slika 270">
          <a:extLst>
            <a:ext uri="{FF2B5EF4-FFF2-40B4-BE49-F238E27FC236}">
              <a16:creationId xmlns:a16="http://schemas.microsoft.com/office/drawing/2014/main" id="{FC46E038-4387-43A1-AC47-B628988379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4000" y="133740525"/>
          <a:ext cx="1436455" cy="1581149"/>
        </a:xfrm>
        <a:prstGeom prst="rect">
          <a:avLst/>
        </a:prstGeom>
      </xdr:spPr>
    </xdr:pic>
    <xdr:clientData/>
  </xdr:twoCellAnchor>
  <xdr:oneCellAnchor>
    <xdr:from>
      <xdr:col>2</xdr:col>
      <xdr:colOff>885825</xdr:colOff>
      <xdr:row>335</xdr:row>
      <xdr:rowOff>0</xdr:rowOff>
    </xdr:from>
    <xdr:ext cx="184731" cy="298696"/>
    <xdr:sp macro="" textlink="">
      <xdr:nvSpPr>
        <xdr:cNvPr id="272" name="PoljeZBesedilom 271">
          <a:extLst>
            <a:ext uri="{FF2B5EF4-FFF2-40B4-BE49-F238E27FC236}">
              <a16:creationId xmlns:a16="http://schemas.microsoft.com/office/drawing/2014/main" id="{9440D2B5-EBE9-4E6C-98EA-3F53B519F4CE}"/>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273" name="PoljeZBesedilom 272">
          <a:extLst>
            <a:ext uri="{FF2B5EF4-FFF2-40B4-BE49-F238E27FC236}">
              <a16:creationId xmlns:a16="http://schemas.microsoft.com/office/drawing/2014/main" id="{20F28C78-81B0-4EE7-A974-EB90510D4F31}"/>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335</xdr:row>
      <xdr:rowOff>0</xdr:rowOff>
    </xdr:from>
    <xdr:ext cx="184731" cy="298696"/>
    <xdr:sp macro="" textlink="">
      <xdr:nvSpPr>
        <xdr:cNvPr id="274" name="PoljeZBesedilom 273">
          <a:extLst>
            <a:ext uri="{FF2B5EF4-FFF2-40B4-BE49-F238E27FC236}">
              <a16:creationId xmlns:a16="http://schemas.microsoft.com/office/drawing/2014/main" id="{AFCE0E75-019D-41A3-A99B-26CE6F90DAEB}"/>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275" name="PoljeZBesedilom 274">
          <a:extLst>
            <a:ext uri="{FF2B5EF4-FFF2-40B4-BE49-F238E27FC236}">
              <a16:creationId xmlns:a16="http://schemas.microsoft.com/office/drawing/2014/main" id="{240D5423-FFE3-4C90-94BE-F3EB67DD8470}"/>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335</xdr:row>
      <xdr:rowOff>0</xdr:rowOff>
    </xdr:from>
    <xdr:ext cx="184731" cy="298696"/>
    <xdr:sp macro="" textlink="">
      <xdr:nvSpPr>
        <xdr:cNvPr id="276" name="PoljeZBesedilom 275">
          <a:extLst>
            <a:ext uri="{FF2B5EF4-FFF2-40B4-BE49-F238E27FC236}">
              <a16:creationId xmlns:a16="http://schemas.microsoft.com/office/drawing/2014/main" id="{18CDDB69-2B81-4D0A-B63F-51C23DDE1BE5}"/>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277" name="PoljeZBesedilom 276">
          <a:extLst>
            <a:ext uri="{FF2B5EF4-FFF2-40B4-BE49-F238E27FC236}">
              <a16:creationId xmlns:a16="http://schemas.microsoft.com/office/drawing/2014/main" id="{13AC79F6-8F8E-4469-B0CC-CBF7FF4B93D6}"/>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98696"/>
    <xdr:sp macro="" textlink="">
      <xdr:nvSpPr>
        <xdr:cNvPr id="278" name="PoljeZBesedilom 277">
          <a:extLst>
            <a:ext uri="{FF2B5EF4-FFF2-40B4-BE49-F238E27FC236}">
              <a16:creationId xmlns:a16="http://schemas.microsoft.com/office/drawing/2014/main" id="{97CAF306-5976-4963-8531-CA966B484E68}"/>
            </a:ext>
          </a:extLst>
        </xdr:cNvPr>
        <xdr:cNvSpPr txBox="1"/>
      </xdr:nvSpPr>
      <xdr:spPr>
        <a:xfrm>
          <a:off x="1647825" y="11388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280</xdr:row>
      <xdr:rowOff>0</xdr:rowOff>
    </xdr:from>
    <xdr:ext cx="184731" cy="298696"/>
    <xdr:sp macro="" textlink="">
      <xdr:nvSpPr>
        <xdr:cNvPr id="279" name="PoljeZBesedilom 278">
          <a:extLst>
            <a:ext uri="{FF2B5EF4-FFF2-40B4-BE49-F238E27FC236}">
              <a16:creationId xmlns:a16="http://schemas.microsoft.com/office/drawing/2014/main" id="{49541A70-BDB5-4242-831B-B928375A17BA}"/>
            </a:ext>
          </a:extLst>
        </xdr:cNvPr>
        <xdr:cNvSpPr txBox="1"/>
      </xdr:nvSpPr>
      <xdr:spPr>
        <a:xfrm>
          <a:off x="4352925" y="12340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297</xdr:row>
      <xdr:rowOff>0</xdr:rowOff>
    </xdr:from>
    <xdr:ext cx="184731" cy="264560"/>
    <xdr:sp macro="" textlink="">
      <xdr:nvSpPr>
        <xdr:cNvPr id="280" name="PoljeZBesedilom 279">
          <a:extLst>
            <a:ext uri="{FF2B5EF4-FFF2-40B4-BE49-F238E27FC236}">
              <a16:creationId xmlns:a16="http://schemas.microsoft.com/office/drawing/2014/main" id="{7AF3ECA3-BE0D-472D-9A86-DB4F7BC52C87}"/>
            </a:ext>
          </a:extLst>
        </xdr:cNvPr>
        <xdr:cNvSpPr txBox="1"/>
      </xdr:nvSpPr>
      <xdr:spPr>
        <a:xfrm>
          <a:off x="4352925" y="1273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307</xdr:row>
      <xdr:rowOff>0</xdr:rowOff>
    </xdr:from>
    <xdr:ext cx="184731" cy="298696"/>
    <xdr:sp macro="" textlink="">
      <xdr:nvSpPr>
        <xdr:cNvPr id="281" name="PoljeZBesedilom 280">
          <a:extLst>
            <a:ext uri="{FF2B5EF4-FFF2-40B4-BE49-F238E27FC236}">
              <a16:creationId xmlns:a16="http://schemas.microsoft.com/office/drawing/2014/main" id="{6F593864-6390-46C9-8111-94B21B1A0470}"/>
            </a:ext>
          </a:extLst>
        </xdr:cNvPr>
        <xdr:cNvSpPr txBox="1"/>
      </xdr:nvSpPr>
      <xdr:spPr>
        <a:xfrm>
          <a:off x="4352925" y="129520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282" name="PoljeZBesedilom 281">
          <a:extLst>
            <a:ext uri="{FF2B5EF4-FFF2-40B4-BE49-F238E27FC236}">
              <a16:creationId xmlns:a16="http://schemas.microsoft.com/office/drawing/2014/main" id="{7A8C3584-B04B-4F97-89FD-5685913ED8D9}"/>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233</xdr:row>
      <xdr:rowOff>0</xdr:rowOff>
    </xdr:from>
    <xdr:ext cx="184731" cy="298696"/>
    <xdr:sp macro="" textlink="">
      <xdr:nvSpPr>
        <xdr:cNvPr id="283" name="PoljeZBesedilom 282">
          <a:extLst>
            <a:ext uri="{FF2B5EF4-FFF2-40B4-BE49-F238E27FC236}">
              <a16:creationId xmlns:a16="http://schemas.microsoft.com/office/drawing/2014/main" id="{82798FFD-B2A4-4A4E-B580-2497C7865D10}"/>
            </a:ext>
          </a:extLst>
        </xdr:cNvPr>
        <xdr:cNvSpPr txBox="1"/>
      </xdr:nvSpPr>
      <xdr:spPr>
        <a:xfrm>
          <a:off x="1647825" y="103460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233</xdr:row>
      <xdr:rowOff>0</xdr:rowOff>
    </xdr:from>
    <xdr:ext cx="184731" cy="298696"/>
    <xdr:sp macro="" textlink="">
      <xdr:nvSpPr>
        <xdr:cNvPr id="284" name="PoljeZBesedilom 283">
          <a:extLst>
            <a:ext uri="{FF2B5EF4-FFF2-40B4-BE49-F238E27FC236}">
              <a16:creationId xmlns:a16="http://schemas.microsoft.com/office/drawing/2014/main" id="{31EECC2F-25A4-43B4-A025-5ADB101F5B92}"/>
            </a:ext>
          </a:extLst>
        </xdr:cNvPr>
        <xdr:cNvSpPr txBox="1"/>
      </xdr:nvSpPr>
      <xdr:spPr>
        <a:xfrm>
          <a:off x="1647825" y="103460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233</xdr:row>
      <xdr:rowOff>0</xdr:rowOff>
    </xdr:from>
    <xdr:ext cx="184731" cy="298696"/>
    <xdr:sp macro="" textlink="">
      <xdr:nvSpPr>
        <xdr:cNvPr id="285" name="PoljeZBesedilom 284">
          <a:extLst>
            <a:ext uri="{FF2B5EF4-FFF2-40B4-BE49-F238E27FC236}">
              <a16:creationId xmlns:a16="http://schemas.microsoft.com/office/drawing/2014/main" id="{81DA977B-B112-4DF3-A3D0-F9408708E14B}"/>
            </a:ext>
          </a:extLst>
        </xdr:cNvPr>
        <xdr:cNvSpPr txBox="1"/>
      </xdr:nvSpPr>
      <xdr:spPr>
        <a:xfrm>
          <a:off x="1647825" y="103460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238</xdr:row>
      <xdr:rowOff>0</xdr:rowOff>
    </xdr:from>
    <xdr:ext cx="184731" cy="298696"/>
    <xdr:sp macro="" textlink="">
      <xdr:nvSpPr>
        <xdr:cNvPr id="286" name="PoljeZBesedilom 285">
          <a:extLst>
            <a:ext uri="{FF2B5EF4-FFF2-40B4-BE49-F238E27FC236}">
              <a16:creationId xmlns:a16="http://schemas.microsoft.com/office/drawing/2014/main" id="{C98036EC-647C-4D72-B4C0-0CAA754B9952}"/>
            </a:ext>
          </a:extLst>
        </xdr:cNvPr>
        <xdr:cNvSpPr txBox="1"/>
      </xdr:nvSpPr>
      <xdr:spPr>
        <a:xfrm>
          <a:off x="1647825" y="10632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238</xdr:row>
      <xdr:rowOff>0</xdr:rowOff>
    </xdr:from>
    <xdr:ext cx="184731" cy="298696"/>
    <xdr:sp macro="" textlink="">
      <xdr:nvSpPr>
        <xdr:cNvPr id="287" name="PoljeZBesedilom 286">
          <a:extLst>
            <a:ext uri="{FF2B5EF4-FFF2-40B4-BE49-F238E27FC236}">
              <a16:creationId xmlns:a16="http://schemas.microsoft.com/office/drawing/2014/main" id="{A0DFDBF2-3FAF-410B-835F-D9310D7C05CD}"/>
            </a:ext>
          </a:extLst>
        </xdr:cNvPr>
        <xdr:cNvSpPr txBox="1"/>
      </xdr:nvSpPr>
      <xdr:spPr>
        <a:xfrm>
          <a:off x="1647825" y="10632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238</xdr:row>
      <xdr:rowOff>0</xdr:rowOff>
    </xdr:from>
    <xdr:ext cx="184731" cy="298696"/>
    <xdr:sp macro="" textlink="">
      <xdr:nvSpPr>
        <xdr:cNvPr id="288" name="PoljeZBesedilom 287">
          <a:extLst>
            <a:ext uri="{FF2B5EF4-FFF2-40B4-BE49-F238E27FC236}">
              <a16:creationId xmlns:a16="http://schemas.microsoft.com/office/drawing/2014/main" id="{EFBBE3F5-7C46-41D3-95F6-C03ADEBB6781}"/>
            </a:ext>
          </a:extLst>
        </xdr:cNvPr>
        <xdr:cNvSpPr txBox="1"/>
      </xdr:nvSpPr>
      <xdr:spPr>
        <a:xfrm>
          <a:off x="1647825" y="10632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89" name="PoljeZBesedilom 288">
          <a:extLst>
            <a:ext uri="{FF2B5EF4-FFF2-40B4-BE49-F238E27FC236}">
              <a16:creationId xmlns:a16="http://schemas.microsoft.com/office/drawing/2014/main" id="{9FF58A36-42F1-412B-976B-62267104B509}"/>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0" name="PoljeZBesedilom 289">
          <a:extLst>
            <a:ext uri="{FF2B5EF4-FFF2-40B4-BE49-F238E27FC236}">
              <a16:creationId xmlns:a16="http://schemas.microsoft.com/office/drawing/2014/main" id="{F27B10AF-3725-48CA-B2F3-482AD329F507}"/>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1" name="PoljeZBesedilom 290">
          <a:extLst>
            <a:ext uri="{FF2B5EF4-FFF2-40B4-BE49-F238E27FC236}">
              <a16:creationId xmlns:a16="http://schemas.microsoft.com/office/drawing/2014/main" id="{E06085A1-BFF5-4FEF-A8AC-D22504609A25}"/>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2" name="PoljeZBesedilom 291">
          <a:extLst>
            <a:ext uri="{FF2B5EF4-FFF2-40B4-BE49-F238E27FC236}">
              <a16:creationId xmlns:a16="http://schemas.microsoft.com/office/drawing/2014/main" id="{199F2AB0-891E-47AD-B6C0-D38A53D2E496}"/>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3" name="PoljeZBesedilom 292">
          <a:extLst>
            <a:ext uri="{FF2B5EF4-FFF2-40B4-BE49-F238E27FC236}">
              <a16:creationId xmlns:a16="http://schemas.microsoft.com/office/drawing/2014/main" id="{8F97BD76-93AD-48B8-AA82-5B9637D01AB2}"/>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4" name="PoljeZBesedilom 293">
          <a:extLst>
            <a:ext uri="{FF2B5EF4-FFF2-40B4-BE49-F238E27FC236}">
              <a16:creationId xmlns:a16="http://schemas.microsoft.com/office/drawing/2014/main" id="{F0F80765-0AEB-4E68-908E-67FA60345B14}"/>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5" name="PoljeZBesedilom 294">
          <a:extLst>
            <a:ext uri="{FF2B5EF4-FFF2-40B4-BE49-F238E27FC236}">
              <a16:creationId xmlns:a16="http://schemas.microsoft.com/office/drawing/2014/main" id="{4350CBE9-12C0-4EAC-B961-2E3A786C8E93}"/>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6" name="PoljeZBesedilom 295">
          <a:extLst>
            <a:ext uri="{FF2B5EF4-FFF2-40B4-BE49-F238E27FC236}">
              <a16:creationId xmlns:a16="http://schemas.microsoft.com/office/drawing/2014/main" id="{165B346D-3AFC-4AFC-BD4B-F45B64349413}"/>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7" name="PoljeZBesedilom 296">
          <a:extLst>
            <a:ext uri="{FF2B5EF4-FFF2-40B4-BE49-F238E27FC236}">
              <a16:creationId xmlns:a16="http://schemas.microsoft.com/office/drawing/2014/main" id="{DD8A2EAF-3D51-4CF3-927D-A92A9B8B5EEA}"/>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298" name="PoljeZBesedilom 297">
          <a:extLst>
            <a:ext uri="{FF2B5EF4-FFF2-40B4-BE49-F238E27FC236}">
              <a16:creationId xmlns:a16="http://schemas.microsoft.com/office/drawing/2014/main" id="{46CA5B61-789D-4367-A0A0-EE31D4E845F3}"/>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299" name="PoljeZBesedilom 298">
          <a:extLst>
            <a:ext uri="{FF2B5EF4-FFF2-40B4-BE49-F238E27FC236}">
              <a16:creationId xmlns:a16="http://schemas.microsoft.com/office/drawing/2014/main" id="{76369756-A561-4AF7-ABCF-0592B9E5514A}"/>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0" name="PoljeZBesedilom 299">
          <a:extLst>
            <a:ext uri="{FF2B5EF4-FFF2-40B4-BE49-F238E27FC236}">
              <a16:creationId xmlns:a16="http://schemas.microsoft.com/office/drawing/2014/main" id="{75EE76A7-D384-48A8-BD43-10A467875370}"/>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1" name="PoljeZBesedilom 300">
          <a:extLst>
            <a:ext uri="{FF2B5EF4-FFF2-40B4-BE49-F238E27FC236}">
              <a16:creationId xmlns:a16="http://schemas.microsoft.com/office/drawing/2014/main" id="{E7DAA864-A8B0-4B08-B438-313670069805}"/>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2" name="PoljeZBesedilom 301">
          <a:extLst>
            <a:ext uri="{FF2B5EF4-FFF2-40B4-BE49-F238E27FC236}">
              <a16:creationId xmlns:a16="http://schemas.microsoft.com/office/drawing/2014/main" id="{136D3045-53B0-41CA-BAE9-724218007148}"/>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3" name="PoljeZBesedilom 302">
          <a:extLst>
            <a:ext uri="{FF2B5EF4-FFF2-40B4-BE49-F238E27FC236}">
              <a16:creationId xmlns:a16="http://schemas.microsoft.com/office/drawing/2014/main" id="{3AA389D7-81BF-4ED4-A900-B34C6AF084DC}"/>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4" name="PoljeZBesedilom 303">
          <a:extLst>
            <a:ext uri="{FF2B5EF4-FFF2-40B4-BE49-F238E27FC236}">
              <a16:creationId xmlns:a16="http://schemas.microsoft.com/office/drawing/2014/main" id="{1DA160FF-7A78-4773-970A-C88FA267A1EF}"/>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5" name="PoljeZBesedilom 304">
          <a:extLst>
            <a:ext uri="{FF2B5EF4-FFF2-40B4-BE49-F238E27FC236}">
              <a16:creationId xmlns:a16="http://schemas.microsoft.com/office/drawing/2014/main" id="{F0BC59EC-9A47-4627-9F02-420CC1F0389D}"/>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6" name="PoljeZBesedilom 305">
          <a:extLst>
            <a:ext uri="{FF2B5EF4-FFF2-40B4-BE49-F238E27FC236}">
              <a16:creationId xmlns:a16="http://schemas.microsoft.com/office/drawing/2014/main" id="{F88072CF-2AB3-4AE2-BB1A-22F7F4B5F1CE}"/>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7" name="PoljeZBesedilom 306">
          <a:extLst>
            <a:ext uri="{FF2B5EF4-FFF2-40B4-BE49-F238E27FC236}">
              <a16:creationId xmlns:a16="http://schemas.microsoft.com/office/drawing/2014/main" id="{A61E2204-D8DC-4637-BAE3-CAAAA54858F8}"/>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8" name="PoljeZBesedilom 307">
          <a:extLst>
            <a:ext uri="{FF2B5EF4-FFF2-40B4-BE49-F238E27FC236}">
              <a16:creationId xmlns:a16="http://schemas.microsoft.com/office/drawing/2014/main" id="{9313C3E5-546D-4780-8E0B-0D3D41C7BE80}"/>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9" name="PoljeZBesedilom 308">
          <a:extLst>
            <a:ext uri="{FF2B5EF4-FFF2-40B4-BE49-F238E27FC236}">
              <a16:creationId xmlns:a16="http://schemas.microsoft.com/office/drawing/2014/main" id="{C6A3E327-0951-4016-BE67-FB3461D4C0FF}"/>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10" name="PoljeZBesedilom 309">
          <a:extLst>
            <a:ext uri="{FF2B5EF4-FFF2-40B4-BE49-F238E27FC236}">
              <a16:creationId xmlns:a16="http://schemas.microsoft.com/office/drawing/2014/main" id="{F79E9920-D393-4BD2-93AC-87C8BA6128E5}"/>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11" name="PoljeZBesedilom 310">
          <a:extLst>
            <a:ext uri="{FF2B5EF4-FFF2-40B4-BE49-F238E27FC236}">
              <a16:creationId xmlns:a16="http://schemas.microsoft.com/office/drawing/2014/main" id="{CFBA240C-0A0D-4A01-A891-1E767970D53B}"/>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312" name="PoljeZBesedilom 311">
          <a:extLst>
            <a:ext uri="{FF2B5EF4-FFF2-40B4-BE49-F238E27FC236}">
              <a16:creationId xmlns:a16="http://schemas.microsoft.com/office/drawing/2014/main" id="{84EF8340-2247-4FFF-925C-1C131FA89BD1}"/>
            </a:ext>
          </a:extLst>
        </xdr:cNvPr>
        <xdr:cNvSpPr txBox="1"/>
      </xdr:nvSpPr>
      <xdr:spPr>
        <a:xfrm>
          <a:off x="3457575" y="11625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313" name="PoljeZBesedilom 312">
          <a:extLst>
            <a:ext uri="{FF2B5EF4-FFF2-40B4-BE49-F238E27FC236}">
              <a16:creationId xmlns:a16="http://schemas.microsoft.com/office/drawing/2014/main" id="{C2049C19-7202-4EF1-AC28-215561D01744}"/>
            </a:ext>
          </a:extLst>
        </xdr:cNvPr>
        <xdr:cNvSpPr txBox="1"/>
      </xdr:nvSpPr>
      <xdr:spPr>
        <a:xfrm>
          <a:off x="3457575" y="11625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314" name="PoljeZBesedilom 313">
          <a:extLst>
            <a:ext uri="{FF2B5EF4-FFF2-40B4-BE49-F238E27FC236}">
              <a16:creationId xmlns:a16="http://schemas.microsoft.com/office/drawing/2014/main" id="{0EDD4A12-53B5-453A-8B38-DCF40F943ECB}"/>
            </a:ext>
          </a:extLst>
        </xdr:cNvPr>
        <xdr:cNvSpPr txBox="1"/>
      </xdr:nvSpPr>
      <xdr:spPr>
        <a:xfrm>
          <a:off x="1647825" y="11625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315" name="PoljeZBesedilom 314">
          <a:extLst>
            <a:ext uri="{FF2B5EF4-FFF2-40B4-BE49-F238E27FC236}">
              <a16:creationId xmlns:a16="http://schemas.microsoft.com/office/drawing/2014/main" id="{3564830B-268B-4219-A903-F246513E6E85}"/>
            </a:ext>
          </a:extLst>
        </xdr:cNvPr>
        <xdr:cNvSpPr txBox="1"/>
      </xdr:nvSpPr>
      <xdr:spPr>
        <a:xfrm>
          <a:off x="164782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316" name="PoljeZBesedilom 315">
          <a:extLst>
            <a:ext uri="{FF2B5EF4-FFF2-40B4-BE49-F238E27FC236}">
              <a16:creationId xmlns:a16="http://schemas.microsoft.com/office/drawing/2014/main" id="{2C03AF95-4E89-48B3-95B9-4AC3803A0DCB}"/>
            </a:ext>
          </a:extLst>
        </xdr:cNvPr>
        <xdr:cNvSpPr txBox="1"/>
      </xdr:nvSpPr>
      <xdr:spPr>
        <a:xfrm>
          <a:off x="164782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317" name="PoljeZBesedilom 316">
          <a:extLst>
            <a:ext uri="{FF2B5EF4-FFF2-40B4-BE49-F238E27FC236}">
              <a16:creationId xmlns:a16="http://schemas.microsoft.com/office/drawing/2014/main" id="{74113B34-BB15-4A35-A009-6A8159E12F71}"/>
            </a:ext>
          </a:extLst>
        </xdr:cNvPr>
        <xdr:cNvSpPr txBox="1"/>
      </xdr:nvSpPr>
      <xdr:spPr>
        <a:xfrm>
          <a:off x="164782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318" name="PoljeZBesedilom 317">
          <a:extLst>
            <a:ext uri="{FF2B5EF4-FFF2-40B4-BE49-F238E27FC236}">
              <a16:creationId xmlns:a16="http://schemas.microsoft.com/office/drawing/2014/main" id="{ADD1C395-40EE-4AC8-9AEF-38B26709C874}"/>
            </a:ext>
          </a:extLst>
        </xdr:cNvPr>
        <xdr:cNvSpPr txBox="1"/>
      </xdr:nvSpPr>
      <xdr:spPr>
        <a:xfrm>
          <a:off x="164782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319" name="PoljeZBesedilom 318">
          <a:extLst>
            <a:ext uri="{FF2B5EF4-FFF2-40B4-BE49-F238E27FC236}">
              <a16:creationId xmlns:a16="http://schemas.microsoft.com/office/drawing/2014/main" id="{AD801C20-1B7C-43C0-8BCD-9B28B72266C2}"/>
            </a:ext>
          </a:extLst>
        </xdr:cNvPr>
        <xdr:cNvSpPr txBox="1"/>
      </xdr:nvSpPr>
      <xdr:spPr>
        <a:xfrm>
          <a:off x="164782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320" name="PoljeZBesedilom 319">
          <a:extLst>
            <a:ext uri="{FF2B5EF4-FFF2-40B4-BE49-F238E27FC236}">
              <a16:creationId xmlns:a16="http://schemas.microsoft.com/office/drawing/2014/main" id="{8641EF4B-9435-4EBB-AFFA-D5220BC77380}"/>
            </a:ext>
          </a:extLst>
        </xdr:cNvPr>
        <xdr:cNvSpPr txBox="1"/>
      </xdr:nvSpPr>
      <xdr:spPr>
        <a:xfrm>
          <a:off x="164782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321" name="PoljeZBesedilom 320">
          <a:extLst>
            <a:ext uri="{FF2B5EF4-FFF2-40B4-BE49-F238E27FC236}">
              <a16:creationId xmlns:a16="http://schemas.microsoft.com/office/drawing/2014/main" id="{629D148F-9182-41FE-B28E-ADB5F43DFF60}"/>
            </a:ext>
          </a:extLst>
        </xdr:cNvPr>
        <xdr:cNvSpPr txBox="1"/>
      </xdr:nvSpPr>
      <xdr:spPr>
        <a:xfrm>
          <a:off x="164782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322" name="PoljeZBesedilom 321">
          <a:extLst>
            <a:ext uri="{FF2B5EF4-FFF2-40B4-BE49-F238E27FC236}">
              <a16:creationId xmlns:a16="http://schemas.microsoft.com/office/drawing/2014/main" id="{E8E4862F-EA45-4207-90BB-9F17B33F40FE}"/>
            </a:ext>
          </a:extLst>
        </xdr:cNvPr>
        <xdr:cNvSpPr txBox="1"/>
      </xdr:nvSpPr>
      <xdr:spPr>
        <a:xfrm>
          <a:off x="164782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323" name="PoljeZBesedilom 322">
          <a:extLst>
            <a:ext uri="{FF2B5EF4-FFF2-40B4-BE49-F238E27FC236}">
              <a16:creationId xmlns:a16="http://schemas.microsoft.com/office/drawing/2014/main" id="{5326604C-B8A2-4BC6-8C4E-1179AF84BC7C}"/>
            </a:ext>
          </a:extLst>
        </xdr:cNvPr>
        <xdr:cNvSpPr txBox="1"/>
      </xdr:nvSpPr>
      <xdr:spPr>
        <a:xfrm>
          <a:off x="164782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324" name="PoljeZBesedilom 323">
          <a:extLst>
            <a:ext uri="{FF2B5EF4-FFF2-40B4-BE49-F238E27FC236}">
              <a16:creationId xmlns:a16="http://schemas.microsoft.com/office/drawing/2014/main" id="{63240FBE-86FA-4504-89D8-D76096DD1C7E}"/>
            </a:ext>
          </a:extLst>
        </xdr:cNvPr>
        <xdr:cNvSpPr txBox="1"/>
      </xdr:nvSpPr>
      <xdr:spPr>
        <a:xfrm>
          <a:off x="164782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325" name="PoljeZBesedilom 324">
          <a:extLst>
            <a:ext uri="{FF2B5EF4-FFF2-40B4-BE49-F238E27FC236}">
              <a16:creationId xmlns:a16="http://schemas.microsoft.com/office/drawing/2014/main" id="{4170532E-C686-48A9-8D5B-A4345C178065}"/>
            </a:ext>
          </a:extLst>
        </xdr:cNvPr>
        <xdr:cNvSpPr txBox="1"/>
      </xdr:nvSpPr>
      <xdr:spPr>
        <a:xfrm>
          <a:off x="164782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326" name="PoljeZBesedilom 325">
          <a:extLst>
            <a:ext uri="{FF2B5EF4-FFF2-40B4-BE49-F238E27FC236}">
              <a16:creationId xmlns:a16="http://schemas.microsoft.com/office/drawing/2014/main" id="{064F6F65-64F5-4B11-B178-11308FBE299F}"/>
            </a:ext>
          </a:extLst>
        </xdr:cNvPr>
        <xdr:cNvSpPr txBox="1"/>
      </xdr:nvSpPr>
      <xdr:spPr>
        <a:xfrm>
          <a:off x="164782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327" name="PoljeZBesedilom 326">
          <a:extLst>
            <a:ext uri="{FF2B5EF4-FFF2-40B4-BE49-F238E27FC236}">
              <a16:creationId xmlns:a16="http://schemas.microsoft.com/office/drawing/2014/main" id="{42EB2C17-C42D-4E84-9FE5-387907D5FD46}"/>
            </a:ext>
          </a:extLst>
        </xdr:cNvPr>
        <xdr:cNvSpPr txBox="1"/>
      </xdr:nvSpPr>
      <xdr:spPr>
        <a:xfrm>
          <a:off x="164782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328" name="PoljeZBesedilom 327">
          <a:extLst>
            <a:ext uri="{FF2B5EF4-FFF2-40B4-BE49-F238E27FC236}">
              <a16:creationId xmlns:a16="http://schemas.microsoft.com/office/drawing/2014/main" id="{736FEB65-911A-4EF0-B5F1-C1FEEAFEDACB}"/>
            </a:ext>
          </a:extLst>
        </xdr:cNvPr>
        <xdr:cNvSpPr txBox="1"/>
      </xdr:nvSpPr>
      <xdr:spPr>
        <a:xfrm>
          <a:off x="164782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329" name="PoljeZBesedilom 328">
          <a:extLst>
            <a:ext uri="{FF2B5EF4-FFF2-40B4-BE49-F238E27FC236}">
              <a16:creationId xmlns:a16="http://schemas.microsoft.com/office/drawing/2014/main" id="{288E245D-1658-408F-B02B-4E1D2645B17B}"/>
            </a:ext>
          </a:extLst>
        </xdr:cNvPr>
        <xdr:cNvSpPr txBox="1"/>
      </xdr:nvSpPr>
      <xdr:spPr>
        <a:xfrm>
          <a:off x="164782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0" name="PoljeZBesedilom 329">
          <a:extLst>
            <a:ext uri="{FF2B5EF4-FFF2-40B4-BE49-F238E27FC236}">
              <a16:creationId xmlns:a16="http://schemas.microsoft.com/office/drawing/2014/main" id="{5AC84BA0-18C5-4455-A9F5-B11B5EAEC224}"/>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1" name="PoljeZBesedilom 330">
          <a:extLst>
            <a:ext uri="{FF2B5EF4-FFF2-40B4-BE49-F238E27FC236}">
              <a16:creationId xmlns:a16="http://schemas.microsoft.com/office/drawing/2014/main" id="{68A287FD-3B1E-44CC-ACFE-D451693E8FCE}"/>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2" name="PoljeZBesedilom 331">
          <a:extLst>
            <a:ext uri="{FF2B5EF4-FFF2-40B4-BE49-F238E27FC236}">
              <a16:creationId xmlns:a16="http://schemas.microsoft.com/office/drawing/2014/main" id="{EF3C07BF-852E-4EE3-9703-E962F08FCDB3}"/>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3" name="PoljeZBesedilom 332">
          <a:extLst>
            <a:ext uri="{FF2B5EF4-FFF2-40B4-BE49-F238E27FC236}">
              <a16:creationId xmlns:a16="http://schemas.microsoft.com/office/drawing/2014/main" id="{66192C16-6754-474F-8600-96C2857B49B0}"/>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4" name="PoljeZBesedilom 333">
          <a:extLst>
            <a:ext uri="{FF2B5EF4-FFF2-40B4-BE49-F238E27FC236}">
              <a16:creationId xmlns:a16="http://schemas.microsoft.com/office/drawing/2014/main" id="{62C0FB52-3716-44DD-B420-3A58824BEBB1}"/>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5" name="PoljeZBesedilom 334">
          <a:extLst>
            <a:ext uri="{FF2B5EF4-FFF2-40B4-BE49-F238E27FC236}">
              <a16:creationId xmlns:a16="http://schemas.microsoft.com/office/drawing/2014/main" id="{F6E78054-6379-46FE-A7D4-533CB68D59FD}"/>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6" name="PoljeZBesedilom 335">
          <a:extLst>
            <a:ext uri="{FF2B5EF4-FFF2-40B4-BE49-F238E27FC236}">
              <a16:creationId xmlns:a16="http://schemas.microsoft.com/office/drawing/2014/main" id="{C9BD8847-58B7-4504-9651-745F3D00376B}"/>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337" name="PoljeZBesedilom 336">
          <a:extLst>
            <a:ext uri="{FF2B5EF4-FFF2-40B4-BE49-F238E27FC236}">
              <a16:creationId xmlns:a16="http://schemas.microsoft.com/office/drawing/2014/main" id="{107231D0-F2CC-4983-8610-E966857ADA68}"/>
            </a:ext>
          </a:extLst>
        </xdr:cNvPr>
        <xdr:cNvSpPr txBox="1"/>
      </xdr:nvSpPr>
      <xdr:spPr>
        <a:xfrm>
          <a:off x="164782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338" name="PoljeZBesedilom 337">
          <a:extLst>
            <a:ext uri="{FF2B5EF4-FFF2-40B4-BE49-F238E27FC236}">
              <a16:creationId xmlns:a16="http://schemas.microsoft.com/office/drawing/2014/main" id="{5C288B3E-74D3-4F28-8F4E-21B816EABC2A}"/>
            </a:ext>
          </a:extLst>
        </xdr:cNvPr>
        <xdr:cNvSpPr txBox="1"/>
      </xdr:nvSpPr>
      <xdr:spPr>
        <a:xfrm>
          <a:off x="164782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339" name="PoljeZBesedilom 338">
          <a:extLst>
            <a:ext uri="{FF2B5EF4-FFF2-40B4-BE49-F238E27FC236}">
              <a16:creationId xmlns:a16="http://schemas.microsoft.com/office/drawing/2014/main" id="{AB210A9C-4C0C-4EA1-AED6-92DF671B82B8}"/>
            </a:ext>
          </a:extLst>
        </xdr:cNvPr>
        <xdr:cNvSpPr txBox="1"/>
      </xdr:nvSpPr>
      <xdr:spPr>
        <a:xfrm>
          <a:off x="164782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340" name="PoljeZBesedilom 339">
          <a:extLst>
            <a:ext uri="{FF2B5EF4-FFF2-40B4-BE49-F238E27FC236}">
              <a16:creationId xmlns:a16="http://schemas.microsoft.com/office/drawing/2014/main" id="{C968C13C-6940-4C6E-BB9E-F3137FC00E43}"/>
            </a:ext>
          </a:extLst>
        </xdr:cNvPr>
        <xdr:cNvSpPr txBox="1"/>
      </xdr:nvSpPr>
      <xdr:spPr>
        <a:xfrm>
          <a:off x="164782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341" name="PoljeZBesedilom 340">
          <a:extLst>
            <a:ext uri="{FF2B5EF4-FFF2-40B4-BE49-F238E27FC236}">
              <a16:creationId xmlns:a16="http://schemas.microsoft.com/office/drawing/2014/main" id="{9D60D01A-1BAB-4517-9DF3-8DA1266B770C}"/>
            </a:ext>
          </a:extLst>
        </xdr:cNvPr>
        <xdr:cNvSpPr txBox="1"/>
      </xdr:nvSpPr>
      <xdr:spPr>
        <a:xfrm>
          <a:off x="164782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342" name="PoljeZBesedilom 341">
          <a:extLst>
            <a:ext uri="{FF2B5EF4-FFF2-40B4-BE49-F238E27FC236}">
              <a16:creationId xmlns:a16="http://schemas.microsoft.com/office/drawing/2014/main" id="{E87F4440-9B38-4A4A-91EB-46E1309DDBB6}"/>
            </a:ext>
          </a:extLst>
        </xdr:cNvPr>
        <xdr:cNvSpPr txBox="1"/>
      </xdr:nvSpPr>
      <xdr:spPr>
        <a:xfrm>
          <a:off x="164782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343" name="PoljeZBesedilom 342">
          <a:extLst>
            <a:ext uri="{FF2B5EF4-FFF2-40B4-BE49-F238E27FC236}">
              <a16:creationId xmlns:a16="http://schemas.microsoft.com/office/drawing/2014/main" id="{B3B2CC18-D4BF-43EB-85A1-ECD17FED2D1F}"/>
            </a:ext>
          </a:extLst>
        </xdr:cNvPr>
        <xdr:cNvSpPr txBox="1"/>
      </xdr:nvSpPr>
      <xdr:spPr>
        <a:xfrm>
          <a:off x="3457575" y="11625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344" name="PoljeZBesedilom 343">
          <a:extLst>
            <a:ext uri="{FF2B5EF4-FFF2-40B4-BE49-F238E27FC236}">
              <a16:creationId xmlns:a16="http://schemas.microsoft.com/office/drawing/2014/main" id="{12643577-8EAE-411D-98C3-ACDE57E1013E}"/>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345" name="PoljeZBesedilom 344">
          <a:extLst>
            <a:ext uri="{FF2B5EF4-FFF2-40B4-BE49-F238E27FC236}">
              <a16:creationId xmlns:a16="http://schemas.microsoft.com/office/drawing/2014/main" id="{868241ED-9B70-4DF2-B0AC-E61042A58618}"/>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346" name="PoljeZBesedilom 345">
          <a:extLst>
            <a:ext uri="{FF2B5EF4-FFF2-40B4-BE49-F238E27FC236}">
              <a16:creationId xmlns:a16="http://schemas.microsoft.com/office/drawing/2014/main" id="{53498F3A-736A-4637-AEDF-CA7942502DE3}"/>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47" name="PoljeZBesedilom 346">
          <a:extLst>
            <a:ext uri="{FF2B5EF4-FFF2-40B4-BE49-F238E27FC236}">
              <a16:creationId xmlns:a16="http://schemas.microsoft.com/office/drawing/2014/main" id="{1C712581-03BB-4378-BAD1-D61D45BA8178}"/>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48" name="PoljeZBesedilom 347">
          <a:extLst>
            <a:ext uri="{FF2B5EF4-FFF2-40B4-BE49-F238E27FC236}">
              <a16:creationId xmlns:a16="http://schemas.microsoft.com/office/drawing/2014/main" id="{8E8133D7-61C0-4394-A62C-9D0CFBE3D9C1}"/>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49" name="PoljeZBesedilom 348">
          <a:extLst>
            <a:ext uri="{FF2B5EF4-FFF2-40B4-BE49-F238E27FC236}">
              <a16:creationId xmlns:a16="http://schemas.microsoft.com/office/drawing/2014/main" id="{611977F9-AD66-402D-85D8-6B69C0304A6D}"/>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50" name="PoljeZBesedilom 349">
          <a:extLst>
            <a:ext uri="{FF2B5EF4-FFF2-40B4-BE49-F238E27FC236}">
              <a16:creationId xmlns:a16="http://schemas.microsoft.com/office/drawing/2014/main" id="{A074ACAA-3F15-4D7C-A5ED-7109CD383E8B}"/>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51" name="PoljeZBesedilom 350">
          <a:extLst>
            <a:ext uri="{FF2B5EF4-FFF2-40B4-BE49-F238E27FC236}">
              <a16:creationId xmlns:a16="http://schemas.microsoft.com/office/drawing/2014/main" id="{35D19154-A3FD-471F-862B-B7FA9F7E351A}"/>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52" name="PoljeZBesedilom 351">
          <a:extLst>
            <a:ext uri="{FF2B5EF4-FFF2-40B4-BE49-F238E27FC236}">
              <a16:creationId xmlns:a16="http://schemas.microsoft.com/office/drawing/2014/main" id="{12B87028-AACF-4013-A4FD-52821AD1686F}"/>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3" name="PoljeZBesedilom 352">
          <a:extLst>
            <a:ext uri="{FF2B5EF4-FFF2-40B4-BE49-F238E27FC236}">
              <a16:creationId xmlns:a16="http://schemas.microsoft.com/office/drawing/2014/main" id="{0C2F56A7-2074-4158-82CB-6E43B0BFCA81}"/>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4" name="PoljeZBesedilom 353">
          <a:extLst>
            <a:ext uri="{FF2B5EF4-FFF2-40B4-BE49-F238E27FC236}">
              <a16:creationId xmlns:a16="http://schemas.microsoft.com/office/drawing/2014/main" id="{3AE5FBDA-CA46-47CB-A114-2F1E9C529BAB}"/>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5" name="PoljeZBesedilom 354">
          <a:extLst>
            <a:ext uri="{FF2B5EF4-FFF2-40B4-BE49-F238E27FC236}">
              <a16:creationId xmlns:a16="http://schemas.microsoft.com/office/drawing/2014/main" id="{2A2253C7-82B5-404F-96EC-B28405077A52}"/>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6" name="PoljeZBesedilom 355">
          <a:extLst>
            <a:ext uri="{FF2B5EF4-FFF2-40B4-BE49-F238E27FC236}">
              <a16:creationId xmlns:a16="http://schemas.microsoft.com/office/drawing/2014/main" id="{494ED7CE-D7E2-4347-A05D-9E7F889BFF23}"/>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7" name="PoljeZBesedilom 356">
          <a:extLst>
            <a:ext uri="{FF2B5EF4-FFF2-40B4-BE49-F238E27FC236}">
              <a16:creationId xmlns:a16="http://schemas.microsoft.com/office/drawing/2014/main" id="{9D5899AD-A2AB-454F-BBC9-786588DC6262}"/>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8" name="PoljeZBesedilom 357">
          <a:extLst>
            <a:ext uri="{FF2B5EF4-FFF2-40B4-BE49-F238E27FC236}">
              <a16:creationId xmlns:a16="http://schemas.microsoft.com/office/drawing/2014/main" id="{AA80F2CC-77F2-44A8-92A2-2BF7467EB1D5}"/>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9" name="PoljeZBesedilom 358">
          <a:extLst>
            <a:ext uri="{FF2B5EF4-FFF2-40B4-BE49-F238E27FC236}">
              <a16:creationId xmlns:a16="http://schemas.microsoft.com/office/drawing/2014/main" id="{2C880B46-3182-46CC-89F2-E806FC50F682}"/>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60" name="PoljeZBesedilom 359">
          <a:extLst>
            <a:ext uri="{FF2B5EF4-FFF2-40B4-BE49-F238E27FC236}">
              <a16:creationId xmlns:a16="http://schemas.microsoft.com/office/drawing/2014/main" id="{9864BCC1-B83A-4359-8178-4214753A3AD2}"/>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61" name="PoljeZBesedilom 360">
          <a:extLst>
            <a:ext uri="{FF2B5EF4-FFF2-40B4-BE49-F238E27FC236}">
              <a16:creationId xmlns:a16="http://schemas.microsoft.com/office/drawing/2014/main" id="{B7F3FC12-F4B1-48E2-ADE9-B7335C357181}"/>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2" name="PoljeZBesedilom 361">
          <a:extLst>
            <a:ext uri="{FF2B5EF4-FFF2-40B4-BE49-F238E27FC236}">
              <a16:creationId xmlns:a16="http://schemas.microsoft.com/office/drawing/2014/main" id="{62AD8A8B-5DB1-482E-9243-068B49B169D1}"/>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3" name="PoljeZBesedilom 362">
          <a:extLst>
            <a:ext uri="{FF2B5EF4-FFF2-40B4-BE49-F238E27FC236}">
              <a16:creationId xmlns:a16="http://schemas.microsoft.com/office/drawing/2014/main" id="{2B7A091F-133F-4253-A51C-EAC1B7EACF98}"/>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4" name="PoljeZBesedilom 363">
          <a:extLst>
            <a:ext uri="{FF2B5EF4-FFF2-40B4-BE49-F238E27FC236}">
              <a16:creationId xmlns:a16="http://schemas.microsoft.com/office/drawing/2014/main" id="{409310A4-2891-4F83-812E-882CCDE18685}"/>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5" name="PoljeZBesedilom 364">
          <a:extLst>
            <a:ext uri="{FF2B5EF4-FFF2-40B4-BE49-F238E27FC236}">
              <a16:creationId xmlns:a16="http://schemas.microsoft.com/office/drawing/2014/main" id="{F2DA785D-C767-4C76-AD16-4F87DDA98F63}"/>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6" name="PoljeZBesedilom 365">
          <a:extLst>
            <a:ext uri="{FF2B5EF4-FFF2-40B4-BE49-F238E27FC236}">
              <a16:creationId xmlns:a16="http://schemas.microsoft.com/office/drawing/2014/main" id="{B8C5DB41-ACDD-4808-A1CF-4D9CBD84003A}"/>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7" name="PoljeZBesedilom 366">
          <a:extLst>
            <a:ext uri="{FF2B5EF4-FFF2-40B4-BE49-F238E27FC236}">
              <a16:creationId xmlns:a16="http://schemas.microsoft.com/office/drawing/2014/main" id="{2A241E8F-F890-4220-ADDB-78191EB56F95}"/>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8" name="PoljeZBesedilom 367">
          <a:extLst>
            <a:ext uri="{FF2B5EF4-FFF2-40B4-BE49-F238E27FC236}">
              <a16:creationId xmlns:a16="http://schemas.microsoft.com/office/drawing/2014/main" id="{E8D45B74-8EAE-4F19-9D17-008D90AD97D2}"/>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9" name="PoljeZBesedilom 368">
          <a:extLst>
            <a:ext uri="{FF2B5EF4-FFF2-40B4-BE49-F238E27FC236}">
              <a16:creationId xmlns:a16="http://schemas.microsoft.com/office/drawing/2014/main" id="{05D3DEF7-024E-4872-91B3-1039CD36D409}"/>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70" name="PoljeZBesedilom 369">
          <a:extLst>
            <a:ext uri="{FF2B5EF4-FFF2-40B4-BE49-F238E27FC236}">
              <a16:creationId xmlns:a16="http://schemas.microsoft.com/office/drawing/2014/main" id="{10B1A290-D795-4C75-81D9-886E89225FEF}"/>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71" name="PoljeZBesedilom 370">
          <a:extLst>
            <a:ext uri="{FF2B5EF4-FFF2-40B4-BE49-F238E27FC236}">
              <a16:creationId xmlns:a16="http://schemas.microsoft.com/office/drawing/2014/main" id="{B48B8DD7-D48B-41AB-891E-F437D1A7886B}"/>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72" name="PoljeZBesedilom 371">
          <a:extLst>
            <a:ext uri="{FF2B5EF4-FFF2-40B4-BE49-F238E27FC236}">
              <a16:creationId xmlns:a16="http://schemas.microsoft.com/office/drawing/2014/main" id="{531B0867-E387-41F8-8647-17114A2D2E8B}"/>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73" name="PoljeZBesedilom 372">
          <a:extLst>
            <a:ext uri="{FF2B5EF4-FFF2-40B4-BE49-F238E27FC236}">
              <a16:creationId xmlns:a16="http://schemas.microsoft.com/office/drawing/2014/main" id="{00EF7229-232F-44CE-96CE-6914C1D22BE5}"/>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74" name="PoljeZBesedilom 373">
          <a:extLst>
            <a:ext uri="{FF2B5EF4-FFF2-40B4-BE49-F238E27FC236}">
              <a16:creationId xmlns:a16="http://schemas.microsoft.com/office/drawing/2014/main" id="{AB0AED74-1A09-4A51-844C-8C44D6FEDA07}"/>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75" name="PoljeZBesedilom 374">
          <a:extLst>
            <a:ext uri="{FF2B5EF4-FFF2-40B4-BE49-F238E27FC236}">
              <a16:creationId xmlns:a16="http://schemas.microsoft.com/office/drawing/2014/main" id="{ED7A4A81-7F18-43E3-A637-C0D1518FCD34}"/>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76" name="PoljeZBesedilom 375">
          <a:extLst>
            <a:ext uri="{FF2B5EF4-FFF2-40B4-BE49-F238E27FC236}">
              <a16:creationId xmlns:a16="http://schemas.microsoft.com/office/drawing/2014/main" id="{99EF52B3-B784-4C2A-9870-2F63203477FE}"/>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77" name="PoljeZBesedilom 376">
          <a:extLst>
            <a:ext uri="{FF2B5EF4-FFF2-40B4-BE49-F238E27FC236}">
              <a16:creationId xmlns:a16="http://schemas.microsoft.com/office/drawing/2014/main" id="{6864BF81-A6CE-4928-9D84-B08A6339660C}"/>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78" name="PoljeZBesedilom 377">
          <a:extLst>
            <a:ext uri="{FF2B5EF4-FFF2-40B4-BE49-F238E27FC236}">
              <a16:creationId xmlns:a16="http://schemas.microsoft.com/office/drawing/2014/main" id="{AC936A96-BBBC-4BDB-BBE9-33D0488BAC92}"/>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79" name="PoljeZBesedilom 378">
          <a:extLst>
            <a:ext uri="{FF2B5EF4-FFF2-40B4-BE49-F238E27FC236}">
              <a16:creationId xmlns:a16="http://schemas.microsoft.com/office/drawing/2014/main" id="{D7640D03-2DE8-4F1F-B60C-B74DBA018CA2}"/>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0" name="PoljeZBesedilom 379">
          <a:extLst>
            <a:ext uri="{FF2B5EF4-FFF2-40B4-BE49-F238E27FC236}">
              <a16:creationId xmlns:a16="http://schemas.microsoft.com/office/drawing/2014/main" id="{BF3851A3-786C-4F66-813D-204639531547}"/>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1" name="PoljeZBesedilom 380">
          <a:extLst>
            <a:ext uri="{FF2B5EF4-FFF2-40B4-BE49-F238E27FC236}">
              <a16:creationId xmlns:a16="http://schemas.microsoft.com/office/drawing/2014/main" id="{85286F38-0674-40FF-A442-636C32C89F95}"/>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2" name="PoljeZBesedilom 381">
          <a:extLst>
            <a:ext uri="{FF2B5EF4-FFF2-40B4-BE49-F238E27FC236}">
              <a16:creationId xmlns:a16="http://schemas.microsoft.com/office/drawing/2014/main" id="{9EAA56AC-3935-4395-86F7-CB3C03206B26}"/>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3" name="PoljeZBesedilom 382">
          <a:extLst>
            <a:ext uri="{FF2B5EF4-FFF2-40B4-BE49-F238E27FC236}">
              <a16:creationId xmlns:a16="http://schemas.microsoft.com/office/drawing/2014/main" id="{F46ABAC1-C33C-4D12-B024-65BA8AED81D9}"/>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4" name="PoljeZBesedilom 383">
          <a:extLst>
            <a:ext uri="{FF2B5EF4-FFF2-40B4-BE49-F238E27FC236}">
              <a16:creationId xmlns:a16="http://schemas.microsoft.com/office/drawing/2014/main" id="{6847606D-5F3C-4FB9-BEC9-AD021A68461B}"/>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5" name="PoljeZBesedilom 384">
          <a:extLst>
            <a:ext uri="{FF2B5EF4-FFF2-40B4-BE49-F238E27FC236}">
              <a16:creationId xmlns:a16="http://schemas.microsoft.com/office/drawing/2014/main" id="{C9F8DD9E-8A15-4034-B91C-C68A023BED6D}"/>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6" name="PoljeZBesedilom 385">
          <a:extLst>
            <a:ext uri="{FF2B5EF4-FFF2-40B4-BE49-F238E27FC236}">
              <a16:creationId xmlns:a16="http://schemas.microsoft.com/office/drawing/2014/main" id="{9F97372D-866D-4789-9F5A-2FCBB540193A}"/>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7" name="PoljeZBesedilom 386">
          <a:extLst>
            <a:ext uri="{FF2B5EF4-FFF2-40B4-BE49-F238E27FC236}">
              <a16:creationId xmlns:a16="http://schemas.microsoft.com/office/drawing/2014/main" id="{10B49D5C-CFD6-4805-8E91-DF4CFCBE07B4}"/>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8" name="PoljeZBesedilom 387">
          <a:extLst>
            <a:ext uri="{FF2B5EF4-FFF2-40B4-BE49-F238E27FC236}">
              <a16:creationId xmlns:a16="http://schemas.microsoft.com/office/drawing/2014/main" id="{37B6267E-62C1-4671-99BC-0D9AAD11A717}"/>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89" name="PoljeZBesedilom 388">
          <a:extLst>
            <a:ext uri="{FF2B5EF4-FFF2-40B4-BE49-F238E27FC236}">
              <a16:creationId xmlns:a16="http://schemas.microsoft.com/office/drawing/2014/main" id="{F15A3C27-E558-4B89-84B8-178318FE3CD4}"/>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0" name="PoljeZBesedilom 389">
          <a:extLst>
            <a:ext uri="{FF2B5EF4-FFF2-40B4-BE49-F238E27FC236}">
              <a16:creationId xmlns:a16="http://schemas.microsoft.com/office/drawing/2014/main" id="{B95FCE93-5424-4581-B93B-B2650F43FA7A}"/>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1" name="PoljeZBesedilom 390">
          <a:extLst>
            <a:ext uri="{FF2B5EF4-FFF2-40B4-BE49-F238E27FC236}">
              <a16:creationId xmlns:a16="http://schemas.microsoft.com/office/drawing/2014/main" id="{4749E6E9-BA59-41DE-9EF7-C79ED84CD74C}"/>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2" name="PoljeZBesedilom 391">
          <a:extLst>
            <a:ext uri="{FF2B5EF4-FFF2-40B4-BE49-F238E27FC236}">
              <a16:creationId xmlns:a16="http://schemas.microsoft.com/office/drawing/2014/main" id="{863DAA12-E633-4ADC-91CB-14A2531DC3FE}"/>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3" name="PoljeZBesedilom 392">
          <a:extLst>
            <a:ext uri="{FF2B5EF4-FFF2-40B4-BE49-F238E27FC236}">
              <a16:creationId xmlns:a16="http://schemas.microsoft.com/office/drawing/2014/main" id="{C4CA753F-4612-415A-A8F0-FC68798D3F45}"/>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4" name="PoljeZBesedilom 393">
          <a:extLst>
            <a:ext uri="{FF2B5EF4-FFF2-40B4-BE49-F238E27FC236}">
              <a16:creationId xmlns:a16="http://schemas.microsoft.com/office/drawing/2014/main" id="{5344894D-84FC-4841-9D91-42B109F13671}"/>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5" name="PoljeZBesedilom 394">
          <a:extLst>
            <a:ext uri="{FF2B5EF4-FFF2-40B4-BE49-F238E27FC236}">
              <a16:creationId xmlns:a16="http://schemas.microsoft.com/office/drawing/2014/main" id="{10F6E04E-1EB6-4734-BD4D-077A0E54AA1A}"/>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6" name="PoljeZBesedilom 395">
          <a:extLst>
            <a:ext uri="{FF2B5EF4-FFF2-40B4-BE49-F238E27FC236}">
              <a16:creationId xmlns:a16="http://schemas.microsoft.com/office/drawing/2014/main" id="{C4505958-A718-427D-8BF5-F6307770E949}"/>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7" name="PoljeZBesedilom 396">
          <a:extLst>
            <a:ext uri="{FF2B5EF4-FFF2-40B4-BE49-F238E27FC236}">
              <a16:creationId xmlns:a16="http://schemas.microsoft.com/office/drawing/2014/main" id="{CA07B7D1-DE33-45A0-A817-D990C236F82E}"/>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8" name="PoljeZBesedilom 397">
          <a:extLst>
            <a:ext uri="{FF2B5EF4-FFF2-40B4-BE49-F238E27FC236}">
              <a16:creationId xmlns:a16="http://schemas.microsoft.com/office/drawing/2014/main" id="{CE14C3F3-03FB-41D0-8085-A2505FB03CE9}"/>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9" name="PoljeZBesedilom 398">
          <a:extLst>
            <a:ext uri="{FF2B5EF4-FFF2-40B4-BE49-F238E27FC236}">
              <a16:creationId xmlns:a16="http://schemas.microsoft.com/office/drawing/2014/main" id="{1A384FF6-7B63-4CF9-A36A-31BE56C790A7}"/>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0" name="PoljeZBesedilom 399">
          <a:extLst>
            <a:ext uri="{FF2B5EF4-FFF2-40B4-BE49-F238E27FC236}">
              <a16:creationId xmlns:a16="http://schemas.microsoft.com/office/drawing/2014/main" id="{B0520BFE-E765-4D03-A260-037263C6AC3D}"/>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1" name="PoljeZBesedilom 400">
          <a:extLst>
            <a:ext uri="{FF2B5EF4-FFF2-40B4-BE49-F238E27FC236}">
              <a16:creationId xmlns:a16="http://schemas.microsoft.com/office/drawing/2014/main" id="{3A0D3680-A434-4520-848C-8071BCA25DE2}"/>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2" name="PoljeZBesedilom 401">
          <a:extLst>
            <a:ext uri="{FF2B5EF4-FFF2-40B4-BE49-F238E27FC236}">
              <a16:creationId xmlns:a16="http://schemas.microsoft.com/office/drawing/2014/main" id="{22DCEFE0-C0C2-4F8E-A31D-993F7E1ED733}"/>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3" name="PoljeZBesedilom 402">
          <a:extLst>
            <a:ext uri="{FF2B5EF4-FFF2-40B4-BE49-F238E27FC236}">
              <a16:creationId xmlns:a16="http://schemas.microsoft.com/office/drawing/2014/main" id="{798392B5-3F12-49DF-A948-C8E037552D63}"/>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4" name="PoljeZBesedilom 403">
          <a:extLst>
            <a:ext uri="{FF2B5EF4-FFF2-40B4-BE49-F238E27FC236}">
              <a16:creationId xmlns:a16="http://schemas.microsoft.com/office/drawing/2014/main" id="{5FD4A43C-3ABE-438D-8A52-33B368B1316E}"/>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5" name="PoljeZBesedilom 404">
          <a:extLst>
            <a:ext uri="{FF2B5EF4-FFF2-40B4-BE49-F238E27FC236}">
              <a16:creationId xmlns:a16="http://schemas.microsoft.com/office/drawing/2014/main" id="{2A35A533-E402-4DB8-88AC-80D428201DF5}"/>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6" name="PoljeZBesedilom 405">
          <a:extLst>
            <a:ext uri="{FF2B5EF4-FFF2-40B4-BE49-F238E27FC236}">
              <a16:creationId xmlns:a16="http://schemas.microsoft.com/office/drawing/2014/main" id="{6D155736-ED1A-4E56-A895-CBD5733EE1FA}"/>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7" name="PoljeZBesedilom 406">
          <a:extLst>
            <a:ext uri="{FF2B5EF4-FFF2-40B4-BE49-F238E27FC236}">
              <a16:creationId xmlns:a16="http://schemas.microsoft.com/office/drawing/2014/main" id="{249EA651-9F4F-469D-A9D2-A60505AD36E1}"/>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8" name="PoljeZBesedilom 407">
          <a:extLst>
            <a:ext uri="{FF2B5EF4-FFF2-40B4-BE49-F238E27FC236}">
              <a16:creationId xmlns:a16="http://schemas.microsoft.com/office/drawing/2014/main" id="{5FE2E2CE-1BC6-47FF-A803-E781A322C163}"/>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9" name="PoljeZBesedilom 408">
          <a:extLst>
            <a:ext uri="{FF2B5EF4-FFF2-40B4-BE49-F238E27FC236}">
              <a16:creationId xmlns:a16="http://schemas.microsoft.com/office/drawing/2014/main" id="{BC229B11-202C-4F4C-84BF-32E66A5CF366}"/>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0" name="PoljeZBesedilom 409">
          <a:extLst>
            <a:ext uri="{FF2B5EF4-FFF2-40B4-BE49-F238E27FC236}">
              <a16:creationId xmlns:a16="http://schemas.microsoft.com/office/drawing/2014/main" id="{EFBED2D7-1EF7-4714-A890-DC0B8E676AEF}"/>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1" name="PoljeZBesedilom 410">
          <a:extLst>
            <a:ext uri="{FF2B5EF4-FFF2-40B4-BE49-F238E27FC236}">
              <a16:creationId xmlns:a16="http://schemas.microsoft.com/office/drawing/2014/main" id="{7B172C56-534E-4AED-8E87-4EE3BE5A900F}"/>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2" name="PoljeZBesedilom 411">
          <a:extLst>
            <a:ext uri="{FF2B5EF4-FFF2-40B4-BE49-F238E27FC236}">
              <a16:creationId xmlns:a16="http://schemas.microsoft.com/office/drawing/2014/main" id="{2A0DDCBD-EFD0-4738-A987-CFABA6CB204D}"/>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3" name="PoljeZBesedilom 412">
          <a:extLst>
            <a:ext uri="{FF2B5EF4-FFF2-40B4-BE49-F238E27FC236}">
              <a16:creationId xmlns:a16="http://schemas.microsoft.com/office/drawing/2014/main" id="{E9F83CB9-26AA-407B-A325-1DB94A17D5C4}"/>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4" name="PoljeZBesedilom 413">
          <a:extLst>
            <a:ext uri="{FF2B5EF4-FFF2-40B4-BE49-F238E27FC236}">
              <a16:creationId xmlns:a16="http://schemas.microsoft.com/office/drawing/2014/main" id="{15974859-0C69-4EF2-BEEC-72C7A9550AD4}"/>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5" name="PoljeZBesedilom 414">
          <a:extLst>
            <a:ext uri="{FF2B5EF4-FFF2-40B4-BE49-F238E27FC236}">
              <a16:creationId xmlns:a16="http://schemas.microsoft.com/office/drawing/2014/main" id="{BED234A2-2B25-4626-A925-6F34151B9BA4}"/>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416" name="PoljeZBesedilom 415">
          <a:extLst>
            <a:ext uri="{FF2B5EF4-FFF2-40B4-BE49-F238E27FC236}">
              <a16:creationId xmlns:a16="http://schemas.microsoft.com/office/drawing/2014/main" id="{23FBF6F9-48AD-45EE-9D75-2754BE2323BF}"/>
            </a:ext>
          </a:extLst>
        </xdr:cNvPr>
        <xdr:cNvSpPr txBox="1"/>
      </xdr:nvSpPr>
      <xdr:spPr>
        <a:xfrm>
          <a:off x="345757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417" name="PoljeZBesedilom 416">
          <a:extLst>
            <a:ext uri="{FF2B5EF4-FFF2-40B4-BE49-F238E27FC236}">
              <a16:creationId xmlns:a16="http://schemas.microsoft.com/office/drawing/2014/main" id="{76EDCAAC-54A8-4C3A-B994-4687546D6CC9}"/>
            </a:ext>
          </a:extLst>
        </xdr:cNvPr>
        <xdr:cNvSpPr txBox="1"/>
      </xdr:nvSpPr>
      <xdr:spPr>
        <a:xfrm>
          <a:off x="345757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418" name="PoljeZBesedilom 417">
          <a:extLst>
            <a:ext uri="{FF2B5EF4-FFF2-40B4-BE49-F238E27FC236}">
              <a16:creationId xmlns:a16="http://schemas.microsoft.com/office/drawing/2014/main" id="{50C8C141-FCD2-44B2-B68D-E83700386F6E}"/>
            </a:ext>
          </a:extLst>
        </xdr:cNvPr>
        <xdr:cNvSpPr txBox="1"/>
      </xdr:nvSpPr>
      <xdr:spPr>
        <a:xfrm>
          <a:off x="345757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419" name="PoljeZBesedilom 418">
          <a:extLst>
            <a:ext uri="{FF2B5EF4-FFF2-40B4-BE49-F238E27FC236}">
              <a16:creationId xmlns:a16="http://schemas.microsoft.com/office/drawing/2014/main" id="{9E41BDBB-A0F9-490F-8191-BEE73749D8A9}"/>
            </a:ext>
          </a:extLst>
        </xdr:cNvPr>
        <xdr:cNvSpPr txBox="1"/>
      </xdr:nvSpPr>
      <xdr:spPr>
        <a:xfrm>
          <a:off x="164782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0" name="PoljeZBesedilom 419">
          <a:extLst>
            <a:ext uri="{FF2B5EF4-FFF2-40B4-BE49-F238E27FC236}">
              <a16:creationId xmlns:a16="http://schemas.microsoft.com/office/drawing/2014/main" id="{34940A81-094A-432F-A8E7-BFE59E293336}"/>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1" name="PoljeZBesedilom 420">
          <a:extLst>
            <a:ext uri="{FF2B5EF4-FFF2-40B4-BE49-F238E27FC236}">
              <a16:creationId xmlns:a16="http://schemas.microsoft.com/office/drawing/2014/main" id="{96845884-E31A-45A3-BF92-DF074737897E}"/>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2" name="PoljeZBesedilom 421">
          <a:extLst>
            <a:ext uri="{FF2B5EF4-FFF2-40B4-BE49-F238E27FC236}">
              <a16:creationId xmlns:a16="http://schemas.microsoft.com/office/drawing/2014/main" id="{840471C1-DC65-4759-8BC0-FAA541C5F840}"/>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3" name="PoljeZBesedilom 422">
          <a:extLst>
            <a:ext uri="{FF2B5EF4-FFF2-40B4-BE49-F238E27FC236}">
              <a16:creationId xmlns:a16="http://schemas.microsoft.com/office/drawing/2014/main" id="{61370A10-20D4-420B-A864-ED969A739A98}"/>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4" name="PoljeZBesedilom 423">
          <a:extLst>
            <a:ext uri="{FF2B5EF4-FFF2-40B4-BE49-F238E27FC236}">
              <a16:creationId xmlns:a16="http://schemas.microsoft.com/office/drawing/2014/main" id="{79BD41EB-92C2-4810-8C29-A54469850D4D}"/>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5" name="PoljeZBesedilom 424">
          <a:extLst>
            <a:ext uri="{FF2B5EF4-FFF2-40B4-BE49-F238E27FC236}">
              <a16:creationId xmlns:a16="http://schemas.microsoft.com/office/drawing/2014/main" id="{A68C7506-7B61-4167-A9F5-091AC1B1B182}"/>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426" name="PoljeZBesedilom 425">
          <a:extLst>
            <a:ext uri="{FF2B5EF4-FFF2-40B4-BE49-F238E27FC236}">
              <a16:creationId xmlns:a16="http://schemas.microsoft.com/office/drawing/2014/main" id="{0E2C3E10-12A6-4C07-868D-8C9732351D50}"/>
            </a:ext>
          </a:extLst>
        </xdr:cNvPr>
        <xdr:cNvSpPr txBox="1"/>
      </xdr:nvSpPr>
      <xdr:spPr>
        <a:xfrm>
          <a:off x="164782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427" name="PoljeZBesedilom 426">
          <a:extLst>
            <a:ext uri="{FF2B5EF4-FFF2-40B4-BE49-F238E27FC236}">
              <a16:creationId xmlns:a16="http://schemas.microsoft.com/office/drawing/2014/main" id="{1F7E94AC-7B16-4D92-A809-53E49EA40617}"/>
            </a:ext>
          </a:extLst>
        </xdr:cNvPr>
        <xdr:cNvSpPr txBox="1"/>
      </xdr:nvSpPr>
      <xdr:spPr>
        <a:xfrm>
          <a:off x="164782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28" name="PoljeZBesedilom 427">
          <a:extLst>
            <a:ext uri="{FF2B5EF4-FFF2-40B4-BE49-F238E27FC236}">
              <a16:creationId xmlns:a16="http://schemas.microsoft.com/office/drawing/2014/main" id="{10D048C7-06B7-4356-810E-5E7FC5E3E616}"/>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29" name="PoljeZBesedilom 428">
          <a:extLst>
            <a:ext uri="{FF2B5EF4-FFF2-40B4-BE49-F238E27FC236}">
              <a16:creationId xmlns:a16="http://schemas.microsoft.com/office/drawing/2014/main" id="{7352E754-0F92-4E22-AC11-35DBD39D3E0C}"/>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30" name="PoljeZBesedilom 429">
          <a:extLst>
            <a:ext uri="{FF2B5EF4-FFF2-40B4-BE49-F238E27FC236}">
              <a16:creationId xmlns:a16="http://schemas.microsoft.com/office/drawing/2014/main" id="{5719D832-5E90-471C-8CAE-4F96B34DB2D7}"/>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431" name="PoljeZBesedilom 430">
          <a:extLst>
            <a:ext uri="{FF2B5EF4-FFF2-40B4-BE49-F238E27FC236}">
              <a16:creationId xmlns:a16="http://schemas.microsoft.com/office/drawing/2014/main" id="{89CCBC71-F722-40FC-8E51-481CD5E41BFE}"/>
            </a:ext>
          </a:extLst>
        </xdr:cNvPr>
        <xdr:cNvSpPr txBox="1"/>
      </xdr:nvSpPr>
      <xdr:spPr>
        <a:xfrm>
          <a:off x="1647825" y="11511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432" name="PoljeZBesedilom 431">
          <a:extLst>
            <a:ext uri="{FF2B5EF4-FFF2-40B4-BE49-F238E27FC236}">
              <a16:creationId xmlns:a16="http://schemas.microsoft.com/office/drawing/2014/main" id="{A15EAE84-32B7-483B-9992-D09E7C8054FB}"/>
            </a:ext>
          </a:extLst>
        </xdr:cNvPr>
        <xdr:cNvSpPr txBox="1"/>
      </xdr:nvSpPr>
      <xdr:spPr>
        <a:xfrm>
          <a:off x="3457575" y="11511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433" name="PoljeZBesedilom 432">
          <a:extLst>
            <a:ext uri="{FF2B5EF4-FFF2-40B4-BE49-F238E27FC236}">
              <a16:creationId xmlns:a16="http://schemas.microsoft.com/office/drawing/2014/main" id="{5337FF43-2371-4AF5-9402-8E7F7AC99A5A}"/>
            </a:ext>
          </a:extLst>
        </xdr:cNvPr>
        <xdr:cNvSpPr txBox="1"/>
      </xdr:nvSpPr>
      <xdr:spPr>
        <a:xfrm>
          <a:off x="3457575" y="11511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434" name="PoljeZBesedilom 433">
          <a:extLst>
            <a:ext uri="{FF2B5EF4-FFF2-40B4-BE49-F238E27FC236}">
              <a16:creationId xmlns:a16="http://schemas.microsoft.com/office/drawing/2014/main" id="{70991770-F0A7-440E-B011-8AF6499E055C}"/>
            </a:ext>
          </a:extLst>
        </xdr:cNvPr>
        <xdr:cNvSpPr txBox="1"/>
      </xdr:nvSpPr>
      <xdr:spPr>
        <a:xfrm>
          <a:off x="3457575" y="11511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435" name="PoljeZBesedilom 434">
          <a:extLst>
            <a:ext uri="{FF2B5EF4-FFF2-40B4-BE49-F238E27FC236}">
              <a16:creationId xmlns:a16="http://schemas.microsoft.com/office/drawing/2014/main" id="{4F8DC5D5-F552-4529-A29C-5D9A2AA434CC}"/>
            </a:ext>
          </a:extLst>
        </xdr:cNvPr>
        <xdr:cNvSpPr txBox="1"/>
      </xdr:nvSpPr>
      <xdr:spPr>
        <a:xfrm>
          <a:off x="164782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436" name="PoljeZBesedilom 435">
          <a:extLst>
            <a:ext uri="{FF2B5EF4-FFF2-40B4-BE49-F238E27FC236}">
              <a16:creationId xmlns:a16="http://schemas.microsoft.com/office/drawing/2014/main" id="{B77A81AC-C201-47DB-9148-513D8F2F0789}"/>
            </a:ext>
          </a:extLst>
        </xdr:cNvPr>
        <xdr:cNvSpPr txBox="1"/>
      </xdr:nvSpPr>
      <xdr:spPr>
        <a:xfrm>
          <a:off x="164782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437" name="PoljeZBesedilom 436">
          <a:extLst>
            <a:ext uri="{FF2B5EF4-FFF2-40B4-BE49-F238E27FC236}">
              <a16:creationId xmlns:a16="http://schemas.microsoft.com/office/drawing/2014/main" id="{9462B0E9-46DD-4E31-B51F-2CBD845A4345}"/>
            </a:ext>
          </a:extLst>
        </xdr:cNvPr>
        <xdr:cNvSpPr txBox="1"/>
      </xdr:nvSpPr>
      <xdr:spPr>
        <a:xfrm>
          <a:off x="164782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38" name="PoljeZBesedilom 437">
          <a:extLst>
            <a:ext uri="{FF2B5EF4-FFF2-40B4-BE49-F238E27FC236}">
              <a16:creationId xmlns:a16="http://schemas.microsoft.com/office/drawing/2014/main" id="{6DE92D39-7B5F-483E-BDF4-3DC1F767FBC8}"/>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39" name="PoljeZBesedilom 438">
          <a:extLst>
            <a:ext uri="{FF2B5EF4-FFF2-40B4-BE49-F238E27FC236}">
              <a16:creationId xmlns:a16="http://schemas.microsoft.com/office/drawing/2014/main" id="{CF0A9A97-E94E-4810-B7D2-E202CC2DC380}"/>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440" name="PoljeZBesedilom 439">
          <a:extLst>
            <a:ext uri="{FF2B5EF4-FFF2-40B4-BE49-F238E27FC236}">
              <a16:creationId xmlns:a16="http://schemas.microsoft.com/office/drawing/2014/main" id="{64D5C22A-4621-44A0-8F4D-84661C335D51}"/>
            </a:ext>
          </a:extLst>
        </xdr:cNvPr>
        <xdr:cNvSpPr txBox="1"/>
      </xdr:nvSpPr>
      <xdr:spPr>
        <a:xfrm>
          <a:off x="164782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441" name="PoljeZBesedilom 440">
          <a:extLst>
            <a:ext uri="{FF2B5EF4-FFF2-40B4-BE49-F238E27FC236}">
              <a16:creationId xmlns:a16="http://schemas.microsoft.com/office/drawing/2014/main" id="{FAC103C9-ADA5-4FDD-A42A-F15B27BF5244}"/>
            </a:ext>
          </a:extLst>
        </xdr:cNvPr>
        <xdr:cNvSpPr txBox="1"/>
      </xdr:nvSpPr>
      <xdr:spPr>
        <a:xfrm>
          <a:off x="164782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42" name="PoljeZBesedilom 441">
          <a:extLst>
            <a:ext uri="{FF2B5EF4-FFF2-40B4-BE49-F238E27FC236}">
              <a16:creationId xmlns:a16="http://schemas.microsoft.com/office/drawing/2014/main" id="{7B87E794-2CAE-431A-B9EC-9ED9C5439387}"/>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43" name="PoljeZBesedilom 442">
          <a:extLst>
            <a:ext uri="{FF2B5EF4-FFF2-40B4-BE49-F238E27FC236}">
              <a16:creationId xmlns:a16="http://schemas.microsoft.com/office/drawing/2014/main" id="{1315B77C-FD6D-4D95-BC65-F0B382B6C7CE}"/>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44" name="PoljeZBesedilom 443">
          <a:extLst>
            <a:ext uri="{FF2B5EF4-FFF2-40B4-BE49-F238E27FC236}">
              <a16:creationId xmlns:a16="http://schemas.microsoft.com/office/drawing/2014/main" id="{46DA4552-C5C9-49C9-BDE0-C8FCE3A841BD}"/>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45" name="PoljeZBesedilom 444">
          <a:extLst>
            <a:ext uri="{FF2B5EF4-FFF2-40B4-BE49-F238E27FC236}">
              <a16:creationId xmlns:a16="http://schemas.microsoft.com/office/drawing/2014/main" id="{F9B0BCB2-122F-441F-B9AC-12E304ED1FDE}"/>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446" name="PoljeZBesedilom 445">
          <a:extLst>
            <a:ext uri="{FF2B5EF4-FFF2-40B4-BE49-F238E27FC236}">
              <a16:creationId xmlns:a16="http://schemas.microsoft.com/office/drawing/2014/main" id="{E7962F1D-8B09-4EDA-81A0-5C1C953F1A2B}"/>
            </a:ext>
          </a:extLst>
        </xdr:cNvPr>
        <xdr:cNvSpPr txBox="1"/>
      </xdr:nvSpPr>
      <xdr:spPr>
        <a:xfrm>
          <a:off x="1647825" y="115690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47" name="PoljeZBesedilom 446">
          <a:extLst>
            <a:ext uri="{FF2B5EF4-FFF2-40B4-BE49-F238E27FC236}">
              <a16:creationId xmlns:a16="http://schemas.microsoft.com/office/drawing/2014/main" id="{C208FFD5-9471-458A-A3CB-9EC6D38150AC}"/>
            </a:ext>
          </a:extLst>
        </xdr:cNvPr>
        <xdr:cNvSpPr txBox="1"/>
      </xdr:nvSpPr>
      <xdr:spPr>
        <a:xfrm>
          <a:off x="3457575" y="115690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48" name="PoljeZBesedilom 447">
          <a:extLst>
            <a:ext uri="{FF2B5EF4-FFF2-40B4-BE49-F238E27FC236}">
              <a16:creationId xmlns:a16="http://schemas.microsoft.com/office/drawing/2014/main" id="{B0B64EA4-E3A2-494C-9AE1-B859141880A8}"/>
            </a:ext>
          </a:extLst>
        </xdr:cNvPr>
        <xdr:cNvSpPr txBox="1"/>
      </xdr:nvSpPr>
      <xdr:spPr>
        <a:xfrm>
          <a:off x="3457575" y="115690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49" name="PoljeZBesedilom 448">
          <a:extLst>
            <a:ext uri="{FF2B5EF4-FFF2-40B4-BE49-F238E27FC236}">
              <a16:creationId xmlns:a16="http://schemas.microsoft.com/office/drawing/2014/main" id="{C472E585-A100-4AC2-9DB7-0218A5D6F928}"/>
            </a:ext>
          </a:extLst>
        </xdr:cNvPr>
        <xdr:cNvSpPr txBox="1"/>
      </xdr:nvSpPr>
      <xdr:spPr>
        <a:xfrm>
          <a:off x="3457575" y="115690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50" name="PoljeZBesedilom 449">
          <a:extLst>
            <a:ext uri="{FF2B5EF4-FFF2-40B4-BE49-F238E27FC236}">
              <a16:creationId xmlns:a16="http://schemas.microsoft.com/office/drawing/2014/main" id="{84C6C007-EC51-40E8-804F-9ADCCB7B316A}"/>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51" name="PoljeZBesedilom 450">
          <a:extLst>
            <a:ext uri="{FF2B5EF4-FFF2-40B4-BE49-F238E27FC236}">
              <a16:creationId xmlns:a16="http://schemas.microsoft.com/office/drawing/2014/main" id="{49963911-DBAC-4B0E-98F3-2F6AD52E2918}"/>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52" name="PoljeZBesedilom 451">
          <a:extLst>
            <a:ext uri="{FF2B5EF4-FFF2-40B4-BE49-F238E27FC236}">
              <a16:creationId xmlns:a16="http://schemas.microsoft.com/office/drawing/2014/main" id="{8A84BAE8-FF93-49F7-A370-8C1E2A82DFFF}"/>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371476</xdr:colOff>
      <xdr:row>280</xdr:row>
      <xdr:rowOff>52557</xdr:rowOff>
    </xdr:from>
    <xdr:to>
      <xdr:col>3</xdr:col>
      <xdr:colOff>485776</xdr:colOff>
      <xdr:row>294</xdr:row>
      <xdr:rowOff>52716</xdr:rowOff>
    </xdr:to>
    <xdr:pic>
      <xdr:nvPicPr>
        <xdr:cNvPr id="453" name="Slika 452">
          <a:extLst>
            <a:ext uri="{FF2B5EF4-FFF2-40B4-BE49-F238E27FC236}">
              <a16:creationId xmlns:a16="http://schemas.microsoft.com/office/drawing/2014/main" id="{C5B800D1-861D-4250-A574-C625F28B3C2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33476" y="123648957"/>
          <a:ext cx="1924050" cy="2667159"/>
        </a:xfrm>
        <a:prstGeom prst="rect">
          <a:avLst/>
        </a:prstGeom>
      </xdr:spPr>
    </xdr:pic>
    <xdr:clientData/>
  </xdr:twoCellAnchor>
  <xdr:oneCellAnchor>
    <xdr:from>
      <xdr:col>2</xdr:col>
      <xdr:colOff>885825</xdr:colOff>
      <xdr:row>335</xdr:row>
      <xdr:rowOff>0</xdr:rowOff>
    </xdr:from>
    <xdr:ext cx="184731" cy="298696"/>
    <xdr:sp macro="" textlink="">
      <xdr:nvSpPr>
        <xdr:cNvPr id="454" name="PoljeZBesedilom 453">
          <a:extLst>
            <a:ext uri="{FF2B5EF4-FFF2-40B4-BE49-F238E27FC236}">
              <a16:creationId xmlns:a16="http://schemas.microsoft.com/office/drawing/2014/main" id="{5B101AE6-396D-46EA-AD1A-97B9BD3D10F3}"/>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455" name="PoljeZBesedilom 454">
          <a:extLst>
            <a:ext uri="{FF2B5EF4-FFF2-40B4-BE49-F238E27FC236}">
              <a16:creationId xmlns:a16="http://schemas.microsoft.com/office/drawing/2014/main" id="{6B668B98-B482-4630-8992-550902B2DB80}"/>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335</xdr:row>
      <xdr:rowOff>0</xdr:rowOff>
    </xdr:from>
    <xdr:ext cx="184731" cy="298696"/>
    <xdr:sp macro="" textlink="">
      <xdr:nvSpPr>
        <xdr:cNvPr id="456" name="PoljeZBesedilom 455">
          <a:extLst>
            <a:ext uri="{FF2B5EF4-FFF2-40B4-BE49-F238E27FC236}">
              <a16:creationId xmlns:a16="http://schemas.microsoft.com/office/drawing/2014/main" id="{F8FB9DFE-F785-49CF-8ACB-F49F43D52892}"/>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457" name="PoljeZBesedilom 456">
          <a:extLst>
            <a:ext uri="{FF2B5EF4-FFF2-40B4-BE49-F238E27FC236}">
              <a16:creationId xmlns:a16="http://schemas.microsoft.com/office/drawing/2014/main" id="{BBF271E6-3D31-4626-A5E1-887D127DB3B9}"/>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335</xdr:row>
      <xdr:rowOff>0</xdr:rowOff>
    </xdr:from>
    <xdr:ext cx="184731" cy="298696"/>
    <xdr:sp macro="" textlink="">
      <xdr:nvSpPr>
        <xdr:cNvPr id="458" name="PoljeZBesedilom 457">
          <a:extLst>
            <a:ext uri="{FF2B5EF4-FFF2-40B4-BE49-F238E27FC236}">
              <a16:creationId xmlns:a16="http://schemas.microsoft.com/office/drawing/2014/main" id="{C697FD21-5E85-44DB-A251-52BF9B1B5E8D}"/>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459" name="PoljeZBesedilom 458">
          <a:extLst>
            <a:ext uri="{FF2B5EF4-FFF2-40B4-BE49-F238E27FC236}">
              <a16:creationId xmlns:a16="http://schemas.microsoft.com/office/drawing/2014/main" id="{A6079DA1-657D-448B-9CD9-8AFE9E6130FF}"/>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346</xdr:row>
      <xdr:rowOff>0</xdr:rowOff>
    </xdr:from>
    <xdr:ext cx="184731" cy="298696"/>
    <xdr:sp macro="" textlink="">
      <xdr:nvSpPr>
        <xdr:cNvPr id="460" name="PoljeZBesedilom 459">
          <a:extLst>
            <a:ext uri="{FF2B5EF4-FFF2-40B4-BE49-F238E27FC236}">
              <a16:creationId xmlns:a16="http://schemas.microsoft.com/office/drawing/2014/main" id="{F9A826A9-995D-4C31-B039-133BA52A64F7}"/>
            </a:ext>
          </a:extLst>
        </xdr:cNvPr>
        <xdr:cNvSpPr txBox="1"/>
      </xdr:nvSpPr>
      <xdr:spPr>
        <a:xfrm>
          <a:off x="1647825" y="138579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346</xdr:row>
      <xdr:rowOff>0</xdr:rowOff>
    </xdr:from>
    <xdr:ext cx="184731" cy="298696"/>
    <xdr:sp macro="" textlink="">
      <xdr:nvSpPr>
        <xdr:cNvPr id="461" name="PoljeZBesedilom 460">
          <a:extLst>
            <a:ext uri="{FF2B5EF4-FFF2-40B4-BE49-F238E27FC236}">
              <a16:creationId xmlns:a16="http://schemas.microsoft.com/office/drawing/2014/main" id="{9B331D06-0510-4ECD-BE19-DD1CC8786A1C}"/>
            </a:ext>
          </a:extLst>
        </xdr:cNvPr>
        <xdr:cNvSpPr txBox="1"/>
      </xdr:nvSpPr>
      <xdr:spPr>
        <a:xfrm>
          <a:off x="4352925" y="138579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346</xdr:row>
      <xdr:rowOff>0</xdr:rowOff>
    </xdr:from>
    <xdr:ext cx="184731" cy="298696"/>
    <xdr:sp macro="" textlink="">
      <xdr:nvSpPr>
        <xdr:cNvPr id="462" name="PoljeZBesedilom 461">
          <a:extLst>
            <a:ext uri="{FF2B5EF4-FFF2-40B4-BE49-F238E27FC236}">
              <a16:creationId xmlns:a16="http://schemas.microsoft.com/office/drawing/2014/main" id="{AD0EB1E9-28E5-4C6A-AE3A-6DCCB5C8014E}"/>
            </a:ext>
          </a:extLst>
        </xdr:cNvPr>
        <xdr:cNvSpPr txBox="1"/>
      </xdr:nvSpPr>
      <xdr:spPr>
        <a:xfrm>
          <a:off x="1647825" y="138579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346</xdr:row>
      <xdr:rowOff>0</xdr:rowOff>
    </xdr:from>
    <xdr:ext cx="184731" cy="298696"/>
    <xdr:sp macro="" textlink="">
      <xdr:nvSpPr>
        <xdr:cNvPr id="463" name="PoljeZBesedilom 462">
          <a:extLst>
            <a:ext uri="{FF2B5EF4-FFF2-40B4-BE49-F238E27FC236}">
              <a16:creationId xmlns:a16="http://schemas.microsoft.com/office/drawing/2014/main" id="{E41FD6D9-4C5D-42FE-B9CA-F283E5076D44}"/>
            </a:ext>
          </a:extLst>
        </xdr:cNvPr>
        <xdr:cNvSpPr txBox="1"/>
      </xdr:nvSpPr>
      <xdr:spPr>
        <a:xfrm>
          <a:off x="4352925" y="138579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364</xdr:row>
      <xdr:rowOff>0</xdr:rowOff>
    </xdr:from>
    <xdr:ext cx="184731" cy="298696"/>
    <xdr:sp macro="" textlink="">
      <xdr:nvSpPr>
        <xdr:cNvPr id="464" name="PoljeZBesedilom 463">
          <a:extLst>
            <a:ext uri="{FF2B5EF4-FFF2-40B4-BE49-F238E27FC236}">
              <a16:creationId xmlns:a16="http://schemas.microsoft.com/office/drawing/2014/main" id="{1E2B04D3-D925-495B-A2DD-36B9468A04AD}"/>
            </a:ext>
          </a:extLst>
        </xdr:cNvPr>
        <xdr:cNvSpPr txBox="1"/>
      </xdr:nvSpPr>
      <xdr:spPr>
        <a:xfrm>
          <a:off x="1647825" y="13972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364</xdr:row>
      <xdr:rowOff>0</xdr:rowOff>
    </xdr:from>
    <xdr:ext cx="184731" cy="298696"/>
    <xdr:sp macro="" textlink="">
      <xdr:nvSpPr>
        <xdr:cNvPr id="465" name="PoljeZBesedilom 464">
          <a:extLst>
            <a:ext uri="{FF2B5EF4-FFF2-40B4-BE49-F238E27FC236}">
              <a16:creationId xmlns:a16="http://schemas.microsoft.com/office/drawing/2014/main" id="{BDADD204-CEA2-4EAB-8C5B-A7D5A3CD5DFB}"/>
            </a:ext>
          </a:extLst>
        </xdr:cNvPr>
        <xdr:cNvSpPr txBox="1"/>
      </xdr:nvSpPr>
      <xdr:spPr>
        <a:xfrm>
          <a:off x="4352925" y="13972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364</xdr:row>
      <xdr:rowOff>0</xdr:rowOff>
    </xdr:from>
    <xdr:ext cx="184731" cy="298696"/>
    <xdr:sp macro="" textlink="">
      <xdr:nvSpPr>
        <xdr:cNvPr id="466" name="PoljeZBesedilom 465">
          <a:extLst>
            <a:ext uri="{FF2B5EF4-FFF2-40B4-BE49-F238E27FC236}">
              <a16:creationId xmlns:a16="http://schemas.microsoft.com/office/drawing/2014/main" id="{4CBC3AC5-8109-404F-8E60-2F4F0499413D}"/>
            </a:ext>
          </a:extLst>
        </xdr:cNvPr>
        <xdr:cNvSpPr txBox="1"/>
      </xdr:nvSpPr>
      <xdr:spPr>
        <a:xfrm>
          <a:off x="1647825" y="13972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364</xdr:row>
      <xdr:rowOff>0</xdr:rowOff>
    </xdr:from>
    <xdr:ext cx="184731" cy="298696"/>
    <xdr:sp macro="" textlink="">
      <xdr:nvSpPr>
        <xdr:cNvPr id="467" name="PoljeZBesedilom 466">
          <a:extLst>
            <a:ext uri="{FF2B5EF4-FFF2-40B4-BE49-F238E27FC236}">
              <a16:creationId xmlns:a16="http://schemas.microsoft.com/office/drawing/2014/main" id="{1B6778B5-A446-4623-8324-4498A171FB19}"/>
            </a:ext>
          </a:extLst>
        </xdr:cNvPr>
        <xdr:cNvSpPr txBox="1"/>
      </xdr:nvSpPr>
      <xdr:spPr>
        <a:xfrm>
          <a:off x="4352925" y="13972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335</xdr:row>
      <xdr:rowOff>0</xdr:rowOff>
    </xdr:from>
    <xdr:ext cx="184731" cy="298696"/>
    <xdr:sp macro="" textlink="">
      <xdr:nvSpPr>
        <xdr:cNvPr id="468" name="PoljeZBesedilom 467">
          <a:extLst>
            <a:ext uri="{FF2B5EF4-FFF2-40B4-BE49-F238E27FC236}">
              <a16:creationId xmlns:a16="http://schemas.microsoft.com/office/drawing/2014/main" id="{26FFD1EC-0565-401D-BFB1-5A95718BA5B6}"/>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469" name="PoljeZBesedilom 468">
          <a:extLst>
            <a:ext uri="{FF2B5EF4-FFF2-40B4-BE49-F238E27FC236}">
              <a16:creationId xmlns:a16="http://schemas.microsoft.com/office/drawing/2014/main" id="{22CBA749-FACE-4D18-8D2C-0C2719F8F87A}"/>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337</xdr:row>
      <xdr:rowOff>0</xdr:rowOff>
    </xdr:from>
    <xdr:to>
      <xdr:col>3</xdr:col>
      <xdr:colOff>580713</xdr:colOff>
      <xdr:row>350</xdr:row>
      <xdr:rowOff>28575</xdr:rowOff>
    </xdr:to>
    <xdr:pic>
      <xdr:nvPicPr>
        <xdr:cNvPr id="470" name="Slika 469">
          <a:extLst>
            <a:ext uri="{FF2B5EF4-FFF2-40B4-BE49-F238E27FC236}">
              <a16:creationId xmlns:a16="http://schemas.microsoft.com/office/drawing/2014/main" id="{3E6480CB-DE91-4F27-B7BD-21F79F5B674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762000" y="136864725"/>
          <a:ext cx="2390463" cy="2505075"/>
        </a:xfrm>
        <a:prstGeom prst="rect">
          <a:avLst/>
        </a:prstGeom>
      </xdr:spPr>
    </xdr:pic>
    <xdr:clientData/>
  </xdr:twoCellAnchor>
  <xdr:oneCellAnchor>
    <xdr:from>
      <xdr:col>2</xdr:col>
      <xdr:colOff>885825</xdr:colOff>
      <xdr:row>352</xdr:row>
      <xdr:rowOff>0</xdr:rowOff>
    </xdr:from>
    <xdr:ext cx="184731" cy="298696"/>
    <xdr:sp macro="" textlink="">
      <xdr:nvSpPr>
        <xdr:cNvPr id="471" name="PoljeZBesedilom 470">
          <a:extLst>
            <a:ext uri="{FF2B5EF4-FFF2-40B4-BE49-F238E27FC236}">
              <a16:creationId xmlns:a16="http://schemas.microsoft.com/office/drawing/2014/main" id="{40ED70B6-BE25-48B8-88B9-7A438D8E7F49}"/>
            </a:ext>
          </a:extLst>
        </xdr:cNvPr>
        <xdr:cNvSpPr txBox="1"/>
      </xdr:nvSpPr>
      <xdr:spPr>
        <a:xfrm>
          <a:off x="1647825" y="13972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352</xdr:row>
      <xdr:rowOff>0</xdr:rowOff>
    </xdr:from>
    <xdr:ext cx="184731" cy="298696"/>
    <xdr:sp macro="" textlink="">
      <xdr:nvSpPr>
        <xdr:cNvPr id="472" name="PoljeZBesedilom 471">
          <a:extLst>
            <a:ext uri="{FF2B5EF4-FFF2-40B4-BE49-F238E27FC236}">
              <a16:creationId xmlns:a16="http://schemas.microsoft.com/office/drawing/2014/main" id="{4420A7DB-72C5-4FF1-ACA2-ED2E605953EF}"/>
            </a:ext>
          </a:extLst>
        </xdr:cNvPr>
        <xdr:cNvSpPr txBox="1"/>
      </xdr:nvSpPr>
      <xdr:spPr>
        <a:xfrm>
          <a:off x="4352925" y="13972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285750</xdr:colOff>
      <xdr:row>353</xdr:row>
      <xdr:rowOff>171450</xdr:rowOff>
    </xdr:from>
    <xdr:to>
      <xdr:col>4</xdr:col>
      <xdr:colOff>141773</xdr:colOff>
      <xdr:row>363</xdr:row>
      <xdr:rowOff>76200</xdr:rowOff>
    </xdr:to>
    <xdr:pic>
      <xdr:nvPicPr>
        <xdr:cNvPr id="473" name="Slika 472">
          <a:extLst>
            <a:ext uri="{FF2B5EF4-FFF2-40B4-BE49-F238E27FC236}">
              <a16:creationId xmlns:a16="http://schemas.microsoft.com/office/drawing/2014/main" id="{E75894E3-16DB-4343-83E5-9AFA501DB29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666750" y="140598525"/>
          <a:ext cx="3275498" cy="18097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2</xdr:col>
      <xdr:colOff>885825</xdr:colOff>
      <xdr:row>254</xdr:row>
      <xdr:rowOff>0</xdr:rowOff>
    </xdr:from>
    <xdr:ext cx="184731" cy="281628"/>
    <xdr:sp macro="" textlink="">
      <xdr:nvSpPr>
        <xdr:cNvPr id="2" name="PoljeZBesedilom 1">
          <a:extLst>
            <a:ext uri="{FF2B5EF4-FFF2-40B4-BE49-F238E27FC236}">
              <a16:creationId xmlns:a16="http://schemas.microsoft.com/office/drawing/2014/main" id="{AA6164C6-E5E3-4204-BA20-078D367C9B7A}"/>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 name="PoljeZBesedilom 2">
          <a:extLst>
            <a:ext uri="{FF2B5EF4-FFF2-40B4-BE49-F238E27FC236}">
              <a16:creationId xmlns:a16="http://schemas.microsoft.com/office/drawing/2014/main" id="{CFE589DC-7C05-41AD-88B5-0C654F599F2A}"/>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4" name="PoljeZBesedilom 3">
          <a:extLst>
            <a:ext uri="{FF2B5EF4-FFF2-40B4-BE49-F238E27FC236}">
              <a16:creationId xmlns:a16="http://schemas.microsoft.com/office/drawing/2014/main" id="{C4F25D2E-0F24-4ACC-8944-577E1B463E34}"/>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5" name="PoljeZBesedilom 4">
          <a:extLst>
            <a:ext uri="{FF2B5EF4-FFF2-40B4-BE49-F238E27FC236}">
              <a16:creationId xmlns:a16="http://schemas.microsoft.com/office/drawing/2014/main" id="{16811DCE-4F46-4579-B218-B2816673F7D8}"/>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6" name="PoljeZBesedilom 5">
          <a:extLst>
            <a:ext uri="{FF2B5EF4-FFF2-40B4-BE49-F238E27FC236}">
              <a16:creationId xmlns:a16="http://schemas.microsoft.com/office/drawing/2014/main" id="{63B7DD87-473B-45A7-B11B-169C5630E0C2}"/>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7" name="PoljeZBesedilom 6">
          <a:extLst>
            <a:ext uri="{FF2B5EF4-FFF2-40B4-BE49-F238E27FC236}">
              <a16:creationId xmlns:a16="http://schemas.microsoft.com/office/drawing/2014/main" id="{7754AA93-6731-49F7-BE0F-0D2AF98DBB3E}"/>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8" name="PoljeZBesedilom 7">
          <a:extLst>
            <a:ext uri="{FF2B5EF4-FFF2-40B4-BE49-F238E27FC236}">
              <a16:creationId xmlns:a16="http://schemas.microsoft.com/office/drawing/2014/main" id="{0811D621-8018-4F91-8405-AC9A9129833B}"/>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9" name="PoljeZBesedilom 8">
          <a:extLst>
            <a:ext uri="{FF2B5EF4-FFF2-40B4-BE49-F238E27FC236}">
              <a16:creationId xmlns:a16="http://schemas.microsoft.com/office/drawing/2014/main" id="{2F352C6D-94C1-40D1-981F-DCCEBB417C92}"/>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0" name="PoljeZBesedilom 9">
          <a:extLst>
            <a:ext uri="{FF2B5EF4-FFF2-40B4-BE49-F238E27FC236}">
              <a16:creationId xmlns:a16="http://schemas.microsoft.com/office/drawing/2014/main" id="{ABD0DB93-4724-49CA-B85B-055F6708CAB0}"/>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1" name="PoljeZBesedilom 10">
          <a:extLst>
            <a:ext uri="{FF2B5EF4-FFF2-40B4-BE49-F238E27FC236}">
              <a16:creationId xmlns:a16="http://schemas.microsoft.com/office/drawing/2014/main" id="{3F0CE417-D223-4364-8D3D-A92138AA7E28}"/>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2" name="PoljeZBesedilom 11">
          <a:extLst>
            <a:ext uri="{FF2B5EF4-FFF2-40B4-BE49-F238E27FC236}">
              <a16:creationId xmlns:a16="http://schemas.microsoft.com/office/drawing/2014/main" id="{6BDECBA0-06AB-4536-908C-DCF091358C5B}"/>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3" name="PoljeZBesedilom 12">
          <a:extLst>
            <a:ext uri="{FF2B5EF4-FFF2-40B4-BE49-F238E27FC236}">
              <a16:creationId xmlns:a16="http://schemas.microsoft.com/office/drawing/2014/main" id="{5C6B65C2-2B1B-4D0F-A3AC-5CA2AAE4848D}"/>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4" name="PoljeZBesedilom 13">
          <a:extLst>
            <a:ext uri="{FF2B5EF4-FFF2-40B4-BE49-F238E27FC236}">
              <a16:creationId xmlns:a16="http://schemas.microsoft.com/office/drawing/2014/main" id="{1B676B64-071D-469C-8462-49A4211AAE34}"/>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5" name="PoljeZBesedilom 14">
          <a:extLst>
            <a:ext uri="{FF2B5EF4-FFF2-40B4-BE49-F238E27FC236}">
              <a16:creationId xmlns:a16="http://schemas.microsoft.com/office/drawing/2014/main" id="{E8C886CD-9FAC-41FD-8D38-E4CB72796EE6}"/>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6" name="PoljeZBesedilom 15">
          <a:extLst>
            <a:ext uri="{FF2B5EF4-FFF2-40B4-BE49-F238E27FC236}">
              <a16:creationId xmlns:a16="http://schemas.microsoft.com/office/drawing/2014/main" id="{BC284FE5-AEE5-4809-9224-81CBA510CD65}"/>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7" name="PoljeZBesedilom 16">
          <a:extLst>
            <a:ext uri="{FF2B5EF4-FFF2-40B4-BE49-F238E27FC236}">
              <a16:creationId xmlns:a16="http://schemas.microsoft.com/office/drawing/2014/main" id="{2CC1480C-3D66-4623-93F3-4812A4494EF1}"/>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8" name="PoljeZBesedilom 17">
          <a:extLst>
            <a:ext uri="{FF2B5EF4-FFF2-40B4-BE49-F238E27FC236}">
              <a16:creationId xmlns:a16="http://schemas.microsoft.com/office/drawing/2014/main" id="{2113EF24-1CC5-40CB-B651-230994D9C262}"/>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19" name="PoljeZBesedilom 18">
          <a:extLst>
            <a:ext uri="{FF2B5EF4-FFF2-40B4-BE49-F238E27FC236}">
              <a16:creationId xmlns:a16="http://schemas.microsoft.com/office/drawing/2014/main" id="{3A5C90E8-199E-4441-BBFD-C176B0BBEAC3}"/>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0" name="PoljeZBesedilom 19">
          <a:extLst>
            <a:ext uri="{FF2B5EF4-FFF2-40B4-BE49-F238E27FC236}">
              <a16:creationId xmlns:a16="http://schemas.microsoft.com/office/drawing/2014/main" id="{C5DB1BD9-681E-4046-BD30-885B2D97F252}"/>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1" name="PoljeZBesedilom 20">
          <a:extLst>
            <a:ext uri="{FF2B5EF4-FFF2-40B4-BE49-F238E27FC236}">
              <a16:creationId xmlns:a16="http://schemas.microsoft.com/office/drawing/2014/main" id="{393C45A6-6C40-4B09-9615-B8BA93AA7310}"/>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2" name="PoljeZBesedilom 21">
          <a:extLst>
            <a:ext uri="{FF2B5EF4-FFF2-40B4-BE49-F238E27FC236}">
              <a16:creationId xmlns:a16="http://schemas.microsoft.com/office/drawing/2014/main" id="{C1B59F5B-DF9C-4CD9-B602-53CC6E2B24A5}"/>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3" name="PoljeZBesedilom 22">
          <a:extLst>
            <a:ext uri="{FF2B5EF4-FFF2-40B4-BE49-F238E27FC236}">
              <a16:creationId xmlns:a16="http://schemas.microsoft.com/office/drawing/2014/main" id="{EBF4F41C-0F4C-4E8B-BFE0-937793E2CAAF}"/>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4" name="PoljeZBesedilom 23">
          <a:extLst>
            <a:ext uri="{FF2B5EF4-FFF2-40B4-BE49-F238E27FC236}">
              <a16:creationId xmlns:a16="http://schemas.microsoft.com/office/drawing/2014/main" id="{915A3024-829C-451F-A344-C8B1A9B8F8A7}"/>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5" name="PoljeZBesedilom 24">
          <a:extLst>
            <a:ext uri="{FF2B5EF4-FFF2-40B4-BE49-F238E27FC236}">
              <a16:creationId xmlns:a16="http://schemas.microsoft.com/office/drawing/2014/main" id="{FF1EC7F9-E3C5-4277-80A8-BD5AFC6E9C10}"/>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6" name="PoljeZBesedilom 25">
          <a:extLst>
            <a:ext uri="{FF2B5EF4-FFF2-40B4-BE49-F238E27FC236}">
              <a16:creationId xmlns:a16="http://schemas.microsoft.com/office/drawing/2014/main" id="{9A7619C1-0300-4715-916B-A7C8547948B3}"/>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7" name="PoljeZBesedilom 26">
          <a:extLst>
            <a:ext uri="{FF2B5EF4-FFF2-40B4-BE49-F238E27FC236}">
              <a16:creationId xmlns:a16="http://schemas.microsoft.com/office/drawing/2014/main" id="{4ACD8CEA-C508-4AD8-8A59-4E7F9382387F}"/>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8" name="PoljeZBesedilom 27">
          <a:extLst>
            <a:ext uri="{FF2B5EF4-FFF2-40B4-BE49-F238E27FC236}">
              <a16:creationId xmlns:a16="http://schemas.microsoft.com/office/drawing/2014/main" id="{D25C82E6-ECCF-4455-BC8B-F79A287323BA}"/>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29" name="PoljeZBesedilom 28">
          <a:extLst>
            <a:ext uri="{FF2B5EF4-FFF2-40B4-BE49-F238E27FC236}">
              <a16:creationId xmlns:a16="http://schemas.microsoft.com/office/drawing/2014/main" id="{E6283A25-66EF-4F48-8610-1847908790CE}"/>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0" name="PoljeZBesedilom 29">
          <a:extLst>
            <a:ext uri="{FF2B5EF4-FFF2-40B4-BE49-F238E27FC236}">
              <a16:creationId xmlns:a16="http://schemas.microsoft.com/office/drawing/2014/main" id="{C486674A-D743-419F-AD07-983AE57A7AAF}"/>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1" name="PoljeZBesedilom 30">
          <a:extLst>
            <a:ext uri="{FF2B5EF4-FFF2-40B4-BE49-F238E27FC236}">
              <a16:creationId xmlns:a16="http://schemas.microsoft.com/office/drawing/2014/main" id="{EFE63480-DE5B-401F-966B-119513DA7B50}"/>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2" name="PoljeZBesedilom 31">
          <a:extLst>
            <a:ext uri="{FF2B5EF4-FFF2-40B4-BE49-F238E27FC236}">
              <a16:creationId xmlns:a16="http://schemas.microsoft.com/office/drawing/2014/main" id="{631DCCA5-4EFD-4C92-B412-106DFD39C7B9}"/>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3" name="PoljeZBesedilom 32">
          <a:extLst>
            <a:ext uri="{FF2B5EF4-FFF2-40B4-BE49-F238E27FC236}">
              <a16:creationId xmlns:a16="http://schemas.microsoft.com/office/drawing/2014/main" id="{563D885F-AF79-4FC8-941F-DF1A3A6EF2AE}"/>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4" name="PoljeZBesedilom 33">
          <a:extLst>
            <a:ext uri="{FF2B5EF4-FFF2-40B4-BE49-F238E27FC236}">
              <a16:creationId xmlns:a16="http://schemas.microsoft.com/office/drawing/2014/main" id="{65FE3596-AB9A-43E3-AC93-810666F52DE8}"/>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5" name="PoljeZBesedilom 34">
          <a:extLst>
            <a:ext uri="{FF2B5EF4-FFF2-40B4-BE49-F238E27FC236}">
              <a16:creationId xmlns:a16="http://schemas.microsoft.com/office/drawing/2014/main" id="{FEEC91B4-68E3-4D34-96EE-DF983F25CA25}"/>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6" name="PoljeZBesedilom 35">
          <a:extLst>
            <a:ext uri="{FF2B5EF4-FFF2-40B4-BE49-F238E27FC236}">
              <a16:creationId xmlns:a16="http://schemas.microsoft.com/office/drawing/2014/main" id="{5C217ED9-7E26-4D29-91A4-EEC37B17B7EB}"/>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7" name="PoljeZBesedilom 36">
          <a:extLst>
            <a:ext uri="{FF2B5EF4-FFF2-40B4-BE49-F238E27FC236}">
              <a16:creationId xmlns:a16="http://schemas.microsoft.com/office/drawing/2014/main" id="{52E6C4C6-7959-458D-8A21-6465D62472EF}"/>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8" name="PoljeZBesedilom 37">
          <a:extLst>
            <a:ext uri="{FF2B5EF4-FFF2-40B4-BE49-F238E27FC236}">
              <a16:creationId xmlns:a16="http://schemas.microsoft.com/office/drawing/2014/main" id="{5E6820FF-B293-473A-B99B-6AFE971D26A9}"/>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81628"/>
    <xdr:sp macro="" textlink="">
      <xdr:nvSpPr>
        <xdr:cNvPr id="39" name="PoljeZBesedilom 38">
          <a:extLst>
            <a:ext uri="{FF2B5EF4-FFF2-40B4-BE49-F238E27FC236}">
              <a16:creationId xmlns:a16="http://schemas.microsoft.com/office/drawing/2014/main" id="{60C42394-E7B1-475B-9F8D-74A3CE9F38CB}"/>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40" name="PoljeZBesedilom 39">
          <a:extLst>
            <a:ext uri="{FF2B5EF4-FFF2-40B4-BE49-F238E27FC236}">
              <a16:creationId xmlns:a16="http://schemas.microsoft.com/office/drawing/2014/main" id="{9DF57E41-9A93-4374-8008-74FCAF37176E}"/>
            </a:ext>
          </a:extLst>
        </xdr:cNvPr>
        <xdr:cNvSpPr txBox="1"/>
      </xdr:nvSpPr>
      <xdr:spPr>
        <a:xfrm>
          <a:off x="1647825" y="7865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1" name="PoljeZBesedilom 40">
          <a:extLst>
            <a:ext uri="{FF2B5EF4-FFF2-40B4-BE49-F238E27FC236}">
              <a16:creationId xmlns:a16="http://schemas.microsoft.com/office/drawing/2014/main" id="{2E1C4C94-210B-4D5F-90F8-D373CE27F588}"/>
            </a:ext>
          </a:extLst>
        </xdr:cNvPr>
        <xdr:cNvSpPr txBox="1"/>
      </xdr:nvSpPr>
      <xdr:spPr>
        <a:xfrm>
          <a:off x="1647825" y="626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2" name="PoljeZBesedilom 41">
          <a:extLst>
            <a:ext uri="{FF2B5EF4-FFF2-40B4-BE49-F238E27FC236}">
              <a16:creationId xmlns:a16="http://schemas.microsoft.com/office/drawing/2014/main" id="{5F492A5F-C6F6-415A-A90A-D0DF9CBAD029}"/>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3" name="PoljeZBesedilom 42">
          <a:extLst>
            <a:ext uri="{FF2B5EF4-FFF2-40B4-BE49-F238E27FC236}">
              <a16:creationId xmlns:a16="http://schemas.microsoft.com/office/drawing/2014/main" id="{4434EB9E-653E-4588-8AF9-DBCB05DFB199}"/>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4" name="PoljeZBesedilom 43">
          <a:extLst>
            <a:ext uri="{FF2B5EF4-FFF2-40B4-BE49-F238E27FC236}">
              <a16:creationId xmlns:a16="http://schemas.microsoft.com/office/drawing/2014/main" id="{5E4E99AD-894F-47EF-91CE-6E06780C807A}"/>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5" name="PoljeZBesedilom 44">
          <a:extLst>
            <a:ext uri="{FF2B5EF4-FFF2-40B4-BE49-F238E27FC236}">
              <a16:creationId xmlns:a16="http://schemas.microsoft.com/office/drawing/2014/main" id="{646200EE-9A0D-40EC-85BE-FDB81C2E28BC}"/>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6" name="PoljeZBesedilom 45">
          <a:extLst>
            <a:ext uri="{FF2B5EF4-FFF2-40B4-BE49-F238E27FC236}">
              <a16:creationId xmlns:a16="http://schemas.microsoft.com/office/drawing/2014/main" id="{363F85E7-A6D2-4A8C-9593-C964CED73FC2}"/>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7" name="PoljeZBesedilom 46">
          <a:extLst>
            <a:ext uri="{FF2B5EF4-FFF2-40B4-BE49-F238E27FC236}">
              <a16:creationId xmlns:a16="http://schemas.microsoft.com/office/drawing/2014/main" id="{B67BDE18-2AD3-4334-8EF3-09169453ADF4}"/>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8" name="PoljeZBesedilom 47">
          <a:extLst>
            <a:ext uri="{FF2B5EF4-FFF2-40B4-BE49-F238E27FC236}">
              <a16:creationId xmlns:a16="http://schemas.microsoft.com/office/drawing/2014/main" id="{2CA357E1-585D-44C4-9E57-B7535302661E}"/>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49" name="PoljeZBesedilom 48">
          <a:extLst>
            <a:ext uri="{FF2B5EF4-FFF2-40B4-BE49-F238E27FC236}">
              <a16:creationId xmlns:a16="http://schemas.microsoft.com/office/drawing/2014/main" id="{19FE6161-FC73-42CA-9EB2-D93D2D61C08C}"/>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A5A065B3-8210-45E5-A32C-A1A4C966B462}"/>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51" name="PoljeZBesedilom 50">
          <a:extLst>
            <a:ext uri="{FF2B5EF4-FFF2-40B4-BE49-F238E27FC236}">
              <a16:creationId xmlns:a16="http://schemas.microsoft.com/office/drawing/2014/main" id="{C7A0FF0C-807B-4EAC-AF41-6B152D1A1DB6}"/>
            </a:ext>
          </a:extLst>
        </xdr:cNvPr>
        <xdr:cNvSpPr txBox="1"/>
      </xdr:nvSpPr>
      <xdr:spPr>
        <a:xfrm>
          <a:off x="1647825" y="7884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193</xdr:row>
      <xdr:rowOff>0</xdr:rowOff>
    </xdr:from>
    <xdr:ext cx="184731" cy="298696"/>
    <xdr:sp macro="" textlink="">
      <xdr:nvSpPr>
        <xdr:cNvPr id="52" name="PoljeZBesedilom 51">
          <a:extLst>
            <a:ext uri="{FF2B5EF4-FFF2-40B4-BE49-F238E27FC236}">
              <a16:creationId xmlns:a16="http://schemas.microsoft.com/office/drawing/2014/main" id="{58FAD563-DB2E-4D82-960E-F90BE2B0E9FA}"/>
            </a:ext>
          </a:extLst>
        </xdr:cNvPr>
        <xdr:cNvSpPr txBox="1"/>
      </xdr:nvSpPr>
      <xdr:spPr>
        <a:xfrm>
          <a:off x="1647825" y="8572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198</xdr:row>
      <xdr:rowOff>0</xdr:rowOff>
    </xdr:from>
    <xdr:ext cx="184731" cy="298696"/>
    <xdr:sp macro="" textlink="">
      <xdr:nvSpPr>
        <xdr:cNvPr id="53" name="PoljeZBesedilom 52">
          <a:extLst>
            <a:ext uri="{FF2B5EF4-FFF2-40B4-BE49-F238E27FC236}">
              <a16:creationId xmlns:a16="http://schemas.microsoft.com/office/drawing/2014/main" id="{3B608FF8-97DD-4BA3-A9F6-89F2B1C96FAD}"/>
            </a:ext>
          </a:extLst>
        </xdr:cNvPr>
        <xdr:cNvSpPr txBox="1"/>
      </xdr:nvSpPr>
      <xdr:spPr>
        <a:xfrm>
          <a:off x="1647825" y="8931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203</xdr:row>
      <xdr:rowOff>0</xdr:rowOff>
    </xdr:from>
    <xdr:ext cx="184731" cy="298696"/>
    <xdr:sp macro="" textlink="">
      <xdr:nvSpPr>
        <xdr:cNvPr id="54" name="PoljeZBesedilom 53">
          <a:extLst>
            <a:ext uri="{FF2B5EF4-FFF2-40B4-BE49-F238E27FC236}">
              <a16:creationId xmlns:a16="http://schemas.microsoft.com/office/drawing/2014/main" id="{A8F2DBFF-606D-481F-827F-1DD17ACF7D71}"/>
            </a:ext>
          </a:extLst>
        </xdr:cNvPr>
        <xdr:cNvSpPr txBox="1"/>
      </xdr:nvSpPr>
      <xdr:spPr>
        <a:xfrm>
          <a:off x="1647825" y="91916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203</xdr:row>
      <xdr:rowOff>0</xdr:rowOff>
    </xdr:from>
    <xdr:ext cx="184731" cy="298696"/>
    <xdr:sp macro="" textlink="">
      <xdr:nvSpPr>
        <xdr:cNvPr id="55" name="PoljeZBesedilom 54">
          <a:extLst>
            <a:ext uri="{FF2B5EF4-FFF2-40B4-BE49-F238E27FC236}">
              <a16:creationId xmlns:a16="http://schemas.microsoft.com/office/drawing/2014/main" id="{EEF5AA76-C843-412D-B53F-0CBC7B5FE7C2}"/>
            </a:ext>
          </a:extLst>
        </xdr:cNvPr>
        <xdr:cNvSpPr txBox="1"/>
      </xdr:nvSpPr>
      <xdr:spPr>
        <a:xfrm>
          <a:off x="1647825" y="91916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235</xdr:row>
      <xdr:rowOff>0</xdr:rowOff>
    </xdr:from>
    <xdr:ext cx="184731" cy="298696"/>
    <xdr:sp macro="" textlink="">
      <xdr:nvSpPr>
        <xdr:cNvPr id="56" name="PoljeZBesedilom 55">
          <a:extLst>
            <a:ext uri="{FF2B5EF4-FFF2-40B4-BE49-F238E27FC236}">
              <a16:creationId xmlns:a16="http://schemas.microsoft.com/office/drawing/2014/main" id="{E0790717-47A5-4F67-A813-4CC622585A18}"/>
            </a:ext>
          </a:extLst>
        </xdr:cNvPr>
        <xdr:cNvSpPr txBox="1"/>
      </xdr:nvSpPr>
      <xdr:spPr>
        <a:xfrm>
          <a:off x="1647825" y="104241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236</xdr:row>
      <xdr:rowOff>0</xdr:rowOff>
    </xdr:from>
    <xdr:ext cx="184731" cy="298696"/>
    <xdr:sp macro="" textlink="">
      <xdr:nvSpPr>
        <xdr:cNvPr id="57" name="PoljeZBesedilom 56">
          <a:extLst>
            <a:ext uri="{FF2B5EF4-FFF2-40B4-BE49-F238E27FC236}">
              <a16:creationId xmlns:a16="http://schemas.microsoft.com/office/drawing/2014/main" id="{136502B2-0344-4650-830B-9DCDB16CCF01}"/>
            </a:ext>
          </a:extLst>
        </xdr:cNvPr>
        <xdr:cNvSpPr txBox="1"/>
      </xdr:nvSpPr>
      <xdr:spPr>
        <a:xfrm>
          <a:off x="1647825" y="10545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230</xdr:row>
      <xdr:rowOff>0</xdr:rowOff>
    </xdr:from>
    <xdr:ext cx="184731" cy="298696"/>
    <xdr:sp macro="" textlink="">
      <xdr:nvSpPr>
        <xdr:cNvPr id="58" name="PoljeZBesedilom 57">
          <a:extLst>
            <a:ext uri="{FF2B5EF4-FFF2-40B4-BE49-F238E27FC236}">
              <a16:creationId xmlns:a16="http://schemas.microsoft.com/office/drawing/2014/main" id="{E994961C-053E-45A5-BCFC-1B0DF4869579}"/>
            </a:ext>
          </a:extLst>
        </xdr:cNvPr>
        <xdr:cNvSpPr txBox="1"/>
      </xdr:nvSpPr>
      <xdr:spPr>
        <a:xfrm>
          <a:off x="1647825" y="101231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98696"/>
    <xdr:sp macro="" textlink="">
      <xdr:nvSpPr>
        <xdr:cNvPr id="59" name="PoljeZBesedilom 58">
          <a:extLst>
            <a:ext uri="{FF2B5EF4-FFF2-40B4-BE49-F238E27FC236}">
              <a16:creationId xmlns:a16="http://schemas.microsoft.com/office/drawing/2014/main" id="{336F00C0-032B-455A-A268-7448723C48EF}"/>
            </a:ext>
          </a:extLst>
        </xdr:cNvPr>
        <xdr:cNvSpPr txBox="1"/>
      </xdr:nvSpPr>
      <xdr:spPr>
        <a:xfrm>
          <a:off x="1647825" y="10258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230</xdr:row>
      <xdr:rowOff>0</xdr:rowOff>
    </xdr:from>
    <xdr:ext cx="184731" cy="298696"/>
    <xdr:sp macro="" textlink="">
      <xdr:nvSpPr>
        <xdr:cNvPr id="60" name="PoljeZBesedilom 59">
          <a:extLst>
            <a:ext uri="{FF2B5EF4-FFF2-40B4-BE49-F238E27FC236}">
              <a16:creationId xmlns:a16="http://schemas.microsoft.com/office/drawing/2014/main" id="{9C9BEFED-2801-44C2-BE24-78DD84E47357}"/>
            </a:ext>
          </a:extLst>
        </xdr:cNvPr>
        <xdr:cNvSpPr txBox="1"/>
      </xdr:nvSpPr>
      <xdr:spPr>
        <a:xfrm>
          <a:off x="1647825" y="101231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230</xdr:row>
      <xdr:rowOff>0</xdr:rowOff>
    </xdr:from>
    <xdr:ext cx="184731" cy="298696"/>
    <xdr:sp macro="" textlink="">
      <xdr:nvSpPr>
        <xdr:cNvPr id="61" name="PoljeZBesedilom 60">
          <a:extLst>
            <a:ext uri="{FF2B5EF4-FFF2-40B4-BE49-F238E27FC236}">
              <a16:creationId xmlns:a16="http://schemas.microsoft.com/office/drawing/2014/main" id="{1B9A2AA3-20E0-4808-8CC4-B05C04A97A68}"/>
            </a:ext>
          </a:extLst>
        </xdr:cNvPr>
        <xdr:cNvSpPr txBox="1"/>
      </xdr:nvSpPr>
      <xdr:spPr>
        <a:xfrm>
          <a:off x="1647825" y="101231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2" name="PoljeZBesedilom 61">
          <a:extLst>
            <a:ext uri="{FF2B5EF4-FFF2-40B4-BE49-F238E27FC236}">
              <a16:creationId xmlns:a16="http://schemas.microsoft.com/office/drawing/2014/main" id="{0256449B-2842-4C06-A881-B66EF775CBE2}"/>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3" name="PoljeZBesedilom 62">
          <a:extLst>
            <a:ext uri="{FF2B5EF4-FFF2-40B4-BE49-F238E27FC236}">
              <a16:creationId xmlns:a16="http://schemas.microsoft.com/office/drawing/2014/main" id="{8981D44F-AC98-4818-81DB-1706A33AE13C}"/>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4" name="PoljeZBesedilom 63">
          <a:extLst>
            <a:ext uri="{FF2B5EF4-FFF2-40B4-BE49-F238E27FC236}">
              <a16:creationId xmlns:a16="http://schemas.microsoft.com/office/drawing/2014/main" id="{F25A6911-8C12-4191-85AF-F752DCE4339D}"/>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5" name="PoljeZBesedilom 64">
          <a:extLst>
            <a:ext uri="{FF2B5EF4-FFF2-40B4-BE49-F238E27FC236}">
              <a16:creationId xmlns:a16="http://schemas.microsoft.com/office/drawing/2014/main" id="{0E306091-404C-4425-AF32-5B30F8ED9C9F}"/>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6" name="PoljeZBesedilom 65">
          <a:extLst>
            <a:ext uri="{FF2B5EF4-FFF2-40B4-BE49-F238E27FC236}">
              <a16:creationId xmlns:a16="http://schemas.microsoft.com/office/drawing/2014/main" id="{53EFCA56-8C63-47B5-B850-ABB493734C02}"/>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7" name="PoljeZBesedilom 66">
          <a:extLst>
            <a:ext uri="{FF2B5EF4-FFF2-40B4-BE49-F238E27FC236}">
              <a16:creationId xmlns:a16="http://schemas.microsoft.com/office/drawing/2014/main" id="{65BEEC8C-6C93-47A2-9D07-440155AA01BC}"/>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8" name="PoljeZBesedilom 67">
          <a:extLst>
            <a:ext uri="{FF2B5EF4-FFF2-40B4-BE49-F238E27FC236}">
              <a16:creationId xmlns:a16="http://schemas.microsoft.com/office/drawing/2014/main" id="{43CD1BBB-17F4-423A-973A-92FE98C6A1EC}"/>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69" name="PoljeZBesedilom 68">
          <a:extLst>
            <a:ext uri="{FF2B5EF4-FFF2-40B4-BE49-F238E27FC236}">
              <a16:creationId xmlns:a16="http://schemas.microsoft.com/office/drawing/2014/main" id="{478E9964-7DB8-4C08-842F-6FBC89971A1B}"/>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169</xdr:row>
      <xdr:rowOff>0</xdr:rowOff>
    </xdr:from>
    <xdr:ext cx="184731" cy="298696"/>
    <xdr:sp macro="" textlink="">
      <xdr:nvSpPr>
        <xdr:cNvPr id="70" name="PoljeZBesedilom 69">
          <a:extLst>
            <a:ext uri="{FF2B5EF4-FFF2-40B4-BE49-F238E27FC236}">
              <a16:creationId xmlns:a16="http://schemas.microsoft.com/office/drawing/2014/main" id="{80271671-6D0D-47DF-9413-0B2D1094B0D2}"/>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1" name="PoljeZBesedilom 70">
          <a:extLst>
            <a:ext uri="{FF2B5EF4-FFF2-40B4-BE49-F238E27FC236}">
              <a16:creationId xmlns:a16="http://schemas.microsoft.com/office/drawing/2014/main" id="{F05E14BC-40DA-4C4C-8B58-1E00DDCE2002}"/>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2" name="PoljeZBesedilom 71">
          <a:extLst>
            <a:ext uri="{FF2B5EF4-FFF2-40B4-BE49-F238E27FC236}">
              <a16:creationId xmlns:a16="http://schemas.microsoft.com/office/drawing/2014/main" id="{3F34489F-1680-4DF7-896A-E7CF03B98477}"/>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3" name="PoljeZBesedilom 72">
          <a:extLst>
            <a:ext uri="{FF2B5EF4-FFF2-40B4-BE49-F238E27FC236}">
              <a16:creationId xmlns:a16="http://schemas.microsoft.com/office/drawing/2014/main" id="{2A49ECCE-878D-4511-BD68-B7965EF46B56}"/>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4" name="PoljeZBesedilom 73">
          <a:extLst>
            <a:ext uri="{FF2B5EF4-FFF2-40B4-BE49-F238E27FC236}">
              <a16:creationId xmlns:a16="http://schemas.microsoft.com/office/drawing/2014/main" id="{538B7CE5-941B-427A-9948-FC4F0DB58978}"/>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5" name="PoljeZBesedilom 74">
          <a:extLst>
            <a:ext uri="{FF2B5EF4-FFF2-40B4-BE49-F238E27FC236}">
              <a16:creationId xmlns:a16="http://schemas.microsoft.com/office/drawing/2014/main" id="{12E5FBD0-0543-4405-9671-15BF8EE1DFB1}"/>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6" name="PoljeZBesedilom 75">
          <a:extLst>
            <a:ext uri="{FF2B5EF4-FFF2-40B4-BE49-F238E27FC236}">
              <a16:creationId xmlns:a16="http://schemas.microsoft.com/office/drawing/2014/main" id="{2AAE03B0-40C4-47C2-A667-63B1870D11FA}"/>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7" name="PoljeZBesedilom 76">
          <a:extLst>
            <a:ext uri="{FF2B5EF4-FFF2-40B4-BE49-F238E27FC236}">
              <a16:creationId xmlns:a16="http://schemas.microsoft.com/office/drawing/2014/main" id="{29147D17-A000-4BE0-8E65-2D27B54CA0F2}"/>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8" name="PoljeZBesedilom 77">
          <a:extLst>
            <a:ext uri="{FF2B5EF4-FFF2-40B4-BE49-F238E27FC236}">
              <a16:creationId xmlns:a16="http://schemas.microsoft.com/office/drawing/2014/main" id="{02A90C5D-700E-4206-960D-C34B6542DB9B}"/>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9" name="PoljeZBesedilom 78">
          <a:extLst>
            <a:ext uri="{FF2B5EF4-FFF2-40B4-BE49-F238E27FC236}">
              <a16:creationId xmlns:a16="http://schemas.microsoft.com/office/drawing/2014/main" id="{9D4D734A-E006-4628-8A92-1EA8FE4438EE}"/>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0" name="PoljeZBesedilom 79">
          <a:extLst>
            <a:ext uri="{FF2B5EF4-FFF2-40B4-BE49-F238E27FC236}">
              <a16:creationId xmlns:a16="http://schemas.microsoft.com/office/drawing/2014/main" id="{2B7AEA88-8023-4BC3-AA36-6C698FB34BF2}"/>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1" name="PoljeZBesedilom 80">
          <a:extLst>
            <a:ext uri="{FF2B5EF4-FFF2-40B4-BE49-F238E27FC236}">
              <a16:creationId xmlns:a16="http://schemas.microsoft.com/office/drawing/2014/main" id="{758EBA23-515B-4AD2-B2F8-CB4FEC34DFD6}"/>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2" name="PoljeZBesedilom 81">
          <a:extLst>
            <a:ext uri="{FF2B5EF4-FFF2-40B4-BE49-F238E27FC236}">
              <a16:creationId xmlns:a16="http://schemas.microsoft.com/office/drawing/2014/main" id="{67CE09E6-CEA7-48A7-8E7B-7935CBFC0761}"/>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3" name="PoljeZBesedilom 82">
          <a:extLst>
            <a:ext uri="{FF2B5EF4-FFF2-40B4-BE49-F238E27FC236}">
              <a16:creationId xmlns:a16="http://schemas.microsoft.com/office/drawing/2014/main" id="{E3933B22-0A74-49F0-ADB5-97191BCE3913}"/>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4" name="PoljeZBesedilom 83">
          <a:extLst>
            <a:ext uri="{FF2B5EF4-FFF2-40B4-BE49-F238E27FC236}">
              <a16:creationId xmlns:a16="http://schemas.microsoft.com/office/drawing/2014/main" id="{1575D0B1-4762-4303-8BDD-B980117ABD6C}"/>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5" name="PoljeZBesedilom 84">
          <a:extLst>
            <a:ext uri="{FF2B5EF4-FFF2-40B4-BE49-F238E27FC236}">
              <a16:creationId xmlns:a16="http://schemas.microsoft.com/office/drawing/2014/main" id="{061FB522-9F9E-4A14-996E-7DA4A6A0CE50}"/>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6" name="PoljeZBesedilom 85">
          <a:extLst>
            <a:ext uri="{FF2B5EF4-FFF2-40B4-BE49-F238E27FC236}">
              <a16:creationId xmlns:a16="http://schemas.microsoft.com/office/drawing/2014/main" id="{25C82407-13AA-41D5-8842-6E7D3DEABD70}"/>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7" name="PoljeZBesedilom 86">
          <a:extLst>
            <a:ext uri="{FF2B5EF4-FFF2-40B4-BE49-F238E27FC236}">
              <a16:creationId xmlns:a16="http://schemas.microsoft.com/office/drawing/2014/main" id="{2C9A0B9E-ADDB-4ED6-ACF1-4F9322943D47}"/>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8" name="PoljeZBesedilom 87">
          <a:extLst>
            <a:ext uri="{FF2B5EF4-FFF2-40B4-BE49-F238E27FC236}">
              <a16:creationId xmlns:a16="http://schemas.microsoft.com/office/drawing/2014/main" id="{CCCC435F-4B7B-4D02-954E-B15E4DE7FC57}"/>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89" name="PoljeZBesedilom 88">
          <a:extLst>
            <a:ext uri="{FF2B5EF4-FFF2-40B4-BE49-F238E27FC236}">
              <a16:creationId xmlns:a16="http://schemas.microsoft.com/office/drawing/2014/main" id="{36727F6E-7072-4B4F-8E06-F1C4A0D4A9C6}"/>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0" name="PoljeZBesedilom 89">
          <a:extLst>
            <a:ext uri="{FF2B5EF4-FFF2-40B4-BE49-F238E27FC236}">
              <a16:creationId xmlns:a16="http://schemas.microsoft.com/office/drawing/2014/main" id="{D929A825-5974-4B9D-882F-C2F98B246DE3}"/>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1" name="PoljeZBesedilom 90">
          <a:extLst>
            <a:ext uri="{FF2B5EF4-FFF2-40B4-BE49-F238E27FC236}">
              <a16:creationId xmlns:a16="http://schemas.microsoft.com/office/drawing/2014/main" id="{BD729F98-0084-4D7F-A576-5EBDA006DDCF}"/>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2" name="PoljeZBesedilom 91">
          <a:extLst>
            <a:ext uri="{FF2B5EF4-FFF2-40B4-BE49-F238E27FC236}">
              <a16:creationId xmlns:a16="http://schemas.microsoft.com/office/drawing/2014/main" id="{A4124BBB-5D6E-45E8-89A5-2749535E0D5F}"/>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3" name="PoljeZBesedilom 92">
          <a:extLst>
            <a:ext uri="{FF2B5EF4-FFF2-40B4-BE49-F238E27FC236}">
              <a16:creationId xmlns:a16="http://schemas.microsoft.com/office/drawing/2014/main" id="{20BD3179-722A-41C0-8374-094225EE0299}"/>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4" name="PoljeZBesedilom 93">
          <a:extLst>
            <a:ext uri="{FF2B5EF4-FFF2-40B4-BE49-F238E27FC236}">
              <a16:creationId xmlns:a16="http://schemas.microsoft.com/office/drawing/2014/main" id="{A6E1C6EA-9ECA-47D6-9350-8EDDD2E6CE94}"/>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5" name="PoljeZBesedilom 94">
          <a:extLst>
            <a:ext uri="{FF2B5EF4-FFF2-40B4-BE49-F238E27FC236}">
              <a16:creationId xmlns:a16="http://schemas.microsoft.com/office/drawing/2014/main" id="{10AF73DC-1FD8-4A42-A039-69F31FD9F526}"/>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6" name="PoljeZBesedilom 95">
          <a:extLst>
            <a:ext uri="{FF2B5EF4-FFF2-40B4-BE49-F238E27FC236}">
              <a16:creationId xmlns:a16="http://schemas.microsoft.com/office/drawing/2014/main" id="{EB77D9DD-BF77-44DE-878F-862B63AC67C4}"/>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7" name="PoljeZBesedilom 96">
          <a:extLst>
            <a:ext uri="{FF2B5EF4-FFF2-40B4-BE49-F238E27FC236}">
              <a16:creationId xmlns:a16="http://schemas.microsoft.com/office/drawing/2014/main" id="{5520BC5C-1785-42AF-AC78-F219317BF33C}"/>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8" name="PoljeZBesedilom 97">
          <a:extLst>
            <a:ext uri="{FF2B5EF4-FFF2-40B4-BE49-F238E27FC236}">
              <a16:creationId xmlns:a16="http://schemas.microsoft.com/office/drawing/2014/main" id="{9101EC82-9EC5-419D-B282-09270DCCB1E3}"/>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9" name="PoljeZBesedilom 98">
          <a:extLst>
            <a:ext uri="{FF2B5EF4-FFF2-40B4-BE49-F238E27FC236}">
              <a16:creationId xmlns:a16="http://schemas.microsoft.com/office/drawing/2014/main" id="{AAA1B4E9-A68B-4CE9-B6D4-0FD2FD56D863}"/>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0" name="PoljeZBesedilom 99">
          <a:extLst>
            <a:ext uri="{FF2B5EF4-FFF2-40B4-BE49-F238E27FC236}">
              <a16:creationId xmlns:a16="http://schemas.microsoft.com/office/drawing/2014/main" id="{F73E7B41-F60B-4F3D-9C77-4C465ECD37E1}"/>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1" name="PoljeZBesedilom 100">
          <a:extLst>
            <a:ext uri="{FF2B5EF4-FFF2-40B4-BE49-F238E27FC236}">
              <a16:creationId xmlns:a16="http://schemas.microsoft.com/office/drawing/2014/main" id="{60567914-22D3-4955-B064-48F626050BA5}"/>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2" name="PoljeZBesedilom 101">
          <a:extLst>
            <a:ext uri="{FF2B5EF4-FFF2-40B4-BE49-F238E27FC236}">
              <a16:creationId xmlns:a16="http://schemas.microsoft.com/office/drawing/2014/main" id="{3B9FAD9A-B922-4206-BE50-4FE959E7BC27}"/>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3" name="PoljeZBesedilom 102">
          <a:extLst>
            <a:ext uri="{FF2B5EF4-FFF2-40B4-BE49-F238E27FC236}">
              <a16:creationId xmlns:a16="http://schemas.microsoft.com/office/drawing/2014/main" id="{D878E1DA-4B2A-45FE-A7E6-337AE4D75DBD}"/>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4" name="PoljeZBesedilom 103">
          <a:extLst>
            <a:ext uri="{FF2B5EF4-FFF2-40B4-BE49-F238E27FC236}">
              <a16:creationId xmlns:a16="http://schemas.microsoft.com/office/drawing/2014/main" id="{0D1B5FA0-BC76-4603-A71E-16843A2738EE}"/>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5" name="PoljeZBesedilom 104">
          <a:extLst>
            <a:ext uri="{FF2B5EF4-FFF2-40B4-BE49-F238E27FC236}">
              <a16:creationId xmlns:a16="http://schemas.microsoft.com/office/drawing/2014/main" id="{3B653722-B9B4-4893-B4AF-E8030718B260}"/>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6" name="PoljeZBesedilom 105">
          <a:extLst>
            <a:ext uri="{FF2B5EF4-FFF2-40B4-BE49-F238E27FC236}">
              <a16:creationId xmlns:a16="http://schemas.microsoft.com/office/drawing/2014/main" id="{7D2FC697-0FB4-4B52-A5A5-745C6303DD25}"/>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7" name="PoljeZBesedilom 106">
          <a:extLst>
            <a:ext uri="{FF2B5EF4-FFF2-40B4-BE49-F238E27FC236}">
              <a16:creationId xmlns:a16="http://schemas.microsoft.com/office/drawing/2014/main" id="{7A023319-31BE-4B2E-9C0F-8480EEB2F197}"/>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8" name="PoljeZBesedilom 107">
          <a:extLst>
            <a:ext uri="{FF2B5EF4-FFF2-40B4-BE49-F238E27FC236}">
              <a16:creationId xmlns:a16="http://schemas.microsoft.com/office/drawing/2014/main" id="{70D2DD41-2521-4683-A6BB-5F171EAAB0CD}"/>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9" name="PoljeZBesedilom 108">
          <a:extLst>
            <a:ext uri="{FF2B5EF4-FFF2-40B4-BE49-F238E27FC236}">
              <a16:creationId xmlns:a16="http://schemas.microsoft.com/office/drawing/2014/main" id="{DA28188D-83EA-4AE3-AF55-39B68C3E6B2F}"/>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10" name="PoljeZBesedilom 109">
          <a:extLst>
            <a:ext uri="{FF2B5EF4-FFF2-40B4-BE49-F238E27FC236}">
              <a16:creationId xmlns:a16="http://schemas.microsoft.com/office/drawing/2014/main" id="{23A24181-B5B6-47F0-9C75-166AC990470E}"/>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11" name="PoljeZBesedilom 110">
          <a:extLst>
            <a:ext uri="{FF2B5EF4-FFF2-40B4-BE49-F238E27FC236}">
              <a16:creationId xmlns:a16="http://schemas.microsoft.com/office/drawing/2014/main" id="{274869E3-5D3B-411B-9635-536FD96C7BD4}"/>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279</xdr:row>
      <xdr:rowOff>0</xdr:rowOff>
    </xdr:from>
    <xdr:ext cx="184731" cy="298696"/>
    <xdr:sp macro="" textlink="">
      <xdr:nvSpPr>
        <xdr:cNvPr id="112" name="PoljeZBesedilom 111">
          <a:extLst>
            <a:ext uri="{FF2B5EF4-FFF2-40B4-BE49-F238E27FC236}">
              <a16:creationId xmlns:a16="http://schemas.microsoft.com/office/drawing/2014/main" id="{29824A1B-8BC4-4132-86AC-B85C31C4394C}"/>
            </a:ext>
          </a:extLst>
        </xdr:cNvPr>
        <xdr:cNvSpPr txBox="1"/>
      </xdr:nvSpPr>
      <xdr:spPr>
        <a:xfrm>
          <a:off x="1647825" y="12298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279</xdr:row>
      <xdr:rowOff>0</xdr:rowOff>
    </xdr:from>
    <xdr:ext cx="184731" cy="298696"/>
    <xdr:sp macro="" textlink="">
      <xdr:nvSpPr>
        <xdr:cNvPr id="113" name="PoljeZBesedilom 112">
          <a:extLst>
            <a:ext uri="{FF2B5EF4-FFF2-40B4-BE49-F238E27FC236}">
              <a16:creationId xmlns:a16="http://schemas.microsoft.com/office/drawing/2014/main" id="{9D3AFF76-54DB-4382-9647-CAB96880A2CB}"/>
            </a:ext>
          </a:extLst>
        </xdr:cNvPr>
        <xdr:cNvSpPr txBox="1"/>
      </xdr:nvSpPr>
      <xdr:spPr>
        <a:xfrm>
          <a:off x="4352925" y="12298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114" name="PoljeZBesedilom 113">
          <a:extLst>
            <a:ext uri="{FF2B5EF4-FFF2-40B4-BE49-F238E27FC236}">
              <a16:creationId xmlns:a16="http://schemas.microsoft.com/office/drawing/2014/main" id="{643F6306-3316-4449-AB68-74522AC7551A}"/>
            </a:ext>
          </a:extLst>
        </xdr:cNvPr>
        <xdr:cNvSpPr txBox="1"/>
      </xdr:nvSpPr>
      <xdr:spPr>
        <a:xfrm>
          <a:off x="1647825" y="1147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15" name="PoljeZBesedilom 114">
          <a:extLst>
            <a:ext uri="{FF2B5EF4-FFF2-40B4-BE49-F238E27FC236}">
              <a16:creationId xmlns:a16="http://schemas.microsoft.com/office/drawing/2014/main" id="{DC8837F5-8864-48E9-BCC6-78BCF2849880}"/>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16" name="PoljeZBesedilom 115">
          <a:extLst>
            <a:ext uri="{FF2B5EF4-FFF2-40B4-BE49-F238E27FC236}">
              <a16:creationId xmlns:a16="http://schemas.microsoft.com/office/drawing/2014/main" id="{C3878F7F-9481-4F8D-ACA7-9E4E369F215E}"/>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17" name="PoljeZBesedilom 116">
          <a:extLst>
            <a:ext uri="{FF2B5EF4-FFF2-40B4-BE49-F238E27FC236}">
              <a16:creationId xmlns:a16="http://schemas.microsoft.com/office/drawing/2014/main" id="{555C7484-434B-4865-B393-5EAAC232CEF0}"/>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18" name="PoljeZBesedilom 117">
          <a:extLst>
            <a:ext uri="{FF2B5EF4-FFF2-40B4-BE49-F238E27FC236}">
              <a16:creationId xmlns:a16="http://schemas.microsoft.com/office/drawing/2014/main" id="{58191E91-2AA1-4239-BAC8-F43123F05709}"/>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19" name="PoljeZBesedilom 118">
          <a:extLst>
            <a:ext uri="{FF2B5EF4-FFF2-40B4-BE49-F238E27FC236}">
              <a16:creationId xmlns:a16="http://schemas.microsoft.com/office/drawing/2014/main" id="{2E45976C-F169-425F-A7C4-B5F2B717595E}"/>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0" name="PoljeZBesedilom 119">
          <a:extLst>
            <a:ext uri="{FF2B5EF4-FFF2-40B4-BE49-F238E27FC236}">
              <a16:creationId xmlns:a16="http://schemas.microsoft.com/office/drawing/2014/main" id="{5582B1ED-ADDF-4EB1-A669-C27B9B6C6B24}"/>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1" name="PoljeZBesedilom 120">
          <a:extLst>
            <a:ext uri="{FF2B5EF4-FFF2-40B4-BE49-F238E27FC236}">
              <a16:creationId xmlns:a16="http://schemas.microsoft.com/office/drawing/2014/main" id="{3C5ED647-9628-4B3F-97E5-876E8358CC9C}"/>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2" name="PoljeZBesedilom 121">
          <a:extLst>
            <a:ext uri="{FF2B5EF4-FFF2-40B4-BE49-F238E27FC236}">
              <a16:creationId xmlns:a16="http://schemas.microsoft.com/office/drawing/2014/main" id="{7772DBE2-3915-4F8A-A81C-F14E9845BC8E}"/>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3" name="PoljeZBesedilom 122">
          <a:extLst>
            <a:ext uri="{FF2B5EF4-FFF2-40B4-BE49-F238E27FC236}">
              <a16:creationId xmlns:a16="http://schemas.microsoft.com/office/drawing/2014/main" id="{3DC35507-B1C7-4FD6-8C0F-0593649B260C}"/>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4" name="PoljeZBesedilom 123">
          <a:extLst>
            <a:ext uri="{FF2B5EF4-FFF2-40B4-BE49-F238E27FC236}">
              <a16:creationId xmlns:a16="http://schemas.microsoft.com/office/drawing/2014/main" id="{D72A2C09-2686-44FD-93C3-185DA97BFB63}"/>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5" name="PoljeZBesedilom 124">
          <a:extLst>
            <a:ext uri="{FF2B5EF4-FFF2-40B4-BE49-F238E27FC236}">
              <a16:creationId xmlns:a16="http://schemas.microsoft.com/office/drawing/2014/main" id="{2D96BE8B-A6B4-49CF-933D-38E7183ECA7D}"/>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6" name="PoljeZBesedilom 125">
          <a:extLst>
            <a:ext uri="{FF2B5EF4-FFF2-40B4-BE49-F238E27FC236}">
              <a16:creationId xmlns:a16="http://schemas.microsoft.com/office/drawing/2014/main" id="{1781376D-EA1C-4A67-8EA2-744935DFD56B}"/>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7" name="PoljeZBesedilom 126">
          <a:extLst>
            <a:ext uri="{FF2B5EF4-FFF2-40B4-BE49-F238E27FC236}">
              <a16:creationId xmlns:a16="http://schemas.microsoft.com/office/drawing/2014/main" id="{0D810DFD-41FC-4FB3-9D68-5298475CCD4B}"/>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8" name="PoljeZBesedilom 127">
          <a:extLst>
            <a:ext uri="{FF2B5EF4-FFF2-40B4-BE49-F238E27FC236}">
              <a16:creationId xmlns:a16="http://schemas.microsoft.com/office/drawing/2014/main" id="{9C7059E7-CED5-46A2-8754-231AECCA950B}"/>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29" name="PoljeZBesedilom 128">
          <a:extLst>
            <a:ext uri="{FF2B5EF4-FFF2-40B4-BE49-F238E27FC236}">
              <a16:creationId xmlns:a16="http://schemas.microsoft.com/office/drawing/2014/main" id="{F8851614-85FD-401D-A43F-359F9590279F}"/>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0" name="PoljeZBesedilom 129">
          <a:extLst>
            <a:ext uri="{FF2B5EF4-FFF2-40B4-BE49-F238E27FC236}">
              <a16:creationId xmlns:a16="http://schemas.microsoft.com/office/drawing/2014/main" id="{802F2852-7383-4C50-AD58-EFBC5ECD78F4}"/>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1" name="PoljeZBesedilom 130">
          <a:extLst>
            <a:ext uri="{FF2B5EF4-FFF2-40B4-BE49-F238E27FC236}">
              <a16:creationId xmlns:a16="http://schemas.microsoft.com/office/drawing/2014/main" id="{DD30BB04-E225-4B4D-836B-580A6B3CB593}"/>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2" name="PoljeZBesedilom 131">
          <a:extLst>
            <a:ext uri="{FF2B5EF4-FFF2-40B4-BE49-F238E27FC236}">
              <a16:creationId xmlns:a16="http://schemas.microsoft.com/office/drawing/2014/main" id="{464CB2DA-63A2-4365-8A4A-33A9677DA092}"/>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3" name="PoljeZBesedilom 132">
          <a:extLst>
            <a:ext uri="{FF2B5EF4-FFF2-40B4-BE49-F238E27FC236}">
              <a16:creationId xmlns:a16="http://schemas.microsoft.com/office/drawing/2014/main" id="{6BDECD74-BBC3-4F1C-89E3-D1B4A47883E9}"/>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4" name="PoljeZBesedilom 133">
          <a:extLst>
            <a:ext uri="{FF2B5EF4-FFF2-40B4-BE49-F238E27FC236}">
              <a16:creationId xmlns:a16="http://schemas.microsoft.com/office/drawing/2014/main" id="{184AE830-EB32-4DF1-AD4B-CF7AC4668141}"/>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5" name="PoljeZBesedilom 134">
          <a:extLst>
            <a:ext uri="{FF2B5EF4-FFF2-40B4-BE49-F238E27FC236}">
              <a16:creationId xmlns:a16="http://schemas.microsoft.com/office/drawing/2014/main" id="{304B922F-B8DD-4BBA-B03C-129DB1DFB971}"/>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6" name="PoljeZBesedilom 135">
          <a:extLst>
            <a:ext uri="{FF2B5EF4-FFF2-40B4-BE49-F238E27FC236}">
              <a16:creationId xmlns:a16="http://schemas.microsoft.com/office/drawing/2014/main" id="{9D790230-9E1C-4972-B106-5BF0DDAAC5FB}"/>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7" name="PoljeZBesedilom 136">
          <a:extLst>
            <a:ext uri="{FF2B5EF4-FFF2-40B4-BE49-F238E27FC236}">
              <a16:creationId xmlns:a16="http://schemas.microsoft.com/office/drawing/2014/main" id="{B09C3DB5-84BE-43AD-8075-838FE7FFE4F7}"/>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8" name="PoljeZBesedilom 137">
          <a:extLst>
            <a:ext uri="{FF2B5EF4-FFF2-40B4-BE49-F238E27FC236}">
              <a16:creationId xmlns:a16="http://schemas.microsoft.com/office/drawing/2014/main" id="{5B3CBF0E-9B9F-49A2-9094-1422494CFD16}"/>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39" name="PoljeZBesedilom 138">
          <a:extLst>
            <a:ext uri="{FF2B5EF4-FFF2-40B4-BE49-F238E27FC236}">
              <a16:creationId xmlns:a16="http://schemas.microsoft.com/office/drawing/2014/main" id="{69CBFCE5-5841-49C5-A20D-46CF847C5C53}"/>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0" name="PoljeZBesedilom 139">
          <a:extLst>
            <a:ext uri="{FF2B5EF4-FFF2-40B4-BE49-F238E27FC236}">
              <a16:creationId xmlns:a16="http://schemas.microsoft.com/office/drawing/2014/main" id="{D7A1B9B0-D811-40D1-9EF3-234AB1C188D9}"/>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1" name="PoljeZBesedilom 140">
          <a:extLst>
            <a:ext uri="{FF2B5EF4-FFF2-40B4-BE49-F238E27FC236}">
              <a16:creationId xmlns:a16="http://schemas.microsoft.com/office/drawing/2014/main" id="{F814F51E-3CCC-48AA-856C-350B5861DBB4}"/>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2" name="PoljeZBesedilom 141">
          <a:extLst>
            <a:ext uri="{FF2B5EF4-FFF2-40B4-BE49-F238E27FC236}">
              <a16:creationId xmlns:a16="http://schemas.microsoft.com/office/drawing/2014/main" id="{0F5197A6-4EA6-4516-BDFB-58CAD9FD0D9D}"/>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3" name="PoljeZBesedilom 142">
          <a:extLst>
            <a:ext uri="{FF2B5EF4-FFF2-40B4-BE49-F238E27FC236}">
              <a16:creationId xmlns:a16="http://schemas.microsoft.com/office/drawing/2014/main" id="{E153FF92-28D3-447B-A37E-A52C0CBB482A}"/>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4" name="PoljeZBesedilom 143">
          <a:extLst>
            <a:ext uri="{FF2B5EF4-FFF2-40B4-BE49-F238E27FC236}">
              <a16:creationId xmlns:a16="http://schemas.microsoft.com/office/drawing/2014/main" id="{0997076A-BF5C-4DD9-87FC-5AED57CBB7A8}"/>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45" name="PoljeZBesedilom 144">
          <a:extLst>
            <a:ext uri="{FF2B5EF4-FFF2-40B4-BE49-F238E27FC236}">
              <a16:creationId xmlns:a16="http://schemas.microsoft.com/office/drawing/2014/main" id="{908DDE65-2A94-4E1C-9F97-59CE4FE2CAE5}"/>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46" name="PoljeZBesedilom 145">
          <a:extLst>
            <a:ext uri="{FF2B5EF4-FFF2-40B4-BE49-F238E27FC236}">
              <a16:creationId xmlns:a16="http://schemas.microsoft.com/office/drawing/2014/main" id="{37B6D45B-598B-4BC4-9804-8B1D6CF7316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47" name="PoljeZBesedilom 146">
          <a:extLst>
            <a:ext uri="{FF2B5EF4-FFF2-40B4-BE49-F238E27FC236}">
              <a16:creationId xmlns:a16="http://schemas.microsoft.com/office/drawing/2014/main" id="{27442A93-F48C-4B31-B24A-62CD74BE378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48" name="PoljeZBesedilom 147">
          <a:extLst>
            <a:ext uri="{FF2B5EF4-FFF2-40B4-BE49-F238E27FC236}">
              <a16:creationId xmlns:a16="http://schemas.microsoft.com/office/drawing/2014/main" id="{879F16EC-15BD-4198-87AE-BF771B729E11}"/>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49" name="PoljeZBesedilom 148">
          <a:extLst>
            <a:ext uri="{FF2B5EF4-FFF2-40B4-BE49-F238E27FC236}">
              <a16:creationId xmlns:a16="http://schemas.microsoft.com/office/drawing/2014/main" id="{A3B8F5BE-8454-4A87-9B8D-2843537C389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0" name="PoljeZBesedilom 149">
          <a:extLst>
            <a:ext uri="{FF2B5EF4-FFF2-40B4-BE49-F238E27FC236}">
              <a16:creationId xmlns:a16="http://schemas.microsoft.com/office/drawing/2014/main" id="{75412B43-5899-44F1-A698-7D966727E30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1" name="PoljeZBesedilom 150">
          <a:extLst>
            <a:ext uri="{FF2B5EF4-FFF2-40B4-BE49-F238E27FC236}">
              <a16:creationId xmlns:a16="http://schemas.microsoft.com/office/drawing/2014/main" id="{B995DBEE-8F6A-4CC9-8A20-0B020D5803D0}"/>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2" name="PoljeZBesedilom 151">
          <a:extLst>
            <a:ext uri="{FF2B5EF4-FFF2-40B4-BE49-F238E27FC236}">
              <a16:creationId xmlns:a16="http://schemas.microsoft.com/office/drawing/2014/main" id="{1A19E38D-FFB2-4085-8458-73E9D6C5BBE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3" name="PoljeZBesedilom 152">
          <a:extLst>
            <a:ext uri="{FF2B5EF4-FFF2-40B4-BE49-F238E27FC236}">
              <a16:creationId xmlns:a16="http://schemas.microsoft.com/office/drawing/2014/main" id="{8DAD5189-1024-418D-BDFC-39BC024CB9F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4" name="PoljeZBesedilom 153">
          <a:extLst>
            <a:ext uri="{FF2B5EF4-FFF2-40B4-BE49-F238E27FC236}">
              <a16:creationId xmlns:a16="http://schemas.microsoft.com/office/drawing/2014/main" id="{05F3792A-8E0E-454B-BD76-F86D5D44FD9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5" name="PoljeZBesedilom 154">
          <a:extLst>
            <a:ext uri="{FF2B5EF4-FFF2-40B4-BE49-F238E27FC236}">
              <a16:creationId xmlns:a16="http://schemas.microsoft.com/office/drawing/2014/main" id="{FC90FE1D-F24C-4710-95AB-FB6D66DD3E31}"/>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6" name="PoljeZBesedilom 155">
          <a:extLst>
            <a:ext uri="{FF2B5EF4-FFF2-40B4-BE49-F238E27FC236}">
              <a16:creationId xmlns:a16="http://schemas.microsoft.com/office/drawing/2014/main" id="{148FB369-D094-462F-BEFF-70B706953503}"/>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7" name="PoljeZBesedilom 156">
          <a:extLst>
            <a:ext uri="{FF2B5EF4-FFF2-40B4-BE49-F238E27FC236}">
              <a16:creationId xmlns:a16="http://schemas.microsoft.com/office/drawing/2014/main" id="{26F844B6-5F9B-4A37-BEAF-CF8E0EDF9979}"/>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8" name="PoljeZBesedilom 157">
          <a:extLst>
            <a:ext uri="{FF2B5EF4-FFF2-40B4-BE49-F238E27FC236}">
              <a16:creationId xmlns:a16="http://schemas.microsoft.com/office/drawing/2014/main" id="{3BC35FE3-1314-4867-8ECE-E4EEF7DF985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59" name="PoljeZBesedilom 158">
          <a:extLst>
            <a:ext uri="{FF2B5EF4-FFF2-40B4-BE49-F238E27FC236}">
              <a16:creationId xmlns:a16="http://schemas.microsoft.com/office/drawing/2014/main" id="{10BE1A03-D740-4B5A-B7F1-35780F7B0C8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0" name="PoljeZBesedilom 159">
          <a:extLst>
            <a:ext uri="{FF2B5EF4-FFF2-40B4-BE49-F238E27FC236}">
              <a16:creationId xmlns:a16="http://schemas.microsoft.com/office/drawing/2014/main" id="{265CC218-40A0-447A-8118-1452123284A9}"/>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1" name="PoljeZBesedilom 160">
          <a:extLst>
            <a:ext uri="{FF2B5EF4-FFF2-40B4-BE49-F238E27FC236}">
              <a16:creationId xmlns:a16="http://schemas.microsoft.com/office/drawing/2014/main" id="{1F7B9E6A-201E-41B7-83ED-6CD2F20603D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2" name="PoljeZBesedilom 161">
          <a:extLst>
            <a:ext uri="{FF2B5EF4-FFF2-40B4-BE49-F238E27FC236}">
              <a16:creationId xmlns:a16="http://schemas.microsoft.com/office/drawing/2014/main" id="{355EEB2F-A014-4632-B7AB-816524A9AB09}"/>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3" name="PoljeZBesedilom 162">
          <a:extLst>
            <a:ext uri="{FF2B5EF4-FFF2-40B4-BE49-F238E27FC236}">
              <a16:creationId xmlns:a16="http://schemas.microsoft.com/office/drawing/2014/main" id="{884000BE-7627-4011-A942-1E183C3749D1}"/>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4" name="PoljeZBesedilom 163">
          <a:extLst>
            <a:ext uri="{FF2B5EF4-FFF2-40B4-BE49-F238E27FC236}">
              <a16:creationId xmlns:a16="http://schemas.microsoft.com/office/drawing/2014/main" id="{7B82E610-C514-4D5D-A2DF-B49B5D8FC66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5" name="PoljeZBesedilom 164">
          <a:extLst>
            <a:ext uri="{FF2B5EF4-FFF2-40B4-BE49-F238E27FC236}">
              <a16:creationId xmlns:a16="http://schemas.microsoft.com/office/drawing/2014/main" id="{F949142D-4CC7-42DE-B7F1-D6E88F20FA2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6" name="PoljeZBesedilom 165">
          <a:extLst>
            <a:ext uri="{FF2B5EF4-FFF2-40B4-BE49-F238E27FC236}">
              <a16:creationId xmlns:a16="http://schemas.microsoft.com/office/drawing/2014/main" id="{9B858125-DA25-4440-8FCD-5E37FCB01B9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7" name="PoljeZBesedilom 166">
          <a:extLst>
            <a:ext uri="{FF2B5EF4-FFF2-40B4-BE49-F238E27FC236}">
              <a16:creationId xmlns:a16="http://schemas.microsoft.com/office/drawing/2014/main" id="{C5A523AA-A492-4DB7-B6FD-0FBFF2DDFBA1}"/>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8" name="PoljeZBesedilom 167">
          <a:extLst>
            <a:ext uri="{FF2B5EF4-FFF2-40B4-BE49-F238E27FC236}">
              <a16:creationId xmlns:a16="http://schemas.microsoft.com/office/drawing/2014/main" id="{F9F7653E-8462-421B-B18C-E2ACC0E8B770}"/>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69" name="PoljeZBesedilom 168">
          <a:extLst>
            <a:ext uri="{FF2B5EF4-FFF2-40B4-BE49-F238E27FC236}">
              <a16:creationId xmlns:a16="http://schemas.microsoft.com/office/drawing/2014/main" id="{6650B3AF-D2E7-46C3-B1F1-7F4ABC5ACFF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0" name="PoljeZBesedilom 169">
          <a:extLst>
            <a:ext uri="{FF2B5EF4-FFF2-40B4-BE49-F238E27FC236}">
              <a16:creationId xmlns:a16="http://schemas.microsoft.com/office/drawing/2014/main" id="{0814E74E-DF94-40EA-B2EE-77E7425C1F3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1" name="PoljeZBesedilom 170">
          <a:extLst>
            <a:ext uri="{FF2B5EF4-FFF2-40B4-BE49-F238E27FC236}">
              <a16:creationId xmlns:a16="http://schemas.microsoft.com/office/drawing/2014/main" id="{EE61E39F-979A-495A-9D55-CC1C0E7E15C3}"/>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2" name="PoljeZBesedilom 171">
          <a:extLst>
            <a:ext uri="{FF2B5EF4-FFF2-40B4-BE49-F238E27FC236}">
              <a16:creationId xmlns:a16="http://schemas.microsoft.com/office/drawing/2014/main" id="{3199B939-1521-4AF6-9747-82F9A92644AE}"/>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3" name="PoljeZBesedilom 172">
          <a:extLst>
            <a:ext uri="{FF2B5EF4-FFF2-40B4-BE49-F238E27FC236}">
              <a16:creationId xmlns:a16="http://schemas.microsoft.com/office/drawing/2014/main" id="{78BF8A14-9C91-4FE5-BEB6-1FACEAC4CB59}"/>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4" name="PoljeZBesedilom 173">
          <a:extLst>
            <a:ext uri="{FF2B5EF4-FFF2-40B4-BE49-F238E27FC236}">
              <a16:creationId xmlns:a16="http://schemas.microsoft.com/office/drawing/2014/main" id="{205DD6AB-DC2E-4AD2-B33B-B9DBDB7E76C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5" name="PoljeZBesedilom 174">
          <a:extLst>
            <a:ext uri="{FF2B5EF4-FFF2-40B4-BE49-F238E27FC236}">
              <a16:creationId xmlns:a16="http://schemas.microsoft.com/office/drawing/2014/main" id="{D7D26807-1849-4AD7-BA48-02E7BD80389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6" name="PoljeZBesedilom 175">
          <a:extLst>
            <a:ext uri="{FF2B5EF4-FFF2-40B4-BE49-F238E27FC236}">
              <a16:creationId xmlns:a16="http://schemas.microsoft.com/office/drawing/2014/main" id="{AEC4832B-0D1C-4A23-BF01-2FAB94DB1EB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7" name="PoljeZBesedilom 176">
          <a:extLst>
            <a:ext uri="{FF2B5EF4-FFF2-40B4-BE49-F238E27FC236}">
              <a16:creationId xmlns:a16="http://schemas.microsoft.com/office/drawing/2014/main" id="{62E1BA56-1B2A-4B9A-BA86-D073E9D91E8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8" name="PoljeZBesedilom 177">
          <a:extLst>
            <a:ext uri="{FF2B5EF4-FFF2-40B4-BE49-F238E27FC236}">
              <a16:creationId xmlns:a16="http://schemas.microsoft.com/office/drawing/2014/main" id="{A85437C1-89F4-4895-AB18-3F0A144E8E4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79" name="PoljeZBesedilom 178">
          <a:extLst>
            <a:ext uri="{FF2B5EF4-FFF2-40B4-BE49-F238E27FC236}">
              <a16:creationId xmlns:a16="http://schemas.microsoft.com/office/drawing/2014/main" id="{7D21B4D5-89E8-4B08-AC57-7FC3EDAA01A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0" name="PoljeZBesedilom 179">
          <a:extLst>
            <a:ext uri="{FF2B5EF4-FFF2-40B4-BE49-F238E27FC236}">
              <a16:creationId xmlns:a16="http://schemas.microsoft.com/office/drawing/2014/main" id="{B95A2369-5E56-4234-B70A-632DF724A1C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1" name="PoljeZBesedilom 180">
          <a:extLst>
            <a:ext uri="{FF2B5EF4-FFF2-40B4-BE49-F238E27FC236}">
              <a16:creationId xmlns:a16="http://schemas.microsoft.com/office/drawing/2014/main" id="{DF77B7F9-7294-4ABD-AB42-130FB00C9A7C}"/>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2" name="PoljeZBesedilom 181">
          <a:extLst>
            <a:ext uri="{FF2B5EF4-FFF2-40B4-BE49-F238E27FC236}">
              <a16:creationId xmlns:a16="http://schemas.microsoft.com/office/drawing/2014/main" id="{78C79B1C-0FE7-465E-BC9E-E376CC57233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3" name="PoljeZBesedilom 182">
          <a:extLst>
            <a:ext uri="{FF2B5EF4-FFF2-40B4-BE49-F238E27FC236}">
              <a16:creationId xmlns:a16="http://schemas.microsoft.com/office/drawing/2014/main" id="{6F6CD47E-FD9A-4418-8EE2-5A16851894A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4" name="PoljeZBesedilom 183">
          <a:extLst>
            <a:ext uri="{FF2B5EF4-FFF2-40B4-BE49-F238E27FC236}">
              <a16:creationId xmlns:a16="http://schemas.microsoft.com/office/drawing/2014/main" id="{574C619E-E9B9-44EF-BF41-B447165113D9}"/>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5" name="PoljeZBesedilom 184">
          <a:extLst>
            <a:ext uri="{FF2B5EF4-FFF2-40B4-BE49-F238E27FC236}">
              <a16:creationId xmlns:a16="http://schemas.microsoft.com/office/drawing/2014/main" id="{9F3C6776-212F-452E-AD63-EFE384AEE40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6" name="PoljeZBesedilom 185">
          <a:extLst>
            <a:ext uri="{FF2B5EF4-FFF2-40B4-BE49-F238E27FC236}">
              <a16:creationId xmlns:a16="http://schemas.microsoft.com/office/drawing/2014/main" id="{2220CB3C-DC30-48CE-99B2-B437E8F31E4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7" name="PoljeZBesedilom 186">
          <a:extLst>
            <a:ext uri="{FF2B5EF4-FFF2-40B4-BE49-F238E27FC236}">
              <a16:creationId xmlns:a16="http://schemas.microsoft.com/office/drawing/2014/main" id="{E1FD60E7-96C7-46E6-A3C8-4F80EA0439F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8" name="PoljeZBesedilom 187">
          <a:extLst>
            <a:ext uri="{FF2B5EF4-FFF2-40B4-BE49-F238E27FC236}">
              <a16:creationId xmlns:a16="http://schemas.microsoft.com/office/drawing/2014/main" id="{A76A9F69-6578-4025-951E-27502D1DBA9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89" name="PoljeZBesedilom 188">
          <a:extLst>
            <a:ext uri="{FF2B5EF4-FFF2-40B4-BE49-F238E27FC236}">
              <a16:creationId xmlns:a16="http://schemas.microsoft.com/office/drawing/2014/main" id="{E7F8B36D-DB85-4D70-9CB7-8819CFDAE5E3}"/>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0" name="PoljeZBesedilom 189">
          <a:extLst>
            <a:ext uri="{FF2B5EF4-FFF2-40B4-BE49-F238E27FC236}">
              <a16:creationId xmlns:a16="http://schemas.microsoft.com/office/drawing/2014/main" id="{CFE32F5F-9249-4C5B-B839-CDCF84FADA9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1" name="PoljeZBesedilom 190">
          <a:extLst>
            <a:ext uri="{FF2B5EF4-FFF2-40B4-BE49-F238E27FC236}">
              <a16:creationId xmlns:a16="http://schemas.microsoft.com/office/drawing/2014/main" id="{CF2D53EB-75F6-4A22-A1C2-ABB76F72C1E1}"/>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2" name="PoljeZBesedilom 191">
          <a:extLst>
            <a:ext uri="{FF2B5EF4-FFF2-40B4-BE49-F238E27FC236}">
              <a16:creationId xmlns:a16="http://schemas.microsoft.com/office/drawing/2014/main" id="{091E7B9A-9257-4D4A-A876-37861EA70649}"/>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3" name="PoljeZBesedilom 192">
          <a:extLst>
            <a:ext uri="{FF2B5EF4-FFF2-40B4-BE49-F238E27FC236}">
              <a16:creationId xmlns:a16="http://schemas.microsoft.com/office/drawing/2014/main" id="{AC1AD62C-C82A-4C99-807A-EFCDEA82C853}"/>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4" name="PoljeZBesedilom 193">
          <a:extLst>
            <a:ext uri="{FF2B5EF4-FFF2-40B4-BE49-F238E27FC236}">
              <a16:creationId xmlns:a16="http://schemas.microsoft.com/office/drawing/2014/main" id="{C20769ED-4DC9-4C21-9946-86DFF515843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5" name="PoljeZBesedilom 194">
          <a:extLst>
            <a:ext uri="{FF2B5EF4-FFF2-40B4-BE49-F238E27FC236}">
              <a16:creationId xmlns:a16="http://schemas.microsoft.com/office/drawing/2014/main" id="{BD549645-E639-49FD-A6BA-93ED4A80A6AC}"/>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6" name="PoljeZBesedilom 195">
          <a:extLst>
            <a:ext uri="{FF2B5EF4-FFF2-40B4-BE49-F238E27FC236}">
              <a16:creationId xmlns:a16="http://schemas.microsoft.com/office/drawing/2014/main" id="{8731A909-8E6D-48F2-AB34-EBE0DBCAD8D0}"/>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7" name="PoljeZBesedilom 196">
          <a:extLst>
            <a:ext uri="{FF2B5EF4-FFF2-40B4-BE49-F238E27FC236}">
              <a16:creationId xmlns:a16="http://schemas.microsoft.com/office/drawing/2014/main" id="{2612F505-A2E2-4C6B-8C0D-D9D572069CF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8" name="PoljeZBesedilom 197">
          <a:extLst>
            <a:ext uri="{FF2B5EF4-FFF2-40B4-BE49-F238E27FC236}">
              <a16:creationId xmlns:a16="http://schemas.microsoft.com/office/drawing/2014/main" id="{3F0097DF-FDD1-4C2A-BACF-D9F17928D68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199" name="PoljeZBesedilom 198">
          <a:extLst>
            <a:ext uri="{FF2B5EF4-FFF2-40B4-BE49-F238E27FC236}">
              <a16:creationId xmlns:a16="http://schemas.microsoft.com/office/drawing/2014/main" id="{93895920-E4B7-43F6-87D6-300478E0B9E0}"/>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0" name="PoljeZBesedilom 199">
          <a:extLst>
            <a:ext uri="{FF2B5EF4-FFF2-40B4-BE49-F238E27FC236}">
              <a16:creationId xmlns:a16="http://schemas.microsoft.com/office/drawing/2014/main" id="{FF22A5A9-6264-4128-A8F1-732833E1AA1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1" name="PoljeZBesedilom 200">
          <a:extLst>
            <a:ext uri="{FF2B5EF4-FFF2-40B4-BE49-F238E27FC236}">
              <a16:creationId xmlns:a16="http://schemas.microsoft.com/office/drawing/2014/main" id="{18AB64C3-9145-4936-91CB-A6B0A7597FD3}"/>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2" name="PoljeZBesedilom 201">
          <a:extLst>
            <a:ext uri="{FF2B5EF4-FFF2-40B4-BE49-F238E27FC236}">
              <a16:creationId xmlns:a16="http://schemas.microsoft.com/office/drawing/2014/main" id="{9E0BD54E-2AA6-49ED-BE58-A94A87C429CE}"/>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3" name="PoljeZBesedilom 202">
          <a:extLst>
            <a:ext uri="{FF2B5EF4-FFF2-40B4-BE49-F238E27FC236}">
              <a16:creationId xmlns:a16="http://schemas.microsoft.com/office/drawing/2014/main" id="{121B9B2E-EC06-417E-AF04-409398D1A6C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4" name="PoljeZBesedilom 203">
          <a:extLst>
            <a:ext uri="{FF2B5EF4-FFF2-40B4-BE49-F238E27FC236}">
              <a16:creationId xmlns:a16="http://schemas.microsoft.com/office/drawing/2014/main" id="{9644A769-F559-409E-8368-0C49C7FB9AC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5" name="PoljeZBesedilom 204">
          <a:extLst>
            <a:ext uri="{FF2B5EF4-FFF2-40B4-BE49-F238E27FC236}">
              <a16:creationId xmlns:a16="http://schemas.microsoft.com/office/drawing/2014/main" id="{76331E6D-3C73-4C4C-B462-D6C90435EDC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6" name="PoljeZBesedilom 205">
          <a:extLst>
            <a:ext uri="{FF2B5EF4-FFF2-40B4-BE49-F238E27FC236}">
              <a16:creationId xmlns:a16="http://schemas.microsoft.com/office/drawing/2014/main" id="{ACDED4DB-E2C4-41EE-9CED-9383EB16B47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7" name="PoljeZBesedilom 206">
          <a:extLst>
            <a:ext uri="{FF2B5EF4-FFF2-40B4-BE49-F238E27FC236}">
              <a16:creationId xmlns:a16="http://schemas.microsoft.com/office/drawing/2014/main" id="{F5186CA9-6949-4D7C-ACA9-105FD441D5D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8" name="PoljeZBesedilom 207">
          <a:extLst>
            <a:ext uri="{FF2B5EF4-FFF2-40B4-BE49-F238E27FC236}">
              <a16:creationId xmlns:a16="http://schemas.microsoft.com/office/drawing/2014/main" id="{5C3557C0-1FA3-4B47-A6AF-6C89CB8CAF7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09" name="PoljeZBesedilom 208">
          <a:extLst>
            <a:ext uri="{FF2B5EF4-FFF2-40B4-BE49-F238E27FC236}">
              <a16:creationId xmlns:a16="http://schemas.microsoft.com/office/drawing/2014/main" id="{200F5050-016D-472F-9C90-02E1DC52512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0" name="PoljeZBesedilom 209">
          <a:extLst>
            <a:ext uri="{FF2B5EF4-FFF2-40B4-BE49-F238E27FC236}">
              <a16:creationId xmlns:a16="http://schemas.microsoft.com/office/drawing/2014/main" id="{74A78627-102A-440B-A2BB-ADF1BBA1DD4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1" name="PoljeZBesedilom 210">
          <a:extLst>
            <a:ext uri="{FF2B5EF4-FFF2-40B4-BE49-F238E27FC236}">
              <a16:creationId xmlns:a16="http://schemas.microsoft.com/office/drawing/2014/main" id="{25E78C3E-5725-4E4D-B788-5DE0C76A02C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2" name="PoljeZBesedilom 211">
          <a:extLst>
            <a:ext uri="{FF2B5EF4-FFF2-40B4-BE49-F238E27FC236}">
              <a16:creationId xmlns:a16="http://schemas.microsoft.com/office/drawing/2014/main" id="{75ACF15E-1764-4BA2-9C76-48B387D5BEC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3" name="PoljeZBesedilom 212">
          <a:extLst>
            <a:ext uri="{FF2B5EF4-FFF2-40B4-BE49-F238E27FC236}">
              <a16:creationId xmlns:a16="http://schemas.microsoft.com/office/drawing/2014/main" id="{2E3C61D7-C4A8-45C5-9F00-25ABC56FE5A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4" name="PoljeZBesedilom 213">
          <a:extLst>
            <a:ext uri="{FF2B5EF4-FFF2-40B4-BE49-F238E27FC236}">
              <a16:creationId xmlns:a16="http://schemas.microsoft.com/office/drawing/2014/main" id="{78BABE7C-2A96-4089-BDFD-9F9B5CD0FE27}"/>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5" name="PoljeZBesedilom 214">
          <a:extLst>
            <a:ext uri="{FF2B5EF4-FFF2-40B4-BE49-F238E27FC236}">
              <a16:creationId xmlns:a16="http://schemas.microsoft.com/office/drawing/2014/main" id="{848CCC24-1A41-4063-ABB5-10F6697BD60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6" name="PoljeZBesedilom 215">
          <a:extLst>
            <a:ext uri="{FF2B5EF4-FFF2-40B4-BE49-F238E27FC236}">
              <a16:creationId xmlns:a16="http://schemas.microsoft.com/office/drawing/2014/main" id="{B4B18457-6BE1-45B9-8C64-A9B3FA3FDD4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7" name="PoljeZBesedilom 216">
          <a:extLst>
            <a:ext uri="{FF2B5EF4-FFF2-40B4-BE49-F238E27FC236}">
              <a16:creationId xmlns:a16="http://schemas.microsoft.com/office/drawing/2014/main" id="{3762973F-0D1C-4D94-A19F-391D0FFD802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8" name="PoljeZBesedilom 217">
          <a:extLst>
            <a:ext uri="{FF2B5EF4-FFF2-40B4-BE49-F238E27FC236}">
              <a16:creationId xmlns:a16="http://schemas.microsoft.com/office/drawing/2014/main" id="{3BB04EC6-2FA8-47BC-A263-93EC9133231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19" name="PoljeZBesedilom 218">
          <a:extLst>
            <a:ext uri="{FF2B5EF4-FFF2-40B4-BE49-F238E27FC236}">
              <a16:creationId xmlns:a16="http://schemas.microsoft.com/office/drawing/2014/main" id="{F5C2CAC1-6EC5-45B8-BA32-078CC3561047}"/>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0" name="PoljeZBesedilom 219">
          <a:extLst>
            <a:ext uri="{FF2B5EF4-FFF2-40B4-BE49-F238E27FC236}">
              <a16:creationId xmlns:a16="http://schemas.microsoft.com/office/drawing/2014/main" id="{80A37DA1-F40C-4AD6-917B-00921E8FA5E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1" name="PoljeZBesedilom 220">
          <a:extLst>
            <a:ext uri="{FF2B5EF4-FFF2-40B4-BE49-F238E27FC236}">
              <a16:creationId xmlns:a16="http://schemas.microsoft.com/office/drawing/2014/main" id="{BE069FF4-8D11-4DAB-BBC3-26B1CF169A40}"/>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22" name="PoljeZBesedilom 221">
          <a:extLst>
            <a:ext uri="{FF2B5EF4-FFF2-40B4-BE49-F238E27FC236}">
              <a16:creationId xmlns:a16="http://schemas.microsoft.com/office/drawing/2014/main" id="{76114317-90DB-48AC-8BC5-BFDDFDAEC63C}"/>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3" name="PoljeZBesedilom 222">
          <a:extLst>
            <a:ext uri="{FF2B5EF4-FFF2-40B4-BE49-F238E27FC236}">
              <a16:creationId xmlns:a16="http://schemas.microsoft.com/office/drawing/2014/main" id="{302A0180-7722-4ED1-9CF9-0D271626FC1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4" name="PoljeZBesedilom 223">
          <a:extLst>
            <a:ext uri="{FF2B5EF4-FFF2-40B4-BE49-F238E27FC236}">
              <a16:creationId xmlns:a16="http://schemas.microsoft.com/office/drawing/2014/main" id="{97EBD764-358F-4955-B0E8-EE26F12ED6CE}"/>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5" name="PoljeZBesedilom 224">
          <a:extLst>
            <a:ext uri="{FF2B5EF4-FFF2-40B4-BE49-F238E27FC236}">
              <a16:creationId xmlns:a16="http://schemas.microsoft.com/office/drawing/2014/main" id="{AA9F40A7-92C8-4077-A008-A3C4C42730D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6" name="PoljeZBesedilom 225">
          <a:extLst>
            <a:ext uri="{FF2B5EF4-FFF2-40B4-BE49-F238E27FC236}">
              <a16:creationId xmlns:a16="http://schemas.microsoft.com/office/drawing/2014/main" id="{5758968A-4909-4777-8A91-94938FECA30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7" name="PoljeZBesedilom 226">
          <a:extLst>
            <a:ext uri="{FF2B5EF4-FFF2-40B4-BE49-F238E27FC236}">
              <a16:creationId xmlns:a16="http://schemas.microsoft.com/office/drawing/2014/main" id="{3D66B134-BB80-4784-88D7-45E68841F31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28" name="PoljeZBesedilom 227">
          <a:extLst>
            <a:ext uri="{FF2B5EF4-FFF2-40B4-BE49-F238E27FC236}">
              <a16:creationId xmlns:a16="http://schemas.microsoft.com/office/drawing/2014/main" id="{083A6235-3301-4F80-9B5B-5998B421B9F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29" name="PoljeZBesedilom 228">
          <a:extLst>
            <a:ext uri="{FF2B5EF4-FFF2-40B4-BE49-F238E27FC236}">
              <a16:creationId xmlns:a16="http://schemas.microsoft.com/office/drawing/2014/main" id="{66E81B25-6A8B-4596-B133-216CBE261365}"/>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30" name="PoljeZBesedilom 229">
          <a:extLst>
            <a:ext uri="{FF2B5EF4-FFF2-40B4-BE49-F238E27FC236}">
              <a16:creationId xmlns:a16="http://schemas.microsoft.com/office/drawing/2014/main" id="{67790149-ECC4-41A2-8D64-87DDBE21B4C0}"/>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1" name="PoljeZBesedilom 230">
          <a:extLst>
            <a:ext uri="{FF2B5EF4-FFF2-40B4-BE49-F238E27FC236}">
              <a16:creationId xmlns:a16="http://schemas.microsoft.com/office/drawing/2014/main" id="{2F532F4A-09B1-44A2-895C-3096432870D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2" name="PoljeZBesedilom 231">
          <a:extLst>
            <a:ext uri="{FF2B5EF4-FFF2-40B4-BE49-F238E27FC236}">
              <a16:creationId xmlns:a16="http://schemas.microsoft.com/office/drawing/2014/main" id="{E8FC04CE-7284-40FF-A6E6-13D91F62EDE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3" name="PoljeZBesedilom 232">
          <a:extLst>
            <a:ext uri="{FF2B5EF4-FFF2-40B4-BE49-F238E27FC236}">
              <a16:creationId xmlns:a16="http://schemas.microsoft.com/office/drawing/2014/main" id="{44C9DAFA-639F-4CE6-893F-8DDFA3B85C4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34" name="PoljeZBesedilom 233">
          <a:extLst>
            <a:ext uri="{FF2B5EF4-FFF2-40B4-BE49-F238E27FC236}">
              <a16:creationId xmlns:a16="http://schemas.microsoft.com/office/drawing/2014/main" id="{6E8628FD-3EED-433C-9AF4-E046C23DDD0F}"/>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5" name="PoljeZBesedilom 234">
          <a:extLst>
            <a:ext uri="{FF2B5EF4-FFF2-40B4-BE49-F238E27FC236}">
              <a16:creationId xmlns:a16="http://schemas.microsoft.com/office/drawing/2014/main" id="{79C0CBAF-CC35-40FD-85B0-C556B830C05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6" name="PoljeZBesedilom 235">
          <a:extLst>
            <a:ext uri="{FF2B5EF4-FFF2-40B4-BE49-F238E27FC236}">
              <a16:creationId xmlns:a16="http://schemas.microsoft.com/office/drawing/2014/main" id="{279FCDA3-2FD3-4E46-BEC4-E182893B81E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37" name="PoljeZBesedilom 236">
          <a:extLst>
            <a:ext uri="{FF2B5EF4-FFF2-40B4-BE49-F238E27FC236}">
              <a16:creationId xmlns:a16="http://schemas.microsoft.com/office/drawing/2014/main" id="{7D36CD2A-19A2-4AFE-A3F4-D35EE4026011}"/>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38" name="PoljeZBesedilom 237">
          <a:extLst>
            <a:ext uri="{FF2B5EF4-FFF2-40B4-BE49-F238E27FC236}">
              <a16:creationId xmlns:a16="http://schemas.microsoft.com/office/drawing/2014/main" id="{185B741B-0C59-4518-B109-A0EE5563CA48}"/>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39" name="PoljeZBesedilom 238">
          <a:extLst>
            <a:ext uri="{FF2B5EF4-FFF2-40B4-BE49-F238E27FC236}">
              <a16:creationId xmlns:a16="http://schemas.microsoft.com/office/drawing/2014/main" id="{4346524C-521D-45B3-82E6-FF38D29BA644}"/>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40" name="PoljeZBesedilom 239">
          <a:extLst>
            <a:ext uri="{FF2B5EF4-FFF2-40B4-BE49-F238E27FC236}">
              <a16:creationId xmlns:a16="http://schemas.microsoft.com/office/drawing/2014/main" id="{37511CE7-EE78-4994-A379-BBFA90DD2F55}"/>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1" name="PoljeZBesedilom 240">
          <a:extLst>
            <a:ext uri="{FF2B5EF4-FFF2-40B4-BE49-F238E27FC236}">
              <a16:creationId xmlns:a16="http://schemas.microsoft.com/office/drawing/2014/main" id="{8A811875-70C0-41F3-9337-85B19B6FC39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2" name="PoljeZBesedilom 241">
          <a:extLst>
            <a:ext uri="{FF2B5EF4-FFF2-40B4-BE49-F238E27FC236}">
              <a16:creationId xmlns:a16="http://schemas.microsoft.com/office/drawing/2014/main" id="{6DAC24D6-F0AB-4F99-B088-530E0BEB928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43" name="PoljeZBesedilom 242">
          <a:extLst>
            <a:ext uri="{FF2B5EF4-FFF2-40B4-BE49-F238E27FC236}">
              <a16:creationId xmlns:a16="http://schemas.microsoft.com/office/drawing/2014/main" id="{C4172335-4DD1-46FD-8D0F-9D8EB3028E36}"/>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44" name="PoljeZBesedilom 243">
          <a:extLst>
            <a:ext uri="{FF2B5EF4-FFF2-40B4-BE49-F238E27FC236}">
              <a16:creationId xmlns:a16="http://schemas.microsoft.com/office/drawing/2014/main" id="{2338582A-E930-4652-9767-AFA17486B0EE}"/>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5" name="PoljeZBesedilom 244">
          <a:extLst>
            <a:ext uri="{FF2B5EF4-FFF2-40B4-BE49-F238E27FC236}">
              <a16:creationId xmlns:a16="http://schemas.microsoft.com/office/drawing/2014/main" id="{422918DA-4F55-4A19-B796-44069CF7489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6" name="PoljeZBesedilom 245">
          <a:extLst>
            <a:ext uri="{FF2B5EF4-FFF2-40B4-BE49-F238E27FC236}">
              <a16:creationId xmlns:a16="http://schemas.microsoft.com/office/drawing/2014/main" id="{667E50DF-F723-4B61-9917-3E66E178E66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7" name="PoljeZBesedilom 246">
          <a:extLst>
            <a:ext uri="{FF2B5EF4-FFF2-40B4-BE49-F238E27FC236}">
              <a16:creationId xmlns:a16="http://schemas.microsoft.com/office/drawing/2014/main" id="{78140A0D-DEF4-45AE-901F-85DA2AFFA67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48" name="PoljeZBesedilom 247">
          <a:extLst>
            <a:ext uri="{FF2B5EF4-FFF2-40B4-BE49-F238E27FC236}">
              <a16:creationId xmlns:a16="http://schemas.microsoft.com/office/drawing/2014/main" id="{994F0961-B819-4101-918C-D8BE4424B73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49" name="PoljeZBesedilom 248">
          <a:extLst>
            <a:ext uri="{FF2B5EF4-FFF2-40B4-BE49-F238E27FC236}">
              <a16:creationId xmlns:a16="http://schemas.microsoft.com/office/drawing/2014/main" id="{C4DD0170-A765-4B0F-87C9-DC7522095421}"/>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50" name="PoljeZBesedilom 249">
          <a:extLst>
            <a:ext uri="{FF2B5EF4-FFF2-40B4-BE49-F238E27FC236}">
              <a16:creationId xmlns:a16="http://schemas.microsoft.com/office/drawing/2014/main" id="{C5AD71E5-EFA2-4858-86C8-096D3A773E3E}"/>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51" name="PoljeZBesedilom 250">
          <a:extLst>
            <a:ext uri="{FF2B5EF4-FFF2-40B4-BE49-F238E27FC236}">
              <a16:creationId xmlns:a16="http://schemas.microsoft.com/office/drawing/2014/main" id="{7CB81647-D8DE-4AC6-8480-6438180549B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252" name="PoljeZBesedilom 251">
          <a:extLst>
            <a:ext uri="{FF2B5EF4-FFF2-40B4-BE49-F238E27FC236}">
              <a16:creationId xmlns:a16="http://schemas.microsoft.com/office/drawing/2014/main" id="{546A602F-1F6C-42C2-A99D-40DB4D3A592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296</xdr:row>
      <xdr:rowOff>0</xdr:rowOff>
    </xdr:from>
    <xdr:ext cx="184731" cy="298696"/>
    <xdr:sp macro="" textlink="">
      <xdr:nvSpPr>
        <xdr:cNvPr id="253" name="PoljeZBesedilom 252">
          <a:extLst>
            <a:ext uri="{FF2B5EF4-FFF2-40B4-BE49-F238E27FC236}">
              <a16:creationId xmlns:a16="http://schemas.microsoft.com/office/drawing/2014/main" id="{8507AD81-8D54-4C28-A852-6D6E911D3488}"/>
            </a:ext>
          </a:extLst>
        </xdr:cNvPr>
        <xdr:cNvSpPr txBox="1"/>
      </xdr:nvSpPr>
      <xdr:spPr>
        <a:xfrm>
          <a:off x="1647825" y="126644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296</xdr:row>
      <xdr:rowOff>0</xdr:rowOff>
    </xdr:from>
    <xdr:ext cx="184731" cy="298696"/>
    <xdr:sp macro="" textlink="">
      <xdr:nvSpPr>
        <xdr:cNvPr id="254" name="PoljeZBesedilom 253">
          <a:extLst>
            <a:ext uri="{FF2B5EF4-FFF2-40B4-BE49-F238E27FC236}">
              <a16:creationId xmlns:a16="http://schemas.microsoft.com/office/drawing/2014/main" id="{FC02580A-A089-409A-A134-4E19DAE3D9D2}"/>
            </a:ext>
          </a:extLst>
        </xdr:cNvPr>
        <xdr:cNvSpPr txBox="1"/>
      </xdr:nvSpPr>
      <xdr:spPr>
        <a:xfrm>
          <a:off x="4352925" y="126644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314324</xdr:colOff>
      <xdr:row>297</xdr:row>
      <xdr:rowOff>76200</xdr:rowOff>
    </xdr:from>
    <xdr:to>
      <xdr:col>3</xdr:col>
      <xdr:colOff>984223</xdr:colOff>
      <xdr:row>306</xdr:row>
      <xdr:rowOff>104775</xdr:rowOff>
    </xdr:to>
    <xdr:pic>
      <xdr:nvPicPr>
        <xdr:cNvPr id="255" name="Slika 254">
          <a:extLst>
            <a:ext uri="{FF2B5EF4-FFF2-40B4-BE49-F238E27FC236}">
              <a16:creationId xmlns:a16="http://schemas.microsoft.com/office/drawing/2014/main" id="{354ADDF1-D106-48CC-8A60-9F031259B1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6324" y="127692150"/>
          <a:ext cx="2479649" cy="1743075"/>
        </a:xfrm>
        <a:prstGeom prst="rect">
          <a:avLst/>
        </a:prstGeom>
      </xdr:spPr>
    </xdr:pic>
    <xdr:clientData/>
  </xdr:twoCellAnchor>
  <xdr:oneCellAnchor>
    <xdr:from>
      <xdr:col>2</xdr:col>
      <xdr:colOff>885825</xdr:colOff>
      <xdr:row>307</xdr:row>
      <xdr:rowOff>0</xdr:rowOff>
    </xdr:from>
    <xdr:ext cx="184731" cy="298696"/>
    <xdr:sp macro="" textlink="">
      <xdr:nvSpPr>
        <xdr:cNvPr id="256" name="PoljeZBesedilom 255">
          <a:extLst>
            <a:ext uri="{FF2B5EF4-FFF2-40B4-BE49-F238E27FC236}">
              <a16:creationId xmlns:a16="http://schemas.microsoft.com/office/drawing/2014/main" id="{D945D817-A555-4814-95D6-646645C11D92}"/>
            </a:ext>
          </a:extLst>
        </xdr:cNvPr>
        <xdr:cNvSpPr txBox="1"/>
      </xdr:nvSpPr>
      <xdr:spPr>
        <a:xfrm>
          <a:off x="1647825" y="129520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307</xdr:row>
      <xdr:rowOff>0</xdr:rowOff>
    </xdr:from>
    <xdr:ext cx="184731" cy="298696"/>
    <xdr:sp macro="" textlink="">
      <xdr:nvSpPr>
        <xdr:cNvPr id="257" name="PoljeZBesedilom 256">
          <a:extLst>
            <a:ext uri="{FF2B5EF4-FFF2-40B4-BE49-F238E27FC236}">
              <a16:creationId xmlns:a16="http://schemas.microsoft.com/office/drawing/2014/main" id="{7CA57CE4-75F6-4661-98D5-C59B5A22B1FD}"/>
            </a:ext>
          </a:extLst>
        </xdr:cNvPr>
        <xdr:cNvSpPr txBox="1"/>
      </xdr:nvSpPr>
      <xdr:spPr>
        <a:xfrm>
          <a:off x="4352925" y="129520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307</xdr:row>
      <xdr:rowOff>0</xdr:rowOff>
    </xdr:from>
    <xdr:ext cx="184731" cy="298696"/>
    <xdr:sp macro="" textlink="">
      <xdr:nvSpPr>
        <xdr:cNvPr id="258" name="PoljeZBesedilom 257">
          <a:extLst>
            <a:ext uri="{FF2B5EF4-FFF2-40B4-BE49-F238E27FC236}">
              <a16:creationId xmlns:a16="http://schemas.microsoft.com/office/drawing/2014/main" id="{E2BC8B25-BC4A-4490-820D-11FD9F0832DB}"/>
            </a:ext>
          </a:extLst>
        </xdr:cNvPr>
        <xdr:cNvSpPr txBox="1"/>
      </xdr:nvSpPr>
      <xdr:spPr>
        <a:xfrm>
          <a:off x="1647825" y="129520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307</xdr:row>
      <xdr:rowOff>0</xdr:rowOff>
    </xdr:from>
    <xdr:ext cx="184731" cy="298696"/>
    <xdr:sp macro="" textlink="">
      <xdr:nvSpPr>
        <xdr:cNvPr id="259" name="PoljeZBesedilom 258">
          <a:extLst>
            <a:ext uri="{FF2B5EF4-FFF2-40B4-BE49-F238E27FC236}">
              <a16:creationId xmlns:a16="http://schemas.microsoft.com/office/drawing/2014/main" id="{02CCD01D-1414-427A-9782-D05B865C2162}"/>
            </a:ext>
          </a:extLst>
        </xdr:cNvPr>
        <xdr:cNvSpPr txBox="1"/>
      </xdr:nvSpPr>
      <xdr:spPr>
        <a:xfrm>
          <a:off x="4352925" y="129520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308</xdr:row>
      <xdr:rowOff>0</xdr:rowOff>
    </xdr:from>
    <xdr:ext cx="184731" cy="298696"/>
    <xdr:sp macro="" textlink="">
      <xdr:nvSpPr>
        <xdr:cNvPr id="260" name="PoljeZBesedilom 259">
          <a:extLst>
            <a:ext uri="{FF2B5EF4-FFF2-40B4-BE49-F238E27FC236}">
              <a16:creationId xmlns:a16="http://schemas.microsoft.com/office/drawing/2014/main" id="{2F45564D-BABB-4786-9166-4B554656B32E}"/>
            </a:ext>
          </a:extLst>
        </xdr:cNvPr>
        <xdr:cNvSpPr txBox="1"/>
      </xdr:nvSpPr>
      <xdr:spPr>
        <a:xfrm>
          <a:off x="16478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308</xdr:row>
      <xdr:rowOff>0</xdr:rowOff>
    </xdr:from>
    <xdr:ext cx="184731" cy="298696"/>
    <xdr:sp macro="" textlink="">
      <xdr:nvSpPr>
        <xdr:cNvPr id="261" name="PoljeZBesedilom 260">
          <a:extLst>
            <a:ext uri="{FF2B5EF4-FFF2-40B4-BE49-F238E27FC236}">
              <a16:creationId xmlns:a16="http://schemas.microsoft.com/office/drawing/2014/main" id="{1BEA8140-DA52-4E0E-B5D2-D4763A81F580}"/>
            </a:ext>
          </a:extLst>
        </xdr:cNvPr>
        <xdr:cNvSpPr txBox="1"/>
      </xdr:nvSpPr>
      <xdr:spPr>
        <a:xfrm>
          <a:off x="43529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308</xdr:row>
      <xdr:rowOff>0</xdr:rowOff>
    </xdr:from>
    <xdr:ext cx="184731" cy="298696"/>
    <xdr:sp macro="" textlink="">
      <xdr:nvSpPr>
        <xdr:cNvPr id="262" name="PoljeZBesedilom 261">
          <a:extLst>
            <a:ext uri="{FF2B5EF4-FFF2-40B4-BE49-F238E27FC236}">
              <a16:creationId xmlns:a16="http://schemas.microsoft.com/office/drawing/2014/main" id="{44A9BA65-DA72-4877-B9B6-CE8774708305}"/>
            </a:ext>
          </a:extLst>
        </xdr:cNvPr>
        <xdr:cNvSpPr txBox="1"/>
      </xdr:nvSpPr>
      <xdr:spPr>
        <a:xfrm>
          <a:off x="16478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308</xdr:row>
      <xdr:rowOff>0</xdr:rowOff>
    </xdr:from>
    <xdr:ext cx="184731" cy="298696"/>
    <xdr:sp macro="" textlink="">
      <xdr:nvSpPr>
        <xdr:cNvPr id="263" name="PoljeZBesedilom 262">
          <a:extLst>
            <a:ext uri="{FF2B5EF4-FFF2-40B4-BE49-F238E27FC236}">
              <a16:creationId xmlns:a16="http://schemas.microsoft.com/office/drawing/2014/main" id="{6BD66987-CC6B-4263-AEDC-AC1EF11533FA}"/>
            </a:ext>
          </a:extLst>
        </xdr:cNvPr>
        <xdr:cNvSpPr txBox="1"/>
      </xdr:nvSpPr>
      <xdr:spPr>
        <a:xfrm>
          <a:off x="43529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308</xdr:row>
      <xdr:rowOff>0</xdr:rowOff>
    </xdr:from>
    <xdr:ext cx="184731" cy="298696"/>
    <xdr:sp macro="" textlink="">
      <xdr:nvSpPr>
        <xdr:cNvPr id="264" name="PoljeZBesedilom 263">
          <a:extLst>
            <a:ext uri="{FF2B5EF4-FFF2-40B4-BE49-F238E27FC236}">
              <a16:creationId xmlns:a16="http://schemas.microsoft.com/office/drawing/2014/main" id="{B6A961BA-B1B7-48D2-855F-0F55A4D094EC}"/>
            </a:ext>
          </a:extLst>
        </xdr:cNvPr>
        <xdr:cNvSpPr txBox="1"/>
      </xdr:nvSpPr>
      <xdr:spPr>
        <a:xfrm>
          <a:off x="16478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308</xdr:row>
      <xdr:rowOff>0</xdr:rowOff>
    </xdr:from>
    <xdr:ext cx="184731" cy="298696"/>
    <xdr:sp macro="" textlink="">
      <xdr:nvSpPr>
        <xdr:cNvPr id="265" name="PoljeZBesedilom 264">
          <a:extLst>
            <a:ext uri="{FF2B5EF4-FFF2-40B4-BE49-F238E27FC236}">
              <a16:creationId xmlns:a16="http://schemas.microsoft.com/office/drawing/2014/main" id="{8CFA8A23-E062-489F-9321-960E1DD3A0B0}"/>
            </a:ext>
          </a:extLst>
        </xdr:cNvPr>
        <xdr:cNvSpPr txBox="1"/>
      </xdr:nvSpPr>
      <xdr:spPr>
        <a:xfrm>
          <a:off x="43529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309</xdr:row>
      <xdr:rowOff>0</xdr:rowOff>
    </xdr:from>
    <xdr:ext cx="184731" cy="298696"/>
    <xdr:sp macro="" textlink="">
      <xdr:nvSpPr>
        <xdr:cNvPr id="266" name="PoljeZBesedilom 265">
          <a:extLst>
            <a:ext uri="{FF2B5EF4-FFF2-40B4-BE49-F238E27FC236}">
              <a16:creationId xmlns:a16="http://schemas.microsoft.com/office/drawing/2014/main" id="{B585186F-D495-40CE-8E1E-668013C8C378}"/>
            </a:ext>
          </a:extLst>
        </xdr:cNvPr>
        <xdr:cNvSpPr txBox="1"/>
      </xdr:nvSpPr>
      <xdr:spPr>
        <a:xfrm>
          <a:off x="1647825" y="129901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309</xdr:row>
      <xdr:rowOff>0</xdr:rowOff>
    </xdr:from>
    <xdr:ext cx="184731" cy="298696"/>
    <xdr:sp macro="" textlink="">
      <xdr:nvSpPr>
        <xdr:cNvPr id="267" name="PoljeZBesedilom 266">
          <a:extLst>
            <a:ext uri="{FF2B5EF4-FFF2-40B4-BE49-F238E27FC236}">
              <a16:creationId xmlns:a16="http://schemas.microsoft.com/office/drawing/2014/main" id="{9D323F31-EBE5-427B-A8F9-77922EF0999A}"/>
            </a:ext>
          </a:extLst>
        </xdr:cNvPr>
        <xdr:cNvSpPr txBox="1"/>
      </xdr:nvSpPr>
      <xdr:spPr>
        <a:xfrm>
          <a:off x="4352925" y="129901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457201</xdr:colOff>
      <xdr:row>309</xdr:row>
      <xdr:rowOff>712928</xdr:rowOff>
    </xdr:from>
    <xdr:to>
      <xdr:col>3</xdr:col>
      <xdr:colOff>762001</xdr:colOff>
      <xdr:row>321</xdr:row>
      <xdr:rowOff>9525</xdr:rowOff>
    </xdr:to>
    <xdr:pic>
      <xdr:nvPicPr>
        <xdr:cNvPr id="268" name="Slika 267">
          <a:extLst>
            <a:ext uri="{FF2B5EF4-FFF2-40B4-BE49-F238E27FC236}">
              <a16:creationId xmlns:a16="http://schemas.microsoft.com/office/drawing/2014/main" id="{6E1989D7-EF30-4055-8FB0-8D92E8B52C5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19201" y="130614878"/>
          <a:ext cx="2114550" cy="2163622"/>
        </a:xfrm>
        <a:prstGeom prst="rect">
          <a:avLst/>
        </a:prstGeom>
      </xdr:spPr>
    </xdr:pic>
    <xdr:clientData/>
  </xdr:twoCellAnchor>
  <xdr:oneCellAnchor>
    <xdr:from>
      <xdr:col>2</xdr:col>
      <xdr:colOff>885825</xdr:colOff>
      <xdr:row>323</xdr:row>
      <xdr:rowOff>0</xdr:rowOff>
    </xdr:from>
    <xdr:ext cx="184731" cy="298696"/>
    <xdr:sp macro="" textlink="">
      <xdr:nvSpPr>
        <xdr:cNvPr id="269" name="PoljeZBesedilom 268">
          <a:extLst>
            <a:ext uri="{FF2B5EF4-FFF2-40B4-BE49-F238E27FC236}">
              <a16:creationId xmlns:a16="http://schemas.microsoft.com/office/drawing/2014/main" id="{8C0B7A77-9653-4E18-B6B0-6C17A4FB73E4}"/>
            </a:ext>
          </a:extLst>
        </xdr:cNvPr>
        <xdr:cNvSpPr txBox="1"/>
      </xdr:nvSpPr>
      <xdr:spPr>
        <a:xfrm>
          <a:off x="1647825" y="133149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323</xdr:row>
      <xdr:rowOff>0</xdr:rowOff>
    </xdr:from>
    <xdr:ext cx="184731" cy="298696"/>
    <xdr:sp macro="" textlink="">
      <xdr:nvSpPr>
        <xdr:cNvPr id="270" name="PoljeZBesedilom 269">
          <a:extLst>
            <a:ext uri="{FF2B5EF4-FFF2-40B4-BE49-F238E27FC236}">
              <a16:creationId xmlns:a16="http://schemas.microsoft.com/office/drawing/2014/main" id="{EE1239AE-62FF-4C86-BF11-ABE540EAA266}"/>
            </a:ext>
          </a:extLst>
        </xdr:cNvPr>
        <xdr:cNvSpPr txBox="1"/>
      </xdr:nvSpPr>
      <xdr:spPr>
        <a:xfrm>
          <a:off x="4352925" y="133149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762000</xdr:colOff>
      <xdr:row>325</xdr:row>
      <xdr:rowOff>19050</xdr:rowOff>
    </xdr:from>
    <xdr:to>
      <xdr:col>3</xdr:col>
      <xdr:colOff>388705</xdr:colOff>
      <xdr:row>333</xdr:row>
      <xdr:rowOff>76199</xdr:rowOff>
    </xdr:to>
    <xdr:pic>
      <xdr:nvPicPr>
        <xdr:cNvPr id="271" name="Slika 270">
          <a:extLst>
            <a:ext uri="{FF2B5EF4-FFF2-40B4-BE49-F238E27FC236}">
              <a16:creationId xmlns:a16="http://schemas.microsoft.com/office/drawing/2014/main" id="{74FAEF1D-C401-4DAC-8444-90E5467BA10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4000" y="133740525"/>
          <a:ext cx="1436455" cy="1581149"/>
        </a:xfrm>
        <a:prstGeom prst="rect">
          <a:avLst/>
        </a:prstGeom>
      </xdr:spPr>
    </xdr:pic>
    <xdr:clientData/>
  </xdr:twoCellAnchor>
  <xdr:oneCellAnchor>
    <xdr:from>
      <xdr:col>2</xdr:col>
      <xdr:colOff>885825</xdr:colOff>
      <xdr:row>335</xdr:row>
      <xdr:rowOff>0</xdr:rowOff>
    </xdr:from>
    <xdr:ext cx="184731" cy="298696"/>
    <xdr:sp macro="" textlink="">
      <xdr:nvSpPr>
        <xdr:cNvPr id="272" name="PoljeZBesedilom 271">
          <a:extLst>
            <a:ext uri="{FF2B5EF4-FFF2-40B4-BE49-F238E27FC236}">
              <a16:creationId xmlns:a16="http://schemas.microsoft.com/office/drawing/2014/main" id="{BAC681C5-72BD-42FB-A460-7399E22EE6EF}"/>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273" name="PoljeZBesedilom 272">
          <a:extLst>
            <a:ext uri="{FF2B5EF4-FFF2-40B4-BE49-F238E27FC236}">
              <a16:creationId xmlns:a16="http://schemas.microsoft.com/office/drawing/2014/main" id="{7B85371A-4ADF-478D-A7C5-9577CFF1283C}"/>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335</xdr:row>
      <xdr:rowOff>0</xdr:rowOff>
    </xdr:from>
    <xdr:ext cx="184731" cy="298696"/>
    <xdr:sp macro="" textlink="">
      <xdr:nvSpPr>
        <xdr:cNvPr id="274" name="PoljeZBesedilom 273">
          <a:extLst>
            <a:ext uri="{FF2B5EF4-FFF2-40B4-BE49-F238E27FC236}">
              <a16:creationId xmlns:a16="http://schemas.microsoft.com/office/drawing/2014/main" id="{0B2CB511-C30C-40E9-A54F-7399F28C6C0E}"/>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275" name="PoljeZBesedilom 274">
          <a:extLst>
            <a:ext uri="{FF2B5EF4-FFF2-40B4-BE49-F238E27FC236}">
              <a16:creationId xmlns:a16="http://schemas.microsoft.com/office/drawing/2014/main" id="{96B1BFF0-B6B4-4D8C-B459-98909C4222D3}"/>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335</xdr:row>
      <xdr:rowOff>0</xdr:rowOff>
    </xdr:from>
    <xdr:ext cx="184731" cy="298696"/>
    <xdr:sp macro="" textlink="">
      <xdr:nvSpPr>
        <xdr:cNvPr id="276" name="PoljeZBesedilom 275">
          <a:extLst>
            <a:ext uri="{FF2B5EF4-FFF2-40B4-BE49-F238E27FC236}">
              <a16:creationId xmlns:a16="http://schemas.microsoft.com/office/drawing/2014/main" id="{48989B32-2754-4C7C-B435-F27853A4D9F4}"/>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277" name="PoljeZBesedilom 276">
          <a:extLst>
            <a:ext uri="{FF2B5EF4-FFF2-40B4-BE49-F238E27FC236}">
              <a16:creationId xmlns:a16="http://schemas.microsoft.com/office/drawing/2014/main" id="{0E4A81FA-5182-4B2A-A383-D58BAE0FA647}"/>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98696"/>
    <xdr:sp macro="" textlink="">
      <xdr:nvSpPr>
        <xdr:cNvPr id="278" name="PoljeZBesedilom 277">
          <a:extLst>
            <a:ext uri="{FF2B5EF4-FFF2-40B4-BE49-F238E27FC236}">
              <a16:creationId xmlns:a16="http://schemas.microsoft.com/office/drawing/2014/main" id="{A694FC38-2094-4D05-A821-AEB8C7285AF3}"/>
            </a:ext>
          </a:extLst>
        </xdr:cNvPr>
        <xdr:cNvSpPr txBox="1"/>
      </xdr:nvSpPr>
      <xdr:spPr>
        <a:xfrm>
          <a:off x="1647825" y="11388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280</xdr:row>
      <xdr:rowOff>0</xdr:rowOff>
    </xdr:from>
    <xdr:ext cx="184731" cy="298696"/>
    <xdr:sp macro="" textlink="">
      <xdr:nvSpPr>
        <xdr:cNvPr id="279" name="PoljeZBesedilom 278">
          <a:extLst>
            <a:ext uri="{FF2B5EF4-FFF2-40B4-BE49-F238E27FC236}">
              <a16:creationId xmlns:a16="http://schemas.microsoft.com/office/drawing/2014/main" id="{FEC0CC1A-4726-4224-9329-22E08D9A4A51}"/>
            </a:ext>
          </a:extLst>
        </xdr:cNvPr>
        <xdr:cNvSpPr txBox="1"/>
      </xdr:nvSpPr>
      <xdr:spPr>
        <a:xfrm>
          <a:off x="4352925" y="12340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297</xdr:row>
      <xdr:rowOff>0</xdr:rowOff>
    </xdr:from>
    <xdr:ext cx="184731" cy="264560"/>
    <xdr:sp macro="" textlink="">
      <xdr:nvSpPr>
        <xdr:cNvPr id="280" name="PoljeZBesedilom 279">
          <a:extLst>
            <a:ext uri="{FF2B5EF4-FFF2-40B4-BE49-F238E27FC236}">
              <a16:creationId xmlns:a16="http://schemas.microsoft.com/office/drawing/2014/main" id="{19A5612F-0990-4203-B1EA-5F12002792B2}"/>
            </a:ext>
          </a:extLst>
        </xdr:cNvPr>
        <xdr:cNvSpPr txBox="1"/>
      </xdr:nvSpPr>
      <xdr:spPr>
        <a:xfrm>
          <a:off x="4352925" y="1273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307</xdr:row>
      <xdr:rowOff>0</xdr:rowOff>
    </xdr:from>
    <xdr:ext cx="184731" cy="298696"/>
    <xdr:sp macro="" textlink="">
      <xdr:nvSpPr>
        <xdr:cNvPr id="281" name="PoljeZBesedilom 280">
          <a:extLst>
            <a:ext uri="{FF2B5EF4-FFF2-40B4-BE49-F238E27FC236}">
              <a16:creationId xmlns:a16="http://schemas.microsoft.com/office/drawing/2014/main" id="{AB1FD480-D4BB-49DA-9362-AE3B425E2D8D}"/>
            </a:ext>
          </a:extLst>
        </xdr:cNvPr>
        <xdr:cNvSpPr txBox="1"/>
      </xdr:nvSpPr>
      <xdr:spPr>
        <a:xfrm>
          <a:off x="4352925" y="129520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282" name="PoljeZBesedilom 281">
          <a:extLst>
            <a:ext uri="{FF2B5EF4-FFF2-40B4-BE49-F238E27FC236}">
              <a16:creationId xmlns:a16="http://schemas.microsoft.com/office/drawing/2014/main" id="{FA5621FB-62E6-4E10-AB8E-FB3E91E2D190}"/>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233</xdr:row>
      <xdr:rowOff>0</xdr:rowOff>
    </xdr:from>
    <xdr:ext cx="184731" cy="298696"/>
    <xdr:sp macro="" textlink="">
      <xdr:nvSpPr>
        <xdr:cNvPr id="283" name="PoljeZBesedilom 282">
          <a:extLst>
            <a:ext uri="{FF2B5EF4-FFF2-40B4-BE49-F238E27FC236}">
              <a16:creationId xmlns:a16="http://schemas.microsoft.com/office/drawing/2014/main" id="{CB82087F-F450-401C-82F6-AF3376C5779A}"/>
            </a:ext>
          </a:extLst>
        </xdr:cNvPr>
        <xdr:cNvSpPr txBox="1"/>
      </xdr:nvSpPr>
      <xdr:spPr>
        <a:xfrm>
          <a:off x="1647825" y="103460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233</xdr:row>
      <xdr:rowOff>0</xdr:rowOff>
    </xdr:from>
    <xdr:ext cx="184731" cy="298696"/>
    <xdr:sp macro="" textlink="">
      <xdr:nvSpPr>
        <xdr:cNvPr id="284" name="PoljeZBesedilom 283">
          <a:extLst>
            <a:ext uri="{FF2B5EF4-FFF2-40B4-BE49-F238E27FC236}">
              <a16:creationId xmlns:a16="http://schemas.microsoft.com/office/drawing/2014/main" id="{577E89AE-0315-4230-A72D-CFB8E0A32A33}"/>
            </a:ext>
          </a:extLst>
        </xdr:cNvPr>
        <xdr:cNvSpPr txBox="1"/>
      </xdr:nvSpPr>
      <xdr:spPr>
        <a:xfrm>
          <a:off x="1647825" y="103460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233</xdr:row>
      <xdr:rowOff>0</xdr:rowOff>
    </xdr:from>
    <xdr:ext cx="184731" cy="298696"/>
    <xdr:sp macro="" textlink="">
      <xdr:nvSpPr>
        <xdr:cNvPr id="285" name="PoljeZBesedilom 284">
          <a:extLst>
            <a:ext uri="{FF2B5EF4-FFF2-40B4-BE49-F238E27FC236}">
              <a16:creationId xmlns:a16="http://schemas.microsoft.com/office/drawing/2014/main" id="{2102DDC4-16AC-4B70-A88A-C030F63C4A51}"/>
            </a:ext>
          </a:extLst>
        </xdr:cNvPr>
        <xdr:cNvSpPr txBox="1"/>
      </xdr:nvSpPr>
      <xdr:spPr>
        <a:xfrm>
          <a:off x="1647825" y="103460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238</xdr:row>
      <xdr:rowOff>0</xdr:rowOff>
    </xdr:from>
    <xdr:ext cx="184731" cy="298696"/>
    <xdr:sp macro="" textlink="">
      <xdr:nvSpPr>
        <xdr:cNvPr id="286" name="PoljeZBesedilom 285">
          <a:extLst>
            <a:ext uri="{FF2B5EF4-FFF2-40B4-BE49-F238E27FC236}">
              <a16:creationId xmlns:a16="http://schemas.microsoft.com/office/drawing/2014/main" id="{35A97760-E3A0-4BEA-A058-0E141FECFF5C}"/>
            </a:ext>
          </a:extLst>
        </xdr:cNvPr>
        <xdr:cNvSpPr txBox="1"/>
      </xdr:nvSpPr>
      <xdr:spPr>
        <a:xfrm>
          <a:off x="1647825" y="10632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238</xdr:row>
      <xdr:rowOff>0</xdr:rowOff>
    </xdr:from>
    <xdr:ext cx="184731" cy="298696"/>
    <xdr:sp macro="" textlink="">
      <xdr:nvSpPr>
        <xdr:cNvPr id="287" name="PoljeZBesedilom 286">
          <a:extLst>
            <a:ext uri="{FF2B5EF4-FFF2-40B4-BE49-F238E27FC236}">
              <a16:creationId xmlns:a16="http://schemas.microsoft.com/office/drawing/2014/main" id="{A78FBBC6-2145-4E8F-83EE-2C53BBBDEFF5}"/>
            </a:ext>
          </a:extLst>
        </xdr:cNvPr>
        <xdr:cNvSpPr txBox="1"/>
      </xdr:nvSpPr>
      <xdr:spPr>
        <a:xfrm>
          <a:off x="1647825" y="10632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238</xdr:row>
      <xdr:rowOff>0</xdr:rowOff>
    </xdr:from>
    <xdr:ext cx="184731" cy="298696"/>
    <xdr:sp macro="" textlink="">
      <xdr:nvSpPr>
        <xdr:cNvPr id="288" name="PoljeZBesedilom 287">
          <a:extLst>
            <a:ext uri="{FF2B5EF4-FFF2-40B4-BE49-F238E27FC236}">
              <a16:creationId xmlns:a16="http://schemas.microsoft.com/office/drawing/2014/main" id="{07327821-CDB3-42BE-8B05-40620A6D9B4B}"/>
            </a:ext>
          </a:extLst>
        </xdr:cNvPr>
        <xdr:cNvSpPr txBox="1"/>
      </xdr:nvSpPr>
      <xdr:spPr>
        <a:xfrm>
          <a:off x="1647825" y="10632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89" name="PoljeZBesedilom 288">
          <a:extLst>
            <a:ext uri="{FF2B5EF4-FFF2-40B4-BE49-F238E27FC236}">
              <a16:creationId xmlns:a16="http://schemas.microsoft.com/office/drawing/2014/main" id="{60648C62-EB6D-4F09-A624-B07F814A5FAA}"/>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0" name="PoljeZBesedilom 289">
          <a:extLst>
            <a:ext uri="{FF2B5EF4-FFF2-40B4-BE49-F238E27FC236}">
              <a16:creationId xmlns:a16="http://schemas.microsoft.com/office/drawing/2014/main" id="{2C5D8A93-F716-4299-A435-E6FD7D83BF77}"/>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1" name="PoljeZBesedilom 290">
          <a:extLst>
            <a:ext uri="{FF2B5EF4-FFF2-40B4-BE49-F238E27FC236}">
              <a16:creationId xmlns:a16="http://schemas.microsoft.com/office/drawing/2014/main" id="{1241A25B-58A5-434B-A226-9ABA462E5483}"/>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2" name="PoljeZBesedilom 291">
          <a:extLst>
            <a:ext uri="{FF2B5EF4-FFF2-40B4-BE49-F238E27FC236}">
              <a16:creationId xmlns:a16="http://schemas.microsoft.com/office/drawing/2014/main" id="{4B672070-76FB-46B3-9DC8-41CB81D6196E}"/>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3" name="PoljeZBesedilom 292">
          <a:extLst>
            <a:ext uri="{FF2B5EF4-FFF2-40B4-BE49-F238E27FC236}">
              <a16:creationId xmlns:a16="http://schemas.microsoft.com/office/drawing/2014/main" id="{174779A2-AAB9-4CCD-88A3-0EF1628C47AA}"/>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4" name="PoljeZBesedilom 293">
          <a:extLst>
            <a:ext uri="{FF2B5EF4-FFF2-40B4-BE49-F238E27FC236}">
              <a16:creationId xmlns:a16="http://schemas.microsoft.com/office/drawing/2014/main" id="{DD6786FF-ED55-4CDE-AF47-B110F1937DCA}"/>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5" name="PoljeZBesedilom 294">
          <a:extLst>
            <a:ext uri="{FF2B5EF4-FFF2-40B4-BE49-F238E27FC236}">
              <a16:creationId xmlns:a16="http://schemas.microsoft.com/office/drawing/2014/main" id="{EFF30D51-6A82-48FD-9F09-EB2202D80804}"/>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6" name="PoljeZBesedilom 295">
          <a:extLst>
            <a:ext uri="{FF2B5EF4-FFF2-40B4-BE49-F238E27FC236}">
              <a16:creationId xmlns:a16="http://schemas.microsoft.com/office/drawing/2014/main" id="{A617C320-3432-48B7-8C86-F464422B013C}"/>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7" name="PoljeZBesedilom 296">
          <a:extLst>
            <a:ext uri="{FF2B5EF4-FFF2-40B4-BE49-F238E27FC236}">
              <a16:creationId xmlns:a16="http://schemas.microsoft.com/office/drawing/2014/main" id="{B1155072-745B-407D-86B1-2F8FD5B0FC86}"/>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298" name="PoljeZBesedilom 297">
          <a:extLst>
            <a:ext uri="{FF2B5EF4-FFF2-40B4-BE49-F238E27FC236}">
              <a16:creationId xmlns:a16="http://schemas.microsoft.com/office/drawing/2014/main" id="{4AE2998F-3BE2-4620-BDB9-9124EF0E2CA3}"/>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299" name="PoljeZBesedilom 298">
          <a:extLst>
            <a:ext uri="{FF2B5EF4-FFF2-40B4-BE49-F238E27FC236}">
              <a16:creationId xmlns:a16="http://schemas.microsoft.com/office/drawing/2014/main" id="{3C360683-79B5-44C4-B067-BEB9CF6CFDE9}"/>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0" name="PoljeZBesedilom 299">
          <a:extLst>
            <a:ext uri="{FF2B5EF4-FFF2-40B4-BE49-F238E27FC236}">
              <a16:creationId xmlns:a16="http://schemas.microsoft.com/office/drawing/2014/main" id="{291D51AC-88DE-4A05-B44A-36AFB4CBBA9F}"/>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1" name="PoljeZBesedilom 300">
          <a:extLst>
            <a:ext uri="{FF2B5EF4-FFF2-40B4-BE49-F238E27FC236}">
              <a16:creationId xmlns:a16="http://schemas.microsoft.com/office/drawing/2014/main" id="{60154330-5578-4925-A7C1-295CB55810D7}"/>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2" name="PoljeZBesedilom 301">
          <a:extLst>
            <a:ext uri="{FF2B5EF4-FFF2-40B4-BE49-F238E27FC236}">
              <a16:creationId xmlns:a16="http://schemas.microsoft.com/office/drawing/2014/main" id="{28B769CE-68AA-4A21-ABBC-771CC1DC5FCF}"/>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3" name="PoljeZBesedilom 302">
          <a:extLst>
            <a:ext uri="{FF2B5EF4-FFF2-40B4-BE49-F238E27FC236}">
              <a16:creationId xmlns:a16="http://schemas.microsoft.com/office/drawing/2014/main" id="{8374FDB4-C02A-48E4-B81A-B82327438BF7}"/>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4" name="PoljeZBesedilom 303">
          <a:extLst>
            <a:ext uri="{FF2B5EF4-FFF2-40B4-BE49-F238E27FC236}">
              <a16:creationId xmlns:a16="http://schemas.microsoft.com/office/drawing/2014/main" id="{51BE9F00-2E6F-4477-ABE7-328BD779911E}"/>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5" name="PoljeZBesedilom 304">
          <a:extLst>
            <a:ext uri="{FF2B5EF4-FFF2-40B4-BE49-F238E27FC236}">
              <a16:creationId xmlns:a16="http://schemas.microsoft.com/office/drawing/2014/main" id="{0FE7DEFC-CA7A-4C75-80A6-DEA918A84A27}"/>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6" name="PoljeZBesedilom 305">
          <a:extLst>
            <a:ext uri="{FF2B5EF4-FFF2-40B4-BE49-F238E27FC236}">
              <a16:creationId xmlns:a16="http://schemas.microsoft.com/office/drawing/2014/main" id="{6071B8A6-11B4-404F-BDCF-E519924A3BD9}"/>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7" name="PoljeZBesedilom 306">
          <a:extLst>
            <a:ext uri="{FF2B5EF4-FFF2-40B4-BE49-F238E27FC236}">
              <a16:creationId xmlns:a16="http://schemas.microsoft.com/office/drawing/2014/main" id="{9E5B84CC-CD75-49A6-A66D-A6F5C60A033D}"/>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8" name="PoljeZBesedilom 307">
          <a:extLst>
            <a:ext uri="{FF2B5EF4-FFF2-40B4-BE49-F238E27FC236}">
              <a16:creationId xmlns:a16="http://schemas.microsoft.com/office/drawing/2014/main" id="{84523014-DB21-4AB0-9289-3E63727A4CCB}"/>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9" name="PoljeZBesedilom 308">
          <a:extLst>
            <a:ext uri="{FF2B5EF4-FFF2-40B4-BE49-F238E27FC236}">
              <a16:creationId xmlns:a16="http://schemas.microsoft.com/office/drawing/2014/main" id="{561DCF4D-80A0-451A-A909-15614A4C53B2}"/>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10" name="PoljeZBesedilom 309">
          <a:extLst>
            <a:ext uri="{FF2B5EF4-FFF2-40B4-BE49-F238E27FC236}">
              <a16:creationId xmlns:a16="http://schemas.microsoft.com/office/drawing/2014/main" id="{45BADD48-83C6-442B-AEEE-DFCD8CA91E58}"/>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11" name="PoljeZBesedilom 310">
          <a:extLst>
            <a:ext uri="{FF2B5EF4-FFF2-40B4-BE49-F238E27FC236}">
              <a16:creationId xmlns:a16="http://schemas.microsoft.com/office/drawing/2014/main" id="{7EFB6655-D630-4536-9166-DA59BF2F8A3C}"/>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312" name="PoljeZBesedilom 311">
          <a:extLst>
            <a:ext uri="{FF2B5EF4-FFF2-40B4-BE49-F238E27FC236}">
              <a16:creationId xmlns:a16="http://schemas.microsoft.com/office/drawing/2014/main" id="{FAAB6D08-579F-4CD2-B2B3-F8F4F638E098}"/>
            </a:ext>
          </a:extLst>
        </xdr:cNvPr>
        <xdr:cNvSpPr txBox="1"/>
      </xdr:nvSpPr>
      <xdr:spPr>
        <a:xfrm>
          <a:off x="3457575" y="11625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313" name="PoljeZBesedilom 312">
          <a:extLst>
            <a:ext uri="{FF2B5EF4-FFF2-40B4-BE49-F238E27FC236}">
              <a16:creationId xmlns:a16="http://schemas.microsoft.com/office/drawing/2014/main" id="{7BFD50D3-74D6-4974-9565-FDDE3E4FAB04}"/>
            </a:ext>
          </a:extLst>
        </xdr:cNvPr>
        <xdr:cNvSpPr txBox="1"/>
      </xdr:nvSpPr>
      <xdr:spPr>
        <a:xfrm>
          <a:off x="3457575" y="11625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314" name="PoljeZBesedilom 313">
          <a:extLst>
            <a:ext uri="{FF2B5EF4-FFF2-40B4-BE49-F238E27FC236}">
              <a16:creationId xmlns:a16="http://schemas.microsoft.com/office/drawing/2014/main" id="{B620C25A-0578-46A0-95B1-2EDE7C9ACE62}"/>
            </a:ext>
          </a:extLst>
        </xdr:cNvPr>
        <xdr:cNvSpPr txBox="1"/>
      </xdr:nvSpPr>
      <xdr:spPr>
        <a:xfrm>
          <a:off x="1647825" y="11625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315" name="PoljeZBesedilom 314">
          <a:extLst>
            <a:ext uri="{FF2B5EF4-FFF2-40B4-BE49-F238E27FC236}">
              <a16:creationId xmlns:a16="http://schemas.microsoft.com/office/drawing/2014/main" id="{5E79BC51-613A-4A7A-B5D7-E7E83FB363C2}"/>
            </a:ext>
          </a:extLst>
        </xdr:cNvPr>
        <xdr:cNvSpPr txBox="1"/>
      </xdr:nvSpPr>
      <xdr:spPr>
        <a:xfrm>
          <a:off x="164782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316" name="PoljeZBesedilom 315">
          <a:extLst>
            <a:ext uri="{FF2B5EF4-FFF2-40B4-BE49-F238E27FC236}">
              <a16:creationId xmlns:a16="http://schemas.microsoft.com/office/drawing/2014/main" id="{5D30851F-9E1F-4217-8A6F-879853F58796}"/>
            </a:ext>
          </a:extLst>
        </xdr:cNvPr>
        <xdr:cNvSpPr txBox="1"/>
      </xdr:nvSpPr>
      <xdr:spPr>
        <a:xfrm>
          <a:off x="164782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317" name="PoljeZBesedilom 316">
          <a:extLst>
            <a:ext uri="{FF2B5EF4-FFF2-40B4-BE49-F238E27FC236}">
              <a16:creationId xmlns:a16="http://schemas.microsoft.com/office/drawing/2014/main" id="{57578E95-E66C-4CF4-9EA1-C2A6EA2D8FAA}"/>
            </a:ext>
          </a:extLst>
        </xdr:cNvPr>
        <xdr:cNvSpPr txBox="1"/>
      </xdr:nvSpPr>
      <xdr:spPr>
        <a:xfrm>
          <a:off x="164782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318" name="PoljeZBesedilom 317">
          <a:extLst>
            <a:ext uri="{FF2B5EF4-FFF2-40B4-BE49-F238E27FC236}">
              <a16:creationId xmlns:a16="http://schemas.microsoft.com/office/drawing/2014/main" id="{F10F7656-0957-42EC-A376-FF710471B751}"/>
            </a:ext>
          </a:extLst>
        </xdr:cNvPr>
        <xdr:cNvSpPr txBox="1"/>
      </xdr:nvSpPr>
      <xdr:spPr>
        <a:xfrm>
          <a:off x="164782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319" name="PoljeZBesedilom 318">
          <a:extLst>
            <a:ext uri="{FF2B5EF4-FFF2-40B4-BE49-F238E27FC236}">
              <a16:creationId xmlns:a16="http://schemas.microsoft.com/office/drawing/2014/main" id="{1F03885B-03EC-4967-8228-305FE9DF7B4D}"/>
            </a:ext>
          </a:extLst>
        </xdr:cNvPr>
        <xdr:cNvSpPr txBox="1"/>
      </xdr:nvSpPr>
      <xdr:spPr>
        <a:xfrm>
          <a:off x="164782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320" name="PoljeZBesedilom 319">
          <a:extLst>
            <a:ext uri="{FF2B5EF4-FFF2-40B4-BE49-F238E27FC236}">
              <a16:creationId xmlns:a16="http://schemas.microsoft.com/office/drawing/2014/main" id="{8906F0F3-E7A2-4C4C-A3F5-E223C3F83532}"/>
            </a:ext>
          </a:extLst>
        </xdr:cNvPr>
        <xdr:cNvSpPr txBox="1"/>
      </xdr:nvSpPr>
      <xdr:spPr>
        <a:xfrm>
          <a:off x="164782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321" name="PoljeZBesedilom 320">
          <a:extLst>
            <a:ext uri="{FF2B5EF4-FFF2-40B4-BE49-F238E27FC236}">
              <a16:creationId xmlns:a16="http://schemas.microsoft.com/office/drawing/2014/main" id="{9CD57A05-BAB5-4C05-AD87-8719051C9DD8}"/>
            </a:ext>
          </a:extLst>
        </xdr:cNvPr>
        <xdr:cNvSpPr txBox="1"/>
      </xdr:nvSpPr>
      <xdr:spPr>
        <a:xfrm>
          <a:off x="164782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322" name="PoljeZBesedilom 321">
          <a:extLst>
            <a:ext uri="{FF2B5EF4-FFF2-40B4-BE49-F238E27FC236}">
              <a16:creationId xmlns:a16="http://schemas.microsoft.com/office/drawing/2014/main" id="{55D4BC20-B98C-4F78-8C61-3420C41E8440}"/>
            </a:ext>
          </a:extLst>
        </xdr:cNvPr>
        <xdr:cNvSpPr txBox="1"/>
      </xdr:nvSpPr>
      <xdr:spPr>
        <a:xfrm>
          <a:off x="164782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323" name="PoljeZBesedilom 322">
          <a:extLst>
            <a:ext uri="{FF2B5EF4-FFF2-40B4-BE49-F238E27FC236}">
              <a16:creationId xmlns:a16="http://schemas.microsoft.com/office/drawing/2014/main" id="{908CD672-27B9-442F-B99B-99AD10BF5F87}"/>
            </a:ext>
          </a:extLst>
        </xdr:cNvPr>
        <xdr:cNvSpPr txBox="1"/>
      </xdr:nvSpPr>
      <xdr:spPr>
        <a:xfrm>
          <a:off x="164782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324" name="PoljeZBesedilom 323">
          <a:extLst>
            <a:ext uri="{FF2B5EF4-FFF2-40B4-BE49-F238E27FC236}">
              <a16:creationId xmlns:a16="http://schemas.microsoft.com/office/drawing/2014/main" id="{4E28D540-CD5A-4302-A32C-B0D5DC170B62}"/>
            </a:ext>
          </a:extLst>
        </xdr:cNvPr>
        <xdr:cNvSpPr txBox="1"/>
      </xdr:nvSpPr>
      <xdr:spPr>
        <a:xfrm>
          <a:off x="164782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325" name="PoljeZBesedilom 324">
          <a:extLst>
            <a:ext uri="{FF2B5EF4-FFF2-40B4-BE49-F238E27FC236}">
              <a16:creationId xmlns:a16="http://schemas.microsoft.com/office/drawing/2014/main" id="{D571BCBD-FF47-4FC3-A860-CAB9EC1E7766}"/>
            </a:ext>
          </a:extLst>
        </xdr:cNvPr>
        <xdr:cNvSpPr txBox="1"/>
      </xdr:nvSpPr>
      <xdr:spPr>
        <a:xfrm>
          <a:off x="164782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326" name="PoljeZBesedilom 325">
          <a:extLst>
            <a:ext uri="{FF2B5EF4-FFF2-40B4-BE49-F238E27FC236}">
              <a16:creationId xmlns:a16="http://schemas.microsoft.com/office/drawing/2014/main" id="{DCEA3451-4C64-4377-82CC-8E79968ECD36}"/>
            </a:ext>
          </a:extLst>
        </xdr:cNvPr>
        <xdr:cNvSpPr txBox="1"/>
      </xdr:nvSpPr>
      <xdr:spPr>
        <a:xfrm>
          <a:off x="164782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327" name="PoljeZBesedilom 326">
          <a:extLst>
            <a:ext uri="{FF2B5EF4-FFF2-40B4-BE49-F238E27FC236}">
              <a16:creationId xmlns:a16="http://schemas.microsoft.com/office/drawing/2014/main" id="{183700FC-40EB-4F75-B709-6EF21280ED09}"/>
            </a:ext>
          </a:extLst>
        </xdr:cNvPr>
        <xdr:cNvSpPr txBox="1"/>
      </xdr:nvSpPr>
      <xdr:spPr>
        <a:xfrm>
          <a:off x="164782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328" name="PoljeZBesedilom 327">
          <a:extLst>
            <a:ext uri="{FF2B5EF4-FFF2-40B4-BE49-F238E27FC236}">
              <a16:creationId xmlns:a16="http://schemas.microsoft.com/office/drawing/2014/main" id="{5717285C-EAFA-45FA-A2E3-EB351E70925B}"/>
            </a:ext>
          </a:extLst>
        </xdr:cNvPr>
        <xdr:cNvSpPr txBox="1"/>
      </xdr:nvSpPr>
      <xdr:spPr>
        <a:xfrm>
          <a:off x="164782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329" name="PoljeZBesedilom 328">
          <a:extLst>
            <a:ext uri="{FF2B5EF4-FFF2-40B4-BE49-F238E27FC236}">
              <a16:creationId xmlns:a16="http://schemas.microsoft.com/office/drawing/2014/main" id="{D22936B0-2591-42C4-86ED-3B21DBD56AFF}"/>
            </a:ext>
          </a:extLst>
        </xdr:cNvPr>
        <xdr:cNvSpPr txBox="1"/>
      </xdr:nvSpPr>
      <xdr:spPr>
        <a:xfrm>
          <a:off x="164782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0" name="PoljeZBesedilom 329">
          <a:extLst>
            <a:ext uri="{FF2B5EF4-FFF2-40B4-BE49-F238E27FC236}">
              <a16:creationId xmlns:a16="http://schemas.microsoft.com/office/drawing/2014/main" id="{60F341D2-8A1E-4EC3-A0D5-4D6612BDE74C}"/>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1" name="PoljeZBesedilom 330">
          <a:extLst>
            <a:ext uri="{FF2B5EF4-FFF2-40B4-BE49-F238E27FC236}">
              <a16:creationId xmlns:a16="http://schemas.microsoft.com/office/drawing/2014/main" id="{BA90135F-B8EA-4B7A-A55C-27569C71F65B}"/>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2" name="PoljeZBesedilom 331">
          <a:extLst>
            <a:ext uri="{FF2B5EF4-FFF2-40B4-BE49-F238E27FC236}">
              <a16:creationId xmlns:a16="http://schemas.microsoft.com/office/drawing/2014/main" id="{681B7199-EB52-4743-BD89-12073957791D}"/>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3" name="PoljeZBesedilom 332">
          <a:extLst>
            <a:ext uri="{FF2B5EF4-FFF2-40B4-BE49-F238E27FC236}">
              <a16:creationId xmlns:a16="http://schemas.microsoft.com/office/drawing/2014/main" id="{AFACB249-198D-4952-A5E3-56AA5ED224DB}"/>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4" name="PoljeZBesedilom 333">
          <a:extLst>
            <a:ext uri="{FF2B5EF4-FFF2-40B4-BE49-F238E27FC236}">
              <a16:creationId xmlns:a16="http://schemas.microsoft.com/office/drawing/2014/main" id="{C32191EA-06C0-4888-8C83-0B089EDAAF76}"/>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5" name="PoljeZBesedilom 334">
          <a:extLst>
            <a:ext uri="{FF2B5EF4-FFF2-40B4-BE49-F238E27FC236}">
              <a16:creationId xmlns:a16="http://schemas.microsoft.com/office/drawing/2014/main" id="{C5B15A26-607A-43CB-BD2E-C642FCA10803}"/>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36" name="PoljeZBesedilom 335">
          <a:extLst>
            <a:ext uri="{FF2B5EF4-FFF2-40B4-BE49-F238E27FC236}">
              <a16:creationId xmlns:a16="http://schemas.microsoft.com/office/drawing/2014/main" id="{4385E67C-A044-4A32-B00A-3C5022561779}"/>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337" name="PoljeZBesedilom 336">
          <a:extLst>
            <a:ext uri="{FF2B5EF4-FFF2-40B4-BE49-F238E27FC236}">
              <a16:creationId xmlns:a16="http://schemas.microsoft.com/office/drawing/2014/main" id="{9717A341-BA86-499A-8FEE-7F7964105176}"/>
            </a:ext>
          </a:extLst>
        </xdr:cNvPr>
        <xdr:cNvSpPr txBox="1"/>
      </xdr:nvSpPr>
      <xdr:spPr>
        <a:xfrm>
          <a:off x="164782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338" name="PoljeZBesedilom 337">
          <a:extLst>
            <a:ext uri="{FF2B5EF4-FFF2-40B4-BE49-F238E27FC236}">
              <a16:creationId xmlns:a16="http://schemas.microsoft.com/office/drawing/2014/main" id="{5E013070-AA29-4978-B72B-60955214DC1E}"/>
            </a:ext>
          </a:extLst>
        </xdr:cNvPr>
        <xdr:cNvSpPr txBox="1"/>
      </xdr:nvSpPr>
      <xdr:spPr>
        <a:xfrm>
          <a:off x="164782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339" name="PoljeZBesedilom 338">
          <a:extLst>
            <a:ext uri="{FF2B5EF4-FFF2-40B4-BE49-F238E27FC236}">
              <a16:creationId xmlns:a16="http://schemas.microsoft.com/office/drawing/2014/main" id="{5F597C42-A051-4E15-879E-2E08ED1D9DB1}"/>
            </a:ext>
          </a:extLst>
        </xdr:cNvPr>
        <xdr:cNvSpPr txBox="1"/>
      </xdr:nvSpPr>
      <xdr:spPr>
        <a:xfrm>
          <a:off x="164782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340" name="PoljeZBesedilom 339">
          <a:extLst>
            <a:ext uri="{FF2B5EF4-FFF2-40B4-BE49-F238E27FC236}">
              <a16:creationId xmlns:a16="http://schemas.microsoft.com/office/drawing/2014/main" id="{B7F2BB36-0F53-48D7-9FA3-532E0E97CEDC}"/>
            </a:ext>
          </a:extLst>
        </xdr:cNvPr>
        <xdr:cNvSpPr txBox="1"/>
      </xdr:nvSpPr>
      <xdr:spPr>
        <a:xfrm>
          <a:off x="164782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341" name="PoljeZBesedilom 340">
          <a:extLst>
            <a:ext uri="{FF2B5EF4-FFF2-40B4-BE49-F238E27FC236}">
              <a16:creationId xmlns:a16="http://schemas.microsoft.com/office/drawing/2014/main" id="{67E043B3-EF12-4546-AB0C-E19F1E760065}"/>
            </a:ext>
          </a:extLst>
        </xdr:cNvPr>
        <xdr:cNvSpPr txBox="1"/>
      </xdr:nvSpPr>
      <xdr:spPr>
        <a:xfrm>
          <a:off x="164782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342" name="PoljeZBesedilom 341">
          <a:extLst>
            <a:ext uri="{FF2B5EF4-FFF2-40B4-BE49-F238E27FC236}">
              <a16:creationId xmlns:a16="http://schemas.microsoft.com/office/drawing/2014/main" id="{6A764A07-A6B7-402E-97DA-899E4E7A54F0}"/>
            </a:ext>
          </a:extLst>
        </xdr:cNvPr>
        <xdr:cNvSpPr txBox="1"/>
      </xdr:nvSpPr>
      <xdr:spPr>
        <a:xfrm>
          <a:off x="164782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343" name="PoljeZBesedilom 342">
          <a:extLst>
            <a:ext uri="{FF2B5EF4-FFF2-40B4-BE49-F238E27FC236}">
              <a16:creationId xmlns:a16="http://schemas.microsoft.com/office/drawing/2014/main" id="{C349F54D-CB32-4646-B318-531771275269}"/>
            </a:ext>
          </a:extLst>
        </xdr:cNvPr>
        <xdr:cNvSpPr txBox="1"/>
      </xdr:nvSpPr>
      <xdr:spPr>
        <a:xfrm>
          <a:off x="3457575" y="11625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344" name="PoljeZBesedilom 343">
          <a:extLst>
            <a:ext uri="{FF2B5EF4-FFF2-40B4-BE49-F238E27FC236}">
              <a16:creationId xmlns:a16="http://schemas.microsoft.com/office/drawing/2014/main" id="{453C4945-63D3-44E2-9043-3ED26660D529}"/>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345" name="PoljeZBesedilom 344">
          <a:extLst>
            <a:ext uri="{FF2B5EF4-FFF2-40B4-BE49-F238E27FC236}">
              <a16:creationId xmlns:a16="http://schemas.microsoft.com/office/drawing/2014/main" id="{69067583-3475-40FD-9C11-0DE4717536AC}"/>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346" name="PoljeZBesedilom 345">
          <a:extLst>
            <a:ext uri="{FF2B5EF4-FFF2-40B4-BE49-F238E27FC236}">
              <a16:creationId xmlns:a16="http://schemas.microsoft.com/office/drawing/2014/main" id="{55518D72-74F0-4FD3-986E-402B3718C178}"/>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47" name="PoljeZBesedilom 346">
          <a:extLst>
            <a:ext uri="{FF2B5EF4-FFF2-40B4-BE49-F238E27FC236}">
              <a16:creationId xmlns:a16="http://schemas.microsoft.com/office/drawing/2014/main" id="{DA813019-8194-4A01-9A52-2C217008CFAF}"/>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48" name="PoljeZBesedilom 347">
          <a:extLst>
            <a:ext uri="{FF2B5EF4-FFF2-40B4-BE49-F238E27FC236}">
              <a16:creationId xmlns:a16="http://schemas.microsoft.com/office/drawing/2014/main" id="{2C7FF8DF-C10B-426E-9119-19AE59E4F412}"/>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49" name="PoljeZBesedilom 348">
          <a:extLst>
            <a:ext uri="{FF2B5EF4-FFF2-40B4-BE49-F238E27FC236}">
              <a16:creationId xmlns:a16="http://schemas.microsoft.com/office/drawing/2014/main" id="{EAB66C11-7E29-4060-8B47-FF39552B56E4}"/>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50" name="PoljeZBesedilom 349">
          <a:extLst>
            <a:ext uri="{FF2B5EF4-FFF2-40B4-BE49-F238E27FC236}">
              <a16:creationId xmlns:a16="http://schemas.microsoft.com/office/drawing/2014/main" id="{EF6F28C8-4F37-43D0-AFF3-4FC313E302AF}"/>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51" name="PoljeZBesedilom 350">
          <a:extLst>
            <a:ext uri="{FF2B5EF4-FFF2-40B4-BE49-F238E27FC236}">
              <a16:creationId xmlns:a16="http://schemas.microsoft.com/office/drawing/2014/main" id="{11C31F46-2113-4B4A-A3F8-A63D845D8B62}"/>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352" name="PoljeZBesedilom 351">
          <a:extLst>
            <a:ext uri="{FF2B5EF4-FFF2-40B4-BE49-F238E27FC236}">
              <a16:creationId xmlns:a16="http://schemas.microsoft.com/office/drawing/2014/main" id="{D5398213-46FA-4C22-B1B9-D6EB663BD8BA}"/>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3" name="PoljeZBesedilom 352">
          <a:extLst>
            <a:ext uri="{FF2B5EF4-FFF2-40B4-BE49-F238E27FC236}">
              <a16:creationId xmlns:a16="http://schemas.microsoft.com/office/drawing/2014/main" id="{A0F866DE-5528-4FEB-9DEF-C204EE996E15}"/>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4" name="PoljeZBesedilom 353">
          <a:extLst>
            <a:ext uri="{FF2B5EF4-FFF2-40B4-BE49-F238E27FC236}">
              <a16:creationId xmlns:a16="http://schemas.microsoft.com/office/drawing/2014/main" id="{AD4C1A20-D861-4AF9-B960-8D32F45A9FB3}"/>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5" name="PoljeZBesedilom 354">
          <a:extLst>
            <a:ext uri="{FF2B5EF4-FFF2-40B4-BE49-F238E27FC236}">
              <a16:creationId xmlns:a16="http://schemas.microsoft.com/office/drawing/2014/main" id="{70F7963B-1433-479B-A31E-E2BF817AF806}"/>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6" name="PoljeZBesedilom 355">
          <a:extLst>
            <a:ext uri="{FF2B5EF4-FFF2-40B4-BE49-F238E27FC236}">
              <a16:creationId xmlns:a16="http://schemas.microsoft.com/office/drawing/2014/main" id="{45CF55B6-E757-4D28-9974-8CBF770A1434}"/>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7" name="PoljeZBesedilom 356">
          <a:extLst>
            <a:ext uri="{FF2B5EF4-FFF2-40B4-BE49-F238E27FC236}">
              <a16:creationId xmlns:a16="http://schemas.microsoft.com/office/drawing/2014/main" id="{EF499F29-7A83-45B6-B926-DA34B41D00E3}"/>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8" name="PoljeZBesedilom 357">
          <a:extLst>
            <a:ext uri="{FF2B5EF4-FFF2-40B4-BE49-F238E27FC236}">
              <a16:creationId xmlns:a16="http://schemas.microsoft.com/office/drawing/2014/main" id="{5269AE5A-59C2-49A1-954D-E42134F8E798}"/>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59" name="PoljeZBesedilom 358">
          <a:extLst>
            <a:ext uri="{FF2B5EF4-FFF2-40B4-BE49-F238E27FC236}">
              <a16:creationId xmlns:a16="http://schemas.microsoft.com/office/drawing/2014/main" id="{522DC034-64F7-4684-9F23-4C9F24C7D26C}"/>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60" name="PoljeZBesedilom 359">
          <a:extLst>
            <a:ext uri="{FF2B5EF4-FFF2-40B4-BE49-F238E27FC236}">
              <a16:creationId xmlns:a16="http://schemas.microsoft.com/office/drawing/2014/main" id="{4465D5B1-3638-4327-8075-1482BBFBC9C4}"/>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61" name="PoljeZBesedilom 360">
          <a:extLst>
            <a:ext uri="{FF2B5EF4-FFF2-40B4-BE49-F238E27FC236}">
              <a16:creationId xmlns:a16="http://schemas.microsoft.com/office/drawing/2014/main" id="{087AFED6-8CF2-4240-98D7-4FCB6A62A399}"/>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2" name="PoljeZBesedilom 361">
          <a:extLst>
            <a:ext uri="{FF2B5EF4-FFF2-40B4-BE49-F238E27FC236}">
              <a16:creationId xmlns:a16="http://schemas.microsoft.com/office/drawing/2014/main" id="{51FE87BD-242E-4EFD-A6A2-78E06CBBA1C3}"/>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3" name="PoljeZBesedilom 362">
          <a:extLst>
            <a:ext uri="{FF2B5EF4-FFF2-40B4-BE49-F238E27FC236}">
              <a16:creationId xmlns:a16="http://schemas.microsoft.com/office/drawing/2014/main" id="{0846046E-6A96-462F-9B5A-B278EF68DB46}"/>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4" name="PoljeZBesedilom 363">
          <a:extLst>
            <a:ext uri="{FF2B5EF4-FFF2-40B4-BE49-F238E27FC236}">
              <a16:creationId xmlns:a16="http://schemas.microsoft.com/office/drawing/2014/main" id="{F6B53156-642A-49CD-998D-AFFDECB5561F}"/>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5" name="PoljeZBesedilom 364">
          <a:extLst>
            <a:ext uri="{FF2B5EF4-FFF2-40B4-BE49-F238E27FC236}">
              <a16:creationId xmlns:a16="http://schemas.microsoft.com/office/drawing/2014/main" id="{50F9A2B5-C1B4-4E63-BBB4-6506905FA4DE}"/>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6" name="PoljeZBesedilom 365">
          <a:extLst>
            <a:ext uri="{FF2B5EF4-FFF2-40B4-BE49-F238E27FC236}">
              <a16:creationId xmlns:a16="http://schemas.microsoft.com/office/drawing/2014/main" id="{8AC88DBB-A1B2-49D7-8F16-DE9001942C31}"/>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7" name="PoljeZBesedilom 366">
          <a:extLst>
            <a:ext uri="{FF2B5EF4-FFF2-40B4-BE49-F238E27FC236}">
              <a16:creationId xmlns:a16="http://schemas.microsoft.com/office/drawing/2014/main" id="{D7927A96-F0A7-4361-9B51-7965D722C13E}"/>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8" name="PoljeZBesedilom 367">
          <a:extLst>
            <a:ext uri="{FF2B5EF4-FFF2-40B4-BE49-F238E27FC236}">
              <a16:creationId xmlns:a16="http://schemas.microsoft.com/office/drawing/2014/main" id="{F3EDC452-5131-4D82-89AC-E0355378A932}"/>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69" name="PoljeZBesedilom 368">
          <a:extLst>
            <a:ext uri="{FF2B5EF4-FFF2-40B4-BE49-F238E27FC236}">
              <a16:creationId xmlns:a16="http://schemas.microsoft.com/office/drawing/2014/main" id="{B54B7A53-E1C7-42DB-AC83-89844E37CA4C}"/>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70" name="PoljeZBesedilom 369">
          <a:extLst>
            <a:ext uri="{FF2B5EF4-FFF2-40B4-BE49-F238E27FC236}">
              <a16:creationId xmlns:a16="http://schemas.microsoft.com/office/drawing/2014/main" id="{F7BC076A-E2E4-4460-A3C2-B2D241209D0A}"/>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71" name="PoljeZBesedilom 370">
          <a:extLst>
            <a:ext uri="{FF2B5EF4-FFF2-40B4-BE49-F238E27FC236}">
              <a16:creationId xmlns:a16="http://schemas.microsoft.com/office/drawing/2014/main" id="{921B7A58-EE9B-4F7F-8583-EEF123FE60CF}"/>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72" name="PoljeZBesedilom 371">
          <a:extLst>
            <a:ext uri="{FF2B5EF4-FFF2-40B4-BE49-F238E27FC236}">
              <a16:creationId xmlns:a16="http://schemas.microsoft.com/office/drawing/2014/main" id="{35EA3186-CC57-4868-A1A5-6F46659B0957}"/>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73" name="PoljeZBesedilom 372">
          <a:extLst>
            <a:ext uri="{FF2B5EF4-FFF2-40B4-BE49-F238E27FC236}">
              <a16:creationId xmlns:a16="http://schemas.microsoft.com/office/drawing/2014/main" id="{C1913617-0E03-46B0-8951-58518341A9F2}"/>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74" name="PoljeZBesedilom 373">
          <a:extLst>
            <a:ext uri="{FF2B5EF4-FFF2-40B4-BE49-F238E27FC236}">
              <a16:creationId xmlns:a16="http://schemas.microsoft.com/office/drawing/2014/main" id="{A6EDBF86-552A-4CCD-9340-036AF01FE9B4}"/>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75" name="PoljeZBesedilom 374">
          <a:extLst>
            <a:ext uri="{FF2B5EF4-FFF2-40B4-BE49-F238E27FC236}">
              <a16:creationId xmlns:a16="http://schemas.microsoft.com/office/drawing/2014/main" id="{9DA9BB33-6E07-4340-B96B-B0F7F81EBFEC}"/>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76" name="PoljeZBesedilom 375">
          <a:extLst>
            <a:ext uri="{FF2B5EF4-FFF2-40B4-BE49-F238E27FC236}">
              <a16:creationId xmlns:a16="http://schemas.microsoft.com/office/drawing/2014/main" id="{1D290FA2-C283-4B0F-A3C6-3B50519C60F4}"/>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77" name="PoljeZBesedilom 376">
          <a:extLst>
            <a:ext uri="{FF2B5EF4-FFF2-40B4-BE49-F238E27FC236}">
              <a16:creationId xmlns:a16="http://schemas.microsoft.com/office/drawing/2014/main" id="{B048E8E4-1380-48F1-8FE1-A7CB0F103E23}"/>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78" name="PoljeZBesedilom 377">
          <a:extLst>
            <a:ext uri="{FF2B5EF4-FFF2-40B4-BE49-F238E27FC236}">
              <a16:creationId xmlns:a16="http://schemas.microsoft.com/office/drawing/2014/main" id="{87D25937-1274-4A21-A659-E59A179BF14F}"/>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79" name="PoljeZBesedilom 378">
          <a:extLst>
            <a:ext uri="{FF2B5EF4-FFF2-40B4-BE49-F238E27FC236}">
              <a16:creationId xmlns:a16="http://schemas.microsoft.com/office/drawing/2014/main" id="{C5A6CC8F-E9DC-413C-B61B-EBFB68B492CE}"/>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0" name="PoljeZBesedilom 379">
          <a:extLst>
            <a:ext uri="{FF2B5EF4-FFF2-40B4-BE49-F238E27FC236}">
              <a16:creationId xmlns:a16="http://schemas.microsoft.com/office/drawing/2014/main" id="{741B9F29-0776-4CD1-BDFE-E48C7F7FCED9}"/>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1" name="PoljeZBesedilom 380">
          <a:extLst>
            <a:ext uri="{FF2B5EF4-FFF2-40B4-BE49-F238E27FC236}">
              <a16:creationId xmlns:a16="http://schemas.microsoft.com/office/drawing/2014/main" id="{72D0CF1D-4C6C-46E3-B7C5-797FDB225F93}"/>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2" name="PoljeZBesedilom 381">
          <a:extLst>
            <a:ext uri="{FF2B5EF4-FFF2-40B4-BE49-F238E27FC236}">
              <a16:creationId xmlns:a16="http://schemas.microsoft.com/office/drawing/2014/main" id="{B2B7690F-3C16-4B53-9424-3D0400BFAE08}"/>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3" name="PoljeZBesedilom 382">
          <a:extLst>
            <a:ext uri="{FF2B5EF4-FFF2-40B4-BE49-F238E27FC236}">
              <a16:creationId xmlns:a16="http://schemas.microsoft.com/office/drawing/2014/main" id="{89FC1F6B-22F9-4589-8B61-4DAC93800A04}"/>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4" name="PoljeZBesedilom 383">
          <a:extLst>
            <a:ext uri="{FF2B5EF4-FFF2-40B4-BE49-F238E27FC236}">
              <a16:creationId xmlns:a16="http://schemas.microsoft.com/office/drawing/2014/main" id="{D7E929D0-F910-4606-BBB2-2B32E83F9D9A}"/>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5" name="PoljeZBesedilom 384">
          <a:extLst>
            <a:ext uri="{FF2B5EF4-FFF2-40B4-BE49-F238E27FC236}">
              <a16:creationId xmlns:a16="http://schemas.microsoft.com/office/drawing/2014/main" id="{9933EBB9-A200-4EF0-8C18-47CE90F5FB05}"/>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6" name="PoljeZBesedilom 385">
          <a:extLst>
            <a:ext uri="{FF2B5EF4-FFF2-40B4-BE49-F238E27FC236}">
              <a16:creationId xmlns:a16="http://schemas.microsoft.com/office/drawing/2014/main" id="{C10DDAE9-704D-40A1-9AAE-837968EA2A5E}"/>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7" name="PoljeZBesedilom 386">
          <a:extLst>
            <a:ext uri="{FF2B5EF4-FFF2-40B4-BE49-F238E27FC236}">
              <a16:creationId xmlns:a16="http://schemas.microsoft.com/office/drawing/2014/main" id="{C42FD24B-D336-4973-A3F0-468106D02333}"/>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88" name="PoljeZBesedilom 387">
          <a:extLst>
            <a:ext uri="{FF2B5EF4-FFF2-40B4-BE49-F238E27FC236}">
              <a16:creationId xmlns:a16="http://schemas.microsoft.com/office/drawing/2014/main" id="{8885E92C-CB3E-4C15-9AC6-046E1A69D0A1}"/>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89" name="PoljeZBesedilom 388">
          <a:extLst>
            <a:ext uri="{FF2B5EF4-FFF2-40B4-BE49-F238E27FC236}">
              <a16:creationId xmlns:a16="http://schemas.microsoft.com/office/drawing/2014/main" id="{8C7D5771-6C20-42CB-8EBB-37E760579DDC}"/>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0" name="PoljeZBesedilom 389">
          <a:extLst>
            <a:ext uri="{FF2B5EF4-FFF2-40B4-BE49-F238E27FC236}">
              <a16:creationId xmlns:a16="http://schemas.microsoft.com/office/drawing/2014/main" id="{0B43E973-99A2-4F6E-82F0-208CFB62AC25}"/>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1" name="PoljeZBesedilom 390">
          <a:extLst>
            <a:ext uri="{FF2B5EF4-FFF2-40B4-BE49-F238E27FC236}">
              <a16:creationId xmlns:a16="http://schemas.microsoft.com/office/drawing/2014/main" id="{B9A2187A-A271-46A4-ABEF-A29183544AF6}"/>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2" name="PoljeZBesedilom 391">
          <a:extLst>
            <a:ext uri="{FF2B5EF4-FFF2-40B4-BE49-F238E27FC236}">
              <a16:creationId xmlns:a16="http://schemas.microsoft.com/office/drawing/2014/main" id="{C2FF41AD-DEA7-428E-8A4F-D4097506D4A7}"/>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3" name="PoljeZBesedilom 392">
          <a:extLst>
            <a:ext uri="{FF2B5EF4-FFF2-40B4-BE49-F238E27FC236}">
              <a16:creationId xmlns:a16="http://schemas.microsoft.com/office/drawing/2014/main" id="{3C51005E-C791-4CA0-A89D-CE5AF5508978}"/>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4" name="PoljeZBesedilom 393">
          <a:extLst>
            <a:ext uri="{FF2B5EF4-FFF2-40B4-BE49-F238E27FC236}">
              <a16:creationId xmlns:a16="http://schemas.microsoft.com/office/drawing/2014/main" id="{6CD4AEFD-E033-406D-81E3-802C392D0895}"/>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5" name="PoljeZBesedilom 394">
          <a:extLst>
            <a:ext uri="{FF2B5EF4-FFF2-40B4-BE49-F238E27FC236}">
              <a16:creationId xmlns:a16="http://schemas.microsoft.com/office/drawing/2014/main" id="{E7F17042-EF64-4A65-884B-2E30F321799A}"/>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6" name="PoljeZBesedilom 395">
          <a:extLst>
            <a:ext uri="{FF2B5EF4-FFF2-40B4-BE49-F238E27FC236}">
              <a16:creationId xmlns:a16="http://schemas.microsoft.com/office/drawing/2014/main" id="{3A4D706E-B07A-4FFE-8C86-419622FBCD1B}"/>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7" name="PoljeZBesedilom 396">
          <a:extLst>
            <a:ext uri="{FF2B5EF4-FFF2-40B4-BE49-F238E27FC236}">
              <a16:creationId xmlns:a16="http://schemas.microsoft.com/office/drawing/2014/main" id="{69EAE604-AD51-4F43-9489-5D8D9C107960}"/>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8" name="PoljeZBesedilom 397">
          <a:extLst>
            <a:ext uri="{FF2B5EF4-FFF2-40B4-BE49-F238E27FC236}">
              <a16:creationId xmlns:a16="http://schemas.microsoft.com/office/drawing/2014/main" id="{8A2636A0-4CEE-41A1-99C0-117A00E33BFE}"/>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99" name="PoljeZBesedilom 398">
          <a:extLst>
            <a:ext uri="{FF2B5EF4-FFF2-40B4-BE49-F238E27FC236}">
              <a16:creationId xmlns:a16="http://schemas.microsoft.com/office/drawing/2014/main" id="{C11C2333-0886-4B20-ADFD-5ACB9F8534F0}"/>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0" name="PoljeZBesedilom 399">
          <a:extLst>
            <a:ext uri="{FF2B5EF4-FFF2-40B4-BE49-F238E27FC236}">
              <a16:creationId xmlns:a16="http://schemas.microsoft.com/office/drawing/2014/main" id="{525FD00E-8946-4D86-9A53-5BB069F4D70D}"/>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1" name="PoljeZBesedilom 400">
          <a:extLst>
            <a:ext uri="{FF2B5EF4-FFF2-40B4-BE49-F238E27FC236}">
              <a16:creationId xmlns:a16="http://schemas.microsoft.com/office/drawing/2014/main" id="{32C4897C-1515-4D4E-AA00-7C5F91F04245}"/>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2" name="PoljeZBesedilom 401">
          <a:extLst>
            <a:ext uri="{FF2B5EF4-FFF2-40B4-BE49-F238E27FC236}">
              <a16:creationId xmlns:a16="http://schemas.microsoft.com/office/drawing/2014/main" id="{28C914C8-0222-4951-B3C5-0323A1EC0321}"/>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3" name="PoljeZBesedilom 402">
          <a:extLst>
            <a:ext uri="{FF2B5EF4-FFF2-40B4-BE49-F238E27FC236}">
              <a16:creationId xmlns:a16="http://schemas.microsoft.com/office/drawing/2014/main" id="{F498E56A-C722-4C36-988D-9404D84C5D5A}"/>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4" name="PoljeZBesedilom 403">
          <a:extLst>
            <a:ext uri="{FF2B5EF4-FFF2-40B4-BE49-F238E27FC236}">
              <a16:creationId xmlns:a16="http://schemas.microsoft.com/office/drawing/2014/main" id="{2636F14B-F84E-4FE0-A289-B3CC326F8EED}"/>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5" name="PoljeZBesedilom 404">
          <a:extLst>
            <a:ext uri="{FF2B5EF4-FFF2-40B4-BE49-F238E27FC236}">
              <a16:creationId xmlns:a16="http://schemas.microsoft.com/office/drawing/2014/main" id="{C6928A43-E797-4D66-AB48-E850D4BAEEBF}"/>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6" name="PoljeZBesedilom 405">
          <a:extLst>
            <a:ext uri="{FF2B5EF4-FFF2-40B4-BE49-F238E27FC236}">
              <a16:creationId xmlns:a16="http://schemas.microsoft.com/office/drawing/2014/main" id="{85AF8870-69F8-4FB2-AC55-734DCC8C8DC9}"/>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7" name="PoljeZBesedilom 406">
          <a:extLst>
            <a:ext uri="{FF2B5EF4-FFF2-40B4-BE49-F238E27FC236}">
              <a16:creationId xmlns:a16="http://schemas.microsoft.com/office/drawing/2014/main" id="{EDE18E04-C52A-461D-BBB3-3D71B46066B0}"/>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8" name="PoljeZBesedilom 407">
          <a:extLst>
            <a:ext uri="{FF2B5EF4-FFF2-40B4-BE49-F238E27FC236}">
              <a16:creationId xmlns:a16="http://schemas.microsoft.com/office/drawing/2014/main" id="{4551C2E1-625F-4B6B-A923-BBE5B8F0A70F}"/>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409" name="PoljeZBesedilom 408">
          <a:extLst>
            <a:ext uri="{FF2B5EF4-FFF2-40B4-BE49-F238E27FC236}">
              <a16:creationId xmlns:a16="http://schemas.microsoft.com/office/drawing/2014/main" id="{F1C6FF7F-3B73-4F8D-82D5-B5969308D60E}"/>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0" name="PoljeZBesedilom 409">
          <a:extLst>
            <a:ext uri="{FF2B5EF4-FFF2-40B4-BE49-F238E27FC236}">
              <a16:creationId xmlns:a16="http://schemas.microsoft.com/office/drawing/2014/main" id="{F9F4260C-E80D-4C4A-ADEA-48D629960AD6}"/>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1" name="PoljeZBesedilom 410">
          <a:extLst>
            <a:ext uri="{FF2B5EF4-FFF2-40B4-BE49-F238E27FC236}">
              <a16:creationId xmlns:a16="http://schemas.microsoft.com/office/drawing/2014/main" id="{397EBF6F-FBF6-4D4A-99B1-6146E5110711}"/>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2" name="PoljeZBesedilom 411">
          <a:extLst>
            <a:ext uri="{FF2B5EF4-FFF2-40B4-BE49-F238E27FC236}">
              <a16:creationId xmlns:a16="http://schemas.microsoft.com/office/drawing/2014/main" id="{2B9C9F2F-BF0D-4CB0-9659-C411B19D7C5C}"/>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3" name="PoljeZBesedilom 412">
          <a:extLst>
            <a:ext uri="{FF2B5EF4-FFF2-40B4-BE49-F238E27FC236}">
              <a16:creationId xmlns:a16="http://schemas.microsoft.com/office/drawing/2014/main" id="{5FCF64E6-047A-4C24-8069-E53D7960B519}"/>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4" name="PoljeZBesedilom 413">
          <a:extLst>
            <a:ext uri="{FF2B5EF4-FFF2-40B4-BE49-F238E27FC236}">
              <a16:creationId xmlns:a16="http://schemas.microsoft.com/office/drawing/2014/main" id="{FBA2204A-3BAA-4F6A-BA80-153D7E88F9AF}"/>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15" name="PoljeZBesedilom 414">
          <a:extLst>
            <a:ext uri="{FF2B5EF4-FFF2-40B4-BE49-F238E27FC236}">
              <a16:creationId xmlns:a16="http://schemas.microsoft.com/office/drawing/2014/main" id="{B336549A-E519-49EA-AF7C-AB1763E16ADD}"/>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416" name="PoljeZBesedilom 415">
          <a:extLst>
            <a:ext uri="{FF2B5EF4-FFF2-40B4-BE49-F238E27FC236}">
              <a16:creationId xmlns:a16="http://schemas.microsoft.com/office/drawing/2014/main" id="{8B2D7DD4-928B-431E-BAEC-EE934483FBE3}"/>
            </a:ext>
          </a:extLst>
        </xdr:cNvPr>
        <xdr:cNvSpPr txBox="1"/>
      </xdr:nvSpPr>
      <xdr:spPr>
        <a:xfrm>
          <a:off x="345757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417" name="PoljeZBesedilom 416">
          <a:extLst>
            <a:ext uri="{FF2B5EF4-FFF2-40B4-BE49-F238E27FC236}">
              <a16:creationId xmlns:a16="http://schemas.microsoft.com/office/drawing/2014/main" id="{08FB152E-1AB8-466F-BC70-1D4F9E106DFA}"/>
            </a:ext>
          </a:extLst>
        </xdr:cNvPr>
        <xdr:cNvSpPr txBox="1"/>
      </xdr:nvSpPr>
      <xdr:spPr>
        <a:xfrm>
          <a:off x="345757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418" name="PoljeZBesedilom 417">
          <a:extLst>
            <a:ext uri="{FF2B5EF4-FFF2-40B4-BE49-F238E27FC236}">
              <a16:creationId xmlns:a16="http://schemas.microsoft.com/office/drawing/2014/main" id="{EBBAE8CB-D435-4E45-8D33-7FB68D0DE744}"/>
            </a:ext>
          </a:extLst>
        </xdr:cNvPr>
        <xdr:cNvSpPr txBox="1"/>
      </xdr:nvSpPr>
      <xdr:spPr>
        <a:xfrm>
          <a:off x="345757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419" name="PoljeZBesedilom 418">
          <a:extLst>
            <a:ext uri="{FF2B5EF4-FFF2-40B4-BE49-F238E27FC236}">
              <a16:creationId xmlns:a16="http://schemas.microsoft.com/office/drawing/2014/main" id="{5C644D08-69E6-4829-8AFF-23AA2724D7D2}"/>
            </a:ext>
          </a:extLst>
        </xdr:cNvPr>
        <xdr:cNvSpPr txBox="1"/>
      </xdr:nvSpPr>
      <xdr:spPr>
        <a:xfrm>
          <a:off x="164782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0" name="PoljeZBesedilom 419">
          <a:extLst>
            <a:ext uri="{FF2B5EF4-FFF2-40B4-BE49-F238E27FC236}">
              <a16:creationId xmlns:a16="http://schemas.microsoft.com/office/drawing/2014/main" id="{E47F59EE-6341-435D-B29E-BDB831A908CD}"/>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1" name="PoljeZBesedilom 420">
          <a:extLst>
            <a:ext uri="{FF2B5EF4-FFF2-40B4-BE49-F238E27FC236}">
              <a16:creationId xmlns:a16="http://schemas.microsoft.com/office/drawing/2014/main" id="{2356A08B-67AB-4FC6-BFFC-647A4A807DE6}"/>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2" name="PoljeZBesedilom 421">
          <a:extLst>
            <a:ext uri="{FF2B5EF4-FFF2-40B4-BE49-F238E27FC236}">
              <a16:creationId xmlns:a16="http://schemas.microsoft.com/office/drawing/2014/main" id="{058A586B-C1B0-4738-827A-712DFC84A541}"/>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3" name="PoljeZBesedilom 422">
          <a:extLst>
            <a:ext uri="{FF2B5EF4-FFF2-40B4-BE49-F238E27FC236}">
              <a16:creationId xmlns:a16="http://schemas.microsoft.com/office/drawing/2014/main" id="{F13E4D74-D325-49FE-A0CD-46D70C094D98}"/>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4" name="PoljeZBesedilom 423">
          <a:extLst>
            <a:ext uri="{FF2B5EF4-FFF2-40B4-BE49-F238E27FC236}">
              <a16:creationId xmlns:a16="http://schemas.microsoft.com/office/drawing/2014/main" id="{53D844D7-C0DC-4D7A-A974-F7EBC28C8DC9}"/>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25" name="PoljeZBesedilom 424">
          <a:extLst>
            <a:ext uri="{FF2B5EF4-FFF2-40B4-BE49-F238E27FC236}">
              <a16:creationId xmlns:a16="http://schemas.microsoft.com/office/drawing/2014/main" id="{8F25BB6E-3DD2-44B8-ACA6-41EB8F863D69}"/>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426" name="PoljeZBesedilom 425">
          <a:extLst>
            <a:ext uri="{FF2B5EF4-FFF2-40B4-BE49-F238E27FC236}">
              <a16:creationId xmlns:a16="http://schemas.microsoft.com/office/drawing/2014/main" id="{8919EC2D-5E7B-44E6-B554-EB49293747BF}"/>
            </a:ext>
          </a:extLst>
        </xdr:cNvPr>
        <xdr:cNvSpPr txBox="1"/>
      </xdr:nvSpPr>
      <xdr:spPr>
        <a:xfrm>
          <a:off x="164782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427" name="PoljeZBesedilom 426">
          <a:extLst>
            <a:ext uri="{FF2B5EF4-FFF2-40B4-BE49-F238E27FC236}">
              <a16:creationId xmlns:a16="http://schemas.microsoft.com/office/drawing/2014/main" id="{21311BE0-B8AD-41B3-8107-3A06F2C1436E}"/>
            </a:ext>
          </a:extLst>
        </xdr:cNvPr>
        <xdr:cNvSpPr txBox="1"/>
      </xdr:nvSpPr>
      <xdr:spPr>
        <a:xfrm>
          <a:off x="164782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28" name="PoljeZBesedilom 427">
          <a:extLst>
            <a:ext uri="{FF2B5EF4-FFF2-40B4-BE49-F238E27FC236}">
              <a16:creationId xmlns:a16="http://schemas.microsoft.com/office/drawing/2014/main" id="{03FE5638-64D6-439D-AB38-6752716573B6}"/>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29" name="PoljeZBesedilom 428">
          <a:extLst>
            <a:ext uri="{FF2B5EF4-FFF2-40B4-BE49-F238E27FC236}">
              <a16:creationId xmlns:a16="http://schemas.microsoft.com/office/drawing/2014/main" id="{A9FB8DAA-64B3-409F-BE7E-87C854FAA385}"/>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30" name="PoljeZBesedilom 429">
          <a:extLst>
            <a:ext uri="{FF2B5EF4-FFF2-40B4-BE49-F238E27FC236}">
              <a16:creationId xmlns:a16="http://schemas.microsoft.com/office/drawing/2014/main" id="{B0D0A25D-4456-4AF8-8805-66E156C7872D}"/>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431" name="PoljeZBesedilom 430">
          <a:extLst>
            <a:ext uri="{FF2B5EF4-FFF2-40B4-BE49-F238E27FC236}">
              <a16:creationId xmlns:a16="http://schemas.microsoft.com/office/drawing/2014/main" id="{F9889AE9-601B-48F1-A0B3-106CBE96F6F5}"/>
            </a:ext>
          </a:extLst>
        </xdr:cNvPr>
        <xdr:cNvSpPr txBox="1"/>
      </xdr:nvSpPr>
      <xdr:spPr>
        <a:xfrm>
          <a:off x="1647825" y="11511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432" name="PoljeZBesedilom 431">
          <a:extLst>
            <a:ext uri="{FF2B5EF4-FFF2-40B4-BE49-F238E27FC236}">
              <a16:creationId xmlns:a16="http://schemas.microsoft.com/office/drawing/2014/main" id="{C2F1B2F7-7C52-4234-A554-BB21C432C0CD}"/>
            </a:ext>
          </a:extLst>
        </xdr:cNvPr>
        <xdr:cNvSpPr txBox="1"/>
      </xdr:nvSpPr>
      <xdr:spPr>
        <a:xfrm>
          <a:off x="3457575" y="11511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433" name="PoljeZBesedilom 432">
          <a:extLst>
            <a:ext uri="{FF2B5EF4-FFF2-40B4-BE49-F238E27FC236}">
              <a16:creationId xmlns:a16="http://schemas.microsoft.com/office/drawing/2014/main" id="{8E8C7324-8624-4514-A7DC-94B69A4E7C50}"/>
            </a:ext>
          </a:extLst>
        </xdr:cNvPr>
        <xdr:cNvSpPr txBox="1"/>
      </xdr:nvSpPr>
      <xdr:spPr>
        <a:xfrm>
          <a:off x="3457575" y="11511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434" name="PoljeZBesedilom 433">
          <a:extLst>
            <a:ext uri="{FF2B5EF4-FFF2-40B4-BE49-F238E27FC236}">
              <a16:creationId xmlns:a16="http://schemas.microsoft.com/office/drawing/2014/main" id="{3428A407-4B92-440F-9249-12C435C68FD9}"/>
            </a:ext>
          </a:extLst>
        </xdr:cNvPr>
        <xdr:cNvSpPr txBox="1"/>
      </xdr:nvSpPr>
      <xdr:spPr>
        <a:xfrm>
          <a:off x="3457575" y="11511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435" name="PoljeZBesedilom 434">
          <a:extLst>
            <a:ext uri="{FF2B5EF4-FFF2-40B4-BE49-F238E27FC236}">
              <a16:creationId xmlns:a16="http://schemas.microsoft.com/office/drawing/2014/main" id="{BD0CD8B4-838A-4232-97E1-2049274D03F0}"/>
            </a:ext>
          </a:extLst>
        </xdr:cNvPr>
        <xdr:cNvSpPr txBox="1"/>
      </xdr:nvSpPr>
      <xdr:spPr>
        <a:xfrm>
          <a:off x="164782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436" name="PoljeZBesedilom 435">
          <a:extLst>
            <a:ext uri="{FF2B5EF4-FFF2-40B4-BE49-F238E27FC236}">
              <a16:creationId xmlns:a16="http://schemas.microsoft.com/office/drawing/2014/main" id="{8F1AC546-F8D7-4553-BC02-88E2E8F4DC3E}"/>
            </a:ext>
          </a:extLst>
        </xdr:cNvPr>
        <xdr:cNvSpPr txBox="1"/>
      </xdr:nvSpPr>
      <xdr:spPr>
        <a:xfrm>
          <a:off x="164782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437" name="PoljeZBesedilom 436">
          <a:extLst>
            <a:ext uri="{FF2B5EF4-FFF2-40B4-BE49-F238E27FC236}">
              <a16:creationId xmlns:a16="http://schemas.microsoft.com/office/drawing/2014/main" id="{C15B4527-A83F-422E-AE7E-6F82F247C517}"/>
            </a:ext>
          </a:extLst>
        </xdr:cNvPr>
        <xdr:cNvSpPr txBox="1"/>
      </xdr:nvSpPr>
      <xdr:spPr>
        <a:xfrm>
          <a:off x="164782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38" name="PoljeZBesedilom 437">
          <a:extLst>
            <a:ext uri="{FF2B5EF4-FFF2-40B4-BE49-F238E27FC236}">
              <a16:creationId xmlns:a16="http://schemas.microsoft.com/office/drawing/2014/main" id="{E307557A-958C-4D17-8A43-E6CF3F08D48F}"/>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39" name="PoljeZBesedilom 438">
          <a:extLst>
            <a:ext uri="{FF2B5EF4-FFF2-40B4-BE49-F238E27FC236}">
              <a16:creationId xmlns:a16="http://schemas.microsoft.com/office/drawing/2014/main" id="{4F3A5CCE-FFB9-4DB7-A3B0-E9EA0BF6FC72}"/>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440" name="PoljeZBesedilom 439">
          <a:extLst>
            <a:ext uri="{FF2B5EF4-FFF2-40B4-BE49-F238E27FC236}">
              <a16:creationId xmlns:a16="http://schemas.microsoft.com/office/drawing/2014/main" id="{B7AF8DB6-030D-4B69-B515-C4765FF71236}"/>
            </a:ext>
          </a:extLst>
        </xdr:cNvPr>
        <xdr:cNvSpPr txBox="1"/>
      </xdr:nvSpPr>
      <xdr:spPr>
        <a:xfrm>
          <a:off x="164782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441" name="PoljeZBesedilom 440">
          <a:extLst>
            <a:ext uri="{FF2B5EF4-FFF2-40B4-BE49-F238E27FC236}">
              <a16:creationId xmlns:a16="http://schemas.microsoft.com/office/drawing/2014/main" id="{7815FD19-5129-46CA-A4B9-5C8FCE0C9606}"/>
            </a:ext>
          </a:extLst>
        </xdr:cNvPr>
        <xdr:cNvSpPr txBox="1"/>
      </xdr:nvSpPr>
      <xdr:spPr>
        <a:xfrm>
          <a:off x="164782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42" name="PoljeZBesedilom 441">
          <a:extLst>
            <a:ext uri="{FF2B5EF4-FFF2-40B4-BE49-F238E27FC236}">
              <a16:creationId xmlns:a16="http://schemas.microsoft.com/office/drawing/2014/main" id="{DFB9B665-092E-4D32-A038-63A251F27E1C}"/>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43" name="PoljeZBesedilom 442">
          <a:extLst>
            <a:ext uri="{FF2B5EF4-FFF2-40B4-BE49-F238E27FC236}">
              <a16:creationId xmlns:a16="http://schemas.microsoft.com/office/drawing/2014/main" id="{5EA309DC-DFD5-48AB-8ED4-3F55F06682F8}"/>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44" name="PoljeZBesedilom 443">
          <a:extLst>
            <a:ext uri="{FF2B5EF4-FFF2-40B4-BE49-F238E27FC236}">
              <a16:creationId xmlns:a16="http://schemas.microsoft.com/office/drawing/2014/main" id="{C94D0CFE-480C-4117-8C41-B8A5F36169D2}"/>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45" name="PoljeZBesedilom 444">
          <a:extLst>
            <a:ext uri="{FF2B5EF4-FFF2-40B4-BE49-F238E27FC236}">
              <a16:creationId xmlns:a16="http://schemas.microsoft.com/office/drawing/2014/main" id="{1FD7270F-CA0B-4D6C-AB3A-5CC69864C291}"/>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446" name="PoljeZBesedilom 445">
          <a:extLst>
            <a:ext uri="{FF2B5EF4-FFF2-40B4-BE49-F238E27FC236}">
              <a16:creationId xmlns:a16="http://schemas.microsoft.com/office/drawing/2014/main" id="{D059A3C9-849B-474D-9842-8099E802E80E}"/>
            </a:ext>
          </a:extLst>
        </xdr:cNvPr>
        <xdr:cNvSpPr txBox="1"/>
      </xdr:nvSpPr>
      <xdr:spPr>
        <a:xfrm>
          <a:off x="1647825" y="115690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47" name="PoljeZBesedilom 446">
          <a:extLst>
            <a:ext uri="{FF2B5EF4-FFF2-40B4-BE49-F238E27FC236}">
              <a16:creationId xmlns:a16="http://schemas.microsoft.com/office/drawing/2014/main" id="{0E3455D4-140C-4ED0-95A6-BDA3292FA606}"/>
            </a:ext>
          </a:extLst>
        </xdr:cNvPr>
        <xdr:cNvSpPr txBox="1"/>
      </xdr:nvSpPr>
      <xdr:spPr>
        <a:xfrm>
          <a:off x="3457575" y="115690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48" name="PoljeZBesedilom 447">
          <a:extLst>
            <a:ext uri="{FF2B5EF4-FFF2-40B4-BE49-F238E27FC236}">
              <a16:creationId xmlns:a16="http://schemas.microsoft.com/office/drawing/2014/main" id="{1231CE5A-2BF0-431F-A5CF-9480F12411BB}"/>
            </a:ext>
          </a:extLst>
        </xdr:cNvPr>
        <xdr:cNvSpPr txBox="1"/>
      </xdr:nvSpPr>
      <xdr:spPr>
        <a:xfrm>
          <a:off x="3457575" y="115690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449" name="PoljeZBesedilom 448">
          <a:extLst>
            <a:ext uri="{FF2B5EF4-FFF2-40B4-BE49-F238E27FC236}">
              <a16:creationId xmlns:a16="http://schemas.microsoft.com/office/drawing/2014/main" id="{F919A86C-F4B5-4296-BD49-4A5C61AB6AA5}"/>
            </a:ext>
          </a:extLst>
        </xdr:cNvPr>
        <xdr:cNvSpPr txBox="1"/>
      </xdr:nvSpPr>
      <xdr:spPr>
        <a:xfrm>
          <a:off x="3457575" y="115690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50" name="PoljeZBesedilom 449">
          <a:extLst>
            <a:ext uri="{FF2B5EF4-FFF2-40B4-BE49-F238E27FC236}">
              <a16:creationId xmlns:a16="http://schemas.microsoft.com/office/drawing/2014/main" id="{58742763-62D7-4DDC-AAE3-7C603832133E}"/>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51" name="PoljeZBesedilom 450">
          <a:extLst>
            <a:ext uri="{FF2B5EF4-FFF2-40B4-BE49-F238E27FC236}">
              <a16:creationId xmlns:a16="http://schemas.microsoft.com/office/drawing/2014/main" id="{208ADC28-D037-4E3B-A4F7-9CDEDD15C335}"/>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452" name="PoljeZBesedilom 451">
          <a:extLst>
            <a:ext uri="{FF2B5EF4-FFF2-40B4-BE49-F238E27FC236}">
              <a16:creationId xmlns:a16="http://schemas.microsoft.com/office/drawing/2014/main" id="{A1B50A6F-B602-4E94-8A14-793E25D06C66}"/>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371476</xdr:colOff>
      <xdr:row>280</xdr:row>
      <xdr:rowOff>52557</xdr:rowOff>
    </xdr:from>
    <xdr:to>
      <xdr:col>3</xdr:col>
      <xdr:colOff>485776</xdr:colOff>
      <xdr:row>294</xdr:row>
      <xdr:rowOff>52716</xdr:rowOff>
    </xdr:to>
    <xdr:pic>
      <xdr:nvPicPr>
        <xdr:cNvPr id="453" name="Slika 452">
          <a:extLst>
            <a:ext uri="{FF2B5EF4-FFF2-40B4-BE49-F238E27FC236}">
              <a16:creationId xmlns:a16="http://schemas.microsoft.com/office/drawing/2014/main" id="{82E3D68E-B043-4C04-8DE8-36975306F13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33476" y="123648957"/>
          <a:ext cx="1924050" cy="2667159"/>
        </a:xfrm>
        <a:prstGeom prst="rect">
          <a:avLst/>
        </a:prstGeom>
      </xdr:spPr>
    </xdr:pic>
    <xdr:clientData/>
  </xdr:twoCellAnchor>
  <xdr:oneCellAnchor>
    <xdr:from>
      <xdr:col>2</xdr:col>
      <xdr:colOff>885825</xdr:colOff>
      <xdr:row>335</xdr:row>
      <xdr:rowOff>0</xdr:rowOff>
    </xdr:from>
    <xdr:ext cx="184731" cy="298696"/>
    <xdr:sp macro="" textlink="">
      <xdr:nvSpPr>
        <xdr:cNvPr id="454" name="PoljeZBesedilom 453">
          <a:extLst>
            <a:ext uri="{FF2B5EF4-FFF2-40B4-BE49-F238E27FC236}">
              <a16:creationId xmlns:a16="http://schemas.microsoft.com/office/drawing/2014/main" id="{D947C676-2443-4410-AC07-CFFB9A727D94}"/>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455" name="PoljeZBesedilom 454">
          <a:extLst>
            <a:ext uri="{FF2B5EF4-FFF2-40B4-BE49-F238E27FC236}">
              <a16:creationId xmlns:a16="http://schemas.microsoft.com/office/drawing/2014/main" id="{6C0E3E4A-01BF-4C0D-A0C2-314514D3A03F}"/>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335</xdr:row>
      <xdr:rowOff>0</xdr:rowOff>
    </xdr:from>
    <xdr:ext cx="184731" cy="298696"/>
    <xdr:sp macro="" textlink="">
      <xdr:nvSpPr>
        <xdr:cNvPr id="456" name="PoljeZBesedilom 455">
          <a:extLst>
            <a:ext uri="{FF2B5EF4-FFF2-40B4-BE49-F238E27FC236}">
              <a16:creationId xmlns:a16="http://schemas.microsoft.com/office/drawing/2014/main" id="{28629322-A3B8-4BE2-850C-611F208A510E}"/>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457" name="PoljeZBesedilom 456">
          <a:extLst>
            <a:ext uri="{FF2B5EF4-FFF2-40B4-BE49-F238E27FC236}">
              <a16:creationId xmlns:a16="http://schemas.microsoft.com/office/drawing/2014/main" id="{656B941D-17FC-4692-A70B-F839D3D5EEBE}"/>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335</xdr:row>
      <xdr:rowOff>0</xdr:rowOff>
    </xdr:from>
    <xdr:ext cx="184731" cy="298696"/>
    <xdr:sp macro="" textlink="">
      <xdr:nvSpPr>
        <xdr:cNvPr id="458" name="PoljeZBesedilom 457">
          <a:extLst>
            <a:ext uri="{FF2B5EF4-FFF2-40B4-BE49-F238E27FC236}">
              <a16:creationId xmlns:a16="http://schemas.microsoft.com/office/drawing/2014/main" id="{C2CE40F6-4558-4A9D-95C0-557600F139C8}"/>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459" name="PoljeZBesedilom 458">
          <a:extLst>
            <a:ext uri="{FF2B5EF4-FFF2-40B4-BE49-F238E27FC236}">
              <a16:creationId xmlns:a16="http://schemas.microsoft.com/office/drawing/2014/main" id="{E0DCB4AE-0243-4041-8027-3C27832B4AB1}"/>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346</xdr:row>
      <xdr:rowOff>0</xdr:rowOff>
    </xdr:from>
    <xdr:ext cx="184731" cy="298696"/>
    <xdr:sp macro="" textlink="">
      <xdr:nvSpPr>
        <xdr:cNvPr id="460" name="PoljeZBesedilom 459">
          <a:extLst>
            <a:ext uri="{FF2B5EF4-FFF2-40B4-BE49-F238E27FC236}">
              <a16:creationId xmlns:a16="http://schemas.microsoft.com/office/drawing/2014/main" id="{5B20764E-B10C-4269-925C-6B8993E07DE4}"/>
            </a:ext>
          </a:extLst>
        </xdr:cNvPr>
        <xdr:cNvSpPr txBox="1"/>
      </xdr:nvSpPr>
      <xdr:spPr>
        <a:xfrm>
          <a:off x="1647825" y="138579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346</xdr:row>
      <xdr:rowOff>0</xdr:rowOff>
    </xdr:from>
    <xdr:ext cx="184731" cy="298696"/>
    <xdr:sp macro="" textlink="">
      <xdr:nvSpPr>
        <xdr:cNvPr id="461" name="PoljeZBesedilom 460">
          <a:extLst>
            <a:ext uri="{FF2B5EF4-FFF2-40B4-BE49-F238E27FC236}">
              <a16:creationId xmlns:a16="http://schemas.microsoft.com/office/drawing/2014/main" id="{ADDC3BAA-37D0-4708-AE20-763037D7064A}"/>
            </a:ext>
          </a:extLst>
        </xdr:cNvPr>
        <xdr:cNvSpPr txBox="1"/>
      </xdr:nvSpPr>
      <xdr:spPr>
        <a:xfrm>
          <a:off x="4352925" y="138579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346</xdr:row>
      <xdr:rowOff>0</xdr:rowOff>
    </xdr:from>
    <xdr:ext cx="184731" cy="298696"/>
    <xdr:sp macro="" textlink="">
      <xdr:nvSpPr>
        <xdr:cNvPr id="462" name="PoljeZBesedilom 461">
          <a:extLst>
            <a:ext uri="{FF2B5EF4-FFF2-40B4-BE49-F238E27FC236}">
              <a16:creationId xmlns:a16="http://schemas.microsoft.com/office/drawing/2014/main" id="{7AFFE457-1A70-4059-A80F-AD4E5BC79669}"/>
            </a:ext>
          </a:extLst>
        </xdr:cNvPr>
        <xdr:cNvSpPr txBox="1"/>
      </xdr:nvSpPr>
      <xdr:spPr>
        <a:xfrm>
          <a:off x="1647825" y="138579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346</xdr:row>
      <xdr:rowOff>0</xdr:rowOff>
    </xdr:from>
    <xdr:ext cx="184731" cy="298696"/>
    <xdr:sp macro="" textlink="">
      <xdr:nvSpPr>
        <xdr:cNvPr id="463" name="PoljeZBesedilom 462">
          <a:extLst>
            <a:ext uri="{FF2B5EF4-FFF2-40B4-BE49-F238E27FC236}">
              <a16:creationId xmlns:a16="http://schemas.microsoft.com/office/drawing/2014/main" id="{F7B3E8A5-A3E1-4C0D-A88B-8A6050ACAFAB}"/>
            </a:ext>
          </a:extLst>
        </xdr:cNvPr>
        <xdr:cNvSpPr txBox="1"/>
      </xdr:nvSpPr>
      <xdr:spPr>
        <a:xfrm>
          <a:off x="4352925" y="138579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364</xdr:row>
      <xdr:rowOff>0</xdr:rowOff>
    </xdr:from>
    <xdr:ext cx="184731" cy="298696"/>
    <xdr:sp macro="" textlink="">
      <xdr:nvSpPr>
        <xdr:cNvPr id="464" name="PoljeZBesedilom 463">
          <a:extLst>
            <a:ext uri="{FF2B5EF4-FFF2-40B4-BE49-F238E27FC236}">
              <a16:creationId xmlns:a16="http://schemas.microsoft.com/office/drawing/2014/main" id="{3B9ECBCF-B6A1-4B7B-88DB-74476B0686B1}"/>
            </a:ext>
          </a:extLst>
        </xdr:cNvPr>
        <xdr:cNvSpPr txBox="1"/>
      </xdr:nvSpPr>
      <xdr:spPr>
        <a:xfrm>
          <a:off x="1647825" y="13972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364</xdr:row>
      <xdr:rowOff>0</xdr:rowOff>
    </xdr:from>
    <xdr:ext cx="184731" cy="298696"/>
    <xdr:sp macro="" textlink="">
      <xdr:nvSpPr>
        <xdr:cNvPr id="465" name="PoljeZBesedilom 464">
          <a:extLst>
            <a:ext uri="{FF2B5EF4-FFF2-40B4-BE49-F238E27FC236}">
              <a16:creationId xmlns:a16="http://schemas.microsoft.com/office/drawing/2014/main" id="{B393CE24-AD29-4D5B-8956-30BCBD0259DF}"/>
            </a:ext>
          </a:extLst>
        </xdr:cNvPr>
        <xdr:cNvSpPr txBox="1"/>
      </xdr:nvSpPr>
      <xdr:spPr>
        <a:xfrm>
          <a:off x="4352925" y="13972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364</xdr:row>
      <xdr:rowOff>0</xdr:rowOff>
    </xdr:from>
    <xdr:ext cx="184731" cy="298696"/>
    <xdr:sp macro="" textlink="">
      <xdr:nvSpPr>
        <xdr:cNvPr id="466" name="PoljeZBesedilom 465">
          <a:extLst>
            <a:ext uri="{FF2B5EF4-FFF2-40B4-BE49-F238E27FC236}">
              <a16:creationId xmlns:a16="http://schemas.microsoft.com/office/drawing/2014/main" id="{C5C5D2A6-6E87-4CB8-90B9-F45FE57B367D}"/>
            </a:ext>
          </a:extLst>
        </xdr:cNvPr>
        <xdr:cNvSpPr txBox="1"/>
      </xdr:nvSpPr>
      <xdr:spPr>
        <a:xfrm>
          <a:off x="1647825" y="13972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364</xdr:row>
      <xdr:rowOff>0</xdr:rowOff>
    </xdr:from>
    <xdr:ext cx="184731" cy="298696"/>
    <xdr:sp macro="" textlink="">
      <xdr:nvSpPr>
        <xdr:cNvPr id="467" name="PoljeZBesedilom 466">
          <a:extLst>
            <a:ext uri="{FF2B5EF4-FFF2-40B4-BE49-F238E27FC236}">
              <a16:creationId xmlns:a16="http://schemas.microsoft.com/office/drawing/2014/main" id="{2D54199B-BE5E-4FD0-B1C4-256CF9E2D4EB}"/>
            </a:ext>
          </a:extLst>
        </xdr:cNvPr>
        <xdr:cNvSpPr txBox="1"/>
      </xdr:nvSpPr>
      <xdr:spPr>
        <a:xfrm>
          <a:off x="4352925" y="13972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335</xdr:row>
      <xdr:rowOff>0</xdr:rowOff>
    </xdr:from>
    <xdr:ext cx="184731" cy="298696"/>
    <xdr:sp macro="" textlink="">
      <xdr:nvSpPr>
        <xdr:cNvPr id="468" name="PoljeZBesedilom 467">
          <a:extLst>
            <a:ext uri="{FF2B5EF4-FFF2-40B4-BE49-F238E27FC236}">
              <a16:creationId xmlns:a16="http://schemas.microsoft.com/office/drawing/2014/main" id="{DF0CF020-EED3-41CF-ABDF-F2AE037BEB27}"/>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469" name="PoljeZBesedilom 468">
          <a:extLst>
            <a:ext uri="{FF2B5EF4-FFF2-40B4-BE49-F238E27FC236}">
              <a16:creationId xmlns:a16="http://schemas.microsoft.com/office/drawing/2014/main" id="{7B38C810-C7AE-4755-99E3-1DED3F441473}"/>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337</xdr:row>
      <xdr:rowOff>0</xdr:rowOff>
    </xdr:from>
    <xdr:to>
      <xdr:col>3</xdr:col>
      <xdr:colOff>580713</xdr:colOff>
      <xdr:row>350</xdr:row>
      <xdr:rowOff>28575</xdr:rowOff>
    </xdr:to>
    <xdr:pic>
      <xdr:nvPicPr>
        <xdr:cNvPr id="470" name="Slika 469">
          <a:extLst>
            <a:ext uri="{FF2B5EF4-FFF2-40B4-BE49-F238E27FC236}">
              <a16:creationId xmlns:a16="http://schemas.microsoft.com/office/drawing/2014/main" id="{256D4DB5-A731-498C-8E7B-98DDECB359A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762000" y="136864725"/>
          <a:ext cx="2390463" cy="2505075"/>
        </a:xfrm>
        <a:prstGeom prst="rect">
          <a:avLst/>
        </a:prstGeom>
      </xdr:spPr>
    </xdr:pic>
    <xdr:clientData/>
  </xdr:twoCellAnchor>
  <xdr:oneCellAnchor>
    <xdr:from>
      <xdr:col>2</xdr:col>
      <xdr:colOff>885825</xdr:colOff>
      <xdr:row>352</xdr:row>
      <xdr:rowOff>0</xdr:rowOff>
    </xdr:from>
    <xdr:ext cx="184731" cy="298696"/>
    <xdr:sp macro="" textlink="">
      <xdr:nvSpPr>
        <xdr:cNvPr id="471" name="PoljeZBesedilom 470">
          <a:extLst>
            <a:ext uri="{FF2B5EF4-FFF2-40B4-BE49-F238E27FC236}">
              <a16:creationId xmlns:a16="http://schemas.microsoft.com/office/drawing/2014/main" id="{BF3F9D99-E005-45E8-8D8C-CE2F9F7DAC75}"/>
            </a:ext>
          </a:extLst>
        </xdr:cNvPr>
        <xdr:cNvSpPr txBox="1"/>
      </xdr:nvSpPr>
      <xdr:spPr>
        <a:xfrm>
          <a:off x="1647825" y="13972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352</xdr:row>
      <xdr:rowOff>0</xdr:rowOff>
    </xdr:from>
    <xdr:ext cx="184731" cy="298696"/>
    <xdr:sp macro="" textlink="">
      <xdr:nvSpPr>
        <xdr:cNvPr id="472" name="PoljeZBesedilom 471">
          <a:extLst>
            <a:ext uri="{FF2B5EF4-FFF2-40B4-BE49-F238E27FC236}">
              <a16:creationId xmlns:a16="http://schemas.microsoft.com/office/drawing/2014/main" id="{1D8774CD-83B0-473C-A2D2-6182A984897D}"/>
            </a:ext>
          </a:extLst>
        </xdr:cNvPr>
        <xdr:cNvSpPr txBox="1"/>
      </xdr:nvSpPr>
      <xdr:spPr>
        <a:xfrm>
          <a:off x="4352925" y="13972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161925</xdr:colOff>
      <xdr:row>353</xdr:row>
      <xdr:rowOff>38100</xdr:rowOff>
    </xdr:from>
    <xdr:to>
      <xdr:col>4</xdr:col>
      <xdr:colOff>17948</xdr:colOff>
      <xdr:row>362</xdr:row>
      <xdr:rowOff>133350</xdr:rowOff>
    </xdr:to>
    <xdr:pic>
      <xdr:nvPicPr>
        <xdr:cNvPr id="473" name="Slika 472">
          <a:extLst>
            <a:ext uri="{FF2B5EF4-FFF2-40B4-BE49-F238E27FC236}">
              <a16:creationId xmlns:a16="http://schemas.microsoft.com/office/drawing/2014/main" id="{050D0C34-194D-44AB-968C-FF80B604E38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42925" y="140465175"/>
          <a:ext cx="3275498" cy="18097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2</xdr:col>
      <xdr:colOff>885825</xdr:colOff>
      <xdr:row>257</xdr:row>
      <xdr:rowOff>0</xdr:rowOff>
    </xdr:from>
    <xdr:ext cx="184731" cy="281628"/>
    <xdr:sp macro="" textlink="">
      <xdr:nvSpPr>
        <xdr:cNvPr id="2" name="PoljeZBesedilom 1">
          <a:extLst>
            <a:ext uri="{FF2B5EF4-FFF2-40B4-BE49-F238E27FC236}">
              <a16:creationId xmlns:a16="http://schemas.microsoft.com/office/drawing/2014/main" id="{F05D30F4-81E2-47D8-9E82-F1AEC5A7523D}"/>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3" name="PoljeZBesedilom 2">
          <a:extLst>
            <a:ext uri="{FF2B5EF4-FFF2-40B4-BE49-F238E27FC236}">
              <a16:creationId xmlns:a16="http://schemas.microsoft.com/office/drawing/2014/main" id="{3017F685-C169-4FEC-B753-A9E08CF36E2D}"/>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4" name="PoljeZBesedilom 3">
          <a:extLst>
            <a:ext uri="{FF2B5EF4-FFF2-40B4-BE49-F238E27FC236}">
              <a16:creationId xmlns:a16="http://schemas.microsoft.com/office/drawing/2014/main" id="{60FE6A1B-3227-44DA-A998-637A85FCB441}"/>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5" name="PoljeZBesedilom 4">
          <a:extLst>
            <a:ext uri="{FF2B5EF4-FFF2-40B4-BE49-F238E27FC236}">
              <a16:creationId xmlns:a16="http://schemas.microsoft.com/office/drawing/2014/main" id="{EE0A6702-F9CC-4B3C-BD3A-BB3428E765EF}"/>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6" name="PoljeZBesedilom 5">
          <a:extLst>
            <a:ext uri="{FF2B5EF4-FFF2-40B4-BE49-F238E27FC236}">
              <a16:creationId xmlns:a16="http://schemas.microsoft.com/office/drawing/2014/main" id="{C6666EC9-9050-44AF-A562-B483AB12DC8A}"/>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7" name="PoljeZBesedilom 6">
          <a:extLst>
            <a:ext uri="{FF2B5EF4-FFF2-40B4-BE49-F238E27FC236}">
              <a16:creationId xmlns:a16="http://schemas.microsoft.com/office/drawing/2014/main" id="{59FDE3C6-8B9A-4D44-9226-87E7193B9B4E}"/>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8" name="PoljeZBesedilom 7">
          <a:extLst>
            <a:ext uri="{FF2B5EF4-FFF2-40B4-BE49-F238E27FC236}">
              <a16:creationId xmlns:a16="http://schemas.microsoft.com/office/drawing/2014/main" id="{687512F5-0072-4E9B-BAC8-0C4B1690327A}"/>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9" name="PoljeZBesedilom 8">
          <a:extLst>
            <a:ext uri="{FF2B5EF4-FFF2-40B4-BE49-F238E27FC236}">
              <a16:creationId xmlns:a16="http://schemas.microsoft.com/office/drawing/2014/main" id="{F6A3FE5F-E494-43F0-A594-F116C2430779}"/>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10" name="PoljeZBesedilom 9">
          <a:extLst>
            <a:ext uri="{FF2B5EF4-FFF2-40B4-BE49-F238E27FC236}">
              <a16:creationId xmlns:a16="http://schemas.microsoft.com/office/drawing/2014/main" id="{DDE274DC-6CC8-422A-93A0-1884135ECB14}"/>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11" name="PoljeZBesedilom 10">
          <a:extLst>
            <a:ext uri="{FF2B5EF4-FFF2-40B4-BE49-F238E27FC236}">
              <a16:creationId xmlns:a16="http://schemas.microsoft.com/office/drawing/2014/main" id="{0358A746-D452-4E4D-8E68-B9D4FDDC2963}"/>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12" name="PoljeZBesedilom 11">
          <a:extLst>
            <a:ext uri="{FF2B5EF4-FFF2-40B4-BE49-F238E27FC236}">
              <a16:creationId xmlns:a16="http://schemas.microsoft.com/office/drawing/2014/main" id="{4FA51147-BE23-4D93-AE98-573AF47679CE}"/>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13" name="PoljeZBesedilom 12">
          <a:extLst>
            <a:ext uri="{FF2B5EF4-FFF2-40B4-BE49-F238E27FC236}">
              <a16:creationId xmlns:a16="http://schemas.microsoft.com/office/drawing/2014/main" id="{AE90A524-3D06-4C3B-ADF5-CEA2EC649F0F}"/>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14" name="PoljeZBesedilom 13">
          <a:extLst>
            <a:ext uri="{FF2B5EF4-FFF2-40B4-BE49-F238E27FC236}">
              <a16:creationId xmlns:a16="http://schemas.microsoft.com/office/drawing/2014/main" id="{1C18D7B8-7AF0-4925-B0CC-A81CAC2C91B7}"/>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15" name="PoljeZBesedilom 14">
          <a:extLst>
            <a:ext uri="{FF2B5EF4-FFF2-40B4-BE49-F238E27FC236}">
              <a16:creationId xmlns:a16="http://schemas.microsoft.com/office/drawing/2014/main" id="{B2E23D2C-EF99-4CDF-81EF-C45F0F25FD4B}"/>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16" name="PoljeZBesedilom 15">
          <a:extLst>
            <a:ext uri="{FF2B5EF4-FFF2-40B4-BE49-F238E27FC236}">
              <a16:creationId xmlns:a16="http://schemas.microsoft.com/office/drawing/2014/main" id="{18FB32CA-B658-4A39-A812-56A14F9D439E}"/>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17" name="PoljeZBesedilom 16">
          <a:extLst>
            <a:ext uri="{FF2B5EF4-FFF2-40B4-BE49-F238E27FC236}">
              <a16:creationId xmlns:a16="http://schemas.microsoft.com/office/drawing/2014/main" id="{601D7C45-2AE8-441A-9CA6-57D43B52335B}"/>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18" name="PoljeZBesedilom 17">
          <a:extLst>
            <a:ext uri="{FF2B5EF4-FFF2-40B4-BE49-F238E27FC236}">
              <a16:creationId xmlns:a16="http://schemas.microsoft.com/office/drawing/2014/main" id="{A4AF7B36-72A2-4354-8BF8-77689323B0AA}"/>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19" name="PoljeZBesedilom 18">
          <a:extLst>
            <a:ext uri="{FF2B5EF4-FFF2-40B4-BE49-F238E27FC236}">
              <a16:creationId xmlns:a16="http://schemas.microsoft.com/office/drawing/2014/main" id="{6196BD92-4B19-4792-841A-D772BB52A205}"/>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20" name="PoljeZBesedilom 19">
          <a:extLst>
            <a:ext uri="{FF2B5EF4-FFF2-40B4-BE49-F238E27FC236}">
              <a16:creationId xmlns:a16="http://schemas.microsoft.com/office/drawing/2014/main" id="{8251AC95-D790-4D9B-9AF4-1BF09997E2E3}"/>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21" name="PoljeZBesedilom 20">
          <a:extLst>
            <a:ext uri="{FF2B5EF4-FFF2-40B4-BE49-F238E27FC236}">
              <a16:creationId xmlns:a16="http://schemas.microsoft.com/office/drawing/2014/main" id="{72A75417-6075-4529-9C7F-7ADC3D16C91F}"/>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22" name="PoljeZBesedilom 21">
          <a:extLst>
            <a:ext uri="{FF2B5EF4-FFF2-40B4-BE49-F238E27FC236}">
              <a16:creationId xmlns:a16="http://schemas.microsoft.com/office/drawing/2014/main" id="{A880611A-A6DA-4A04-B8EF-9DB34C4CD3AD}"/>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23" name="PoljeZBesedilom 22">
          <a:extLst>
            <a:ext uri="{FF2B5EF4-FFF2-40B4-BE49-F238E27FC236}">
              <a16:creationId xmlns:a16="http://schemas.microsoft.com/office/drawing/2014/main" id="{7BE04284-FF98-4913-A0E3-980DE404E9FC}"/>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24" name="PoljeZBesedilom 23">
          <a:extLst>
            <a:ext uri="{FF2B5EF4-FFF2-40B4-BE49-F238E27FC236}">
              <a16:creationId xmlns:a16="http://schemas.microsoft.com/office/drawing/2014/main" id="{243C6059-E790-41AF-8730-C09BC187E1E3}"/>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25" name="PoljeZBesedilom 24">
          <a:extLst>
            <a:ext uri="{FF2B5EF4-FFF2-40B4-BE49-F238E27FC236}">
              <a16:creationId xmlns:a16="http://schemas.microsoft.com/office/drawing/2014/main" id="{0C79D83C-16B8-444D-8A76-CA487F9CC6A3}"/>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26" name="PoljeZBesedilom 25">
          <a:extLst>
            <a:ext uri="{FF2B5EF4-FFF2-40B4-BE49-F238E27FC236}">
              <a16:creationId xmlns:a16="http://schemas.microsoft.com/office/drawing/2014/main" id="{7A6D9ECF-BE42-4FCE-8BDA-C09EAD0832ED}"/>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27" name="PoljeZBesedilom 26">
          <a:extLst>
            <a:ext uri="{FF2B5EF4-FFF2-40B4-BE49-F238E27FC236}">
              <a16:creationId xmlns:a16="http://schemas.microsoft.com/office/drawing/2014/main" id="{78D0A7BA-B525-4F7E-8771-E4BC2D931BFA}"/>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28" name="PoljeZBesedilom 27">
          <a:extLst>
            <a:ext uri="{FF2B5EF4-FFF2-40B4-BE49-F238E27FC236}">
              <a16:creationId xmlns:a16="http://schemas.microsoft.com/office/drawing/2014/main" id="{22B1CB03-9F97-49A4-B4FC-E4861AE29C77}"/>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29" name="PoljeZBesedilom 28">
          <a:extLst>
            <a:ext uri="{FF2B5EF4-FFF2-40B4-BE49-F238E27FC236}">
              <a16:creationId xmlns:a16="http://schemas.microsoft.com/office/drawing/2014/main" id="{3A0807D2-069C-4ECB-9821-4B067A66BF8B}"/>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30" name="PoljeZBesedilom 29">
          <a:extLst>
            <a:ext uri="{FF2B5EF4-FFF2-40B4-BE49-F238E27FC236}">
              <a16:creationId xmlns:a16="http://schemas.microsoft.com/office/drawing/2014/main" id="{2C8F4D47-3842-4E13-9F46-3D7E7ACDE60E}"/>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31" name="PoljeZBesedilom 30">
          <a:extLst>
            <a:ext uri="{FF2B5EF4-FFF2-40B4-BE49-F238E27FC236}">
              <a16:creationId xmlns:a16="http://schemas.microsoft.com/office/drawing/2014/main" id="{61160138-CC0A-4816-A51A-406DFE1D9C17}"/>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32" name="PoljeZBesedilom 31">
          <a:extLst>
            <a:ext uri="{FF2B5EF4-FFF2-40B4-BE49-F238E27FC236}">
              <a16:creationId xmlns:a16="http://schemas.microsoft.com/office/drawing/2014/main" id="{848A72BD-A3C0-49BA-AE90-0507980A0E32}"/>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33" name="PoljeZBesedilom 32">
          <a:extLst>
            <a:ext uri="{FF2B5EF4-FFF2-40B4-BE49-F238E27FC236}">
              <a16:creationId xmlns:a16="http://schemas.microsoft.com/office/drawing/2014/main" id="{8A9B5C53-3EA1-4776-9EE6-47AC25FAF29C}"/>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34" name="PoljeZBesedilom 33">
          <a:extLst>
            <a:ext uri="{FF2B5EF4-FFF2-40B4-BE49-F238E27FC236}">
              <a16:creationId xmlns:a16="http://schemas.microsoft.com/office/drawing/2014/main" id="{ED036A46-FC76-4C56-80E3-55DFBB138939}"/>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35" name="PoljeZBesedilom 34">
          <a:extLst>
            <a:ext uri="{FF2B5EF4-FFF2-40B4-BE49-F238E27FC236}">
              <a16:creationId xmlns:a16="http://schemas.microsoft.com/office/drawing/2014/main" id="{460EA3C8-12E7-41A7-AB33-1B946F6E3F8D}"/>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36" name="PoljeZBesedilom 35">
          <a:extLst>
            <a:ext uri="{FF2B5EF4-FFF2-40B4-BE49-F238E27FC236}">
              <a16:creationId xmlns:a16="http://schemas.microsoft.com/office/drawing/2014/main" id="{A7B799C3-A3BE-4B5A-B934-73ACFE348495}"/>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37" name="PoljeZBesedilom 36">
          <a:extLst>
            <a:ext uri="{FF2B5EF4-FFF2-40B4-BE49-F238E27FC236}">
              <a16:creationId xmlns:a16="http://schemas.microsoft.com/office/drawing/2014/main" id="{3728DF2F-91CD-4D9C-9757-E1A07995732A}"/>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38" name="PoljeZBesedilom 37">
          <a:extLst>
            <a:ext uri="{FF2B5EF4-FFF2-40B4-BE49-F238E27FC236}">
              <a16:creationId xmlns:a16="http://schemas.microsoft.com/office/drawing/2014/main" id="{C248DB66-7A61-4E36-8307-6021BADD8C1B}"/>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81628"/>
    <xdr:sp macro="" textlink="">
      <xdr:nvSpPr>
        <xdr:cNvPr id="39" name="PoljeZBesedilom 38">
          <a:extLst>
            <a:ext uri="{FF2B5EF4-FFF2-40B4-BE49-F238E27FC236}">
              <a16:creationId xmlns:a16="http://schemas.microsoft.com/office/drawing/2014/main" id="{7DF9DE13-F1F7-4442-A394-35929E9F4A2F}"/>
            </a:ext>
          </a:extLst>
        </xdr:cNvPr>
        <xdr:cNvSpPr txBox="1"/>
      </xdr:nvSpPr>
      <xdr:spPr>
        <a:xfrm>
          <a:off x="1647825" y="11330940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175</xdr:row>
      <xdr:rowOff>0</xdr:rowOff>
    </xdr:from>
    <xdr:ext cx="184731" cy="298696"/>
    <xdr:sp macro="" textlink="">
      <xdr:nvSpPr>
        <xdr:cNvPr id="40" name="PoljeZBesedilom 39">
          <a:extLst>
            <a:ext uri="{FF2B5EF4-FFF2-40B4-BE49-F238E27FC236}">
              <a16:creationId xmlns:a16="http://schemas.microsoft.com/office/drawing/2014/main" id="{FFE4AB18-71AD-454D-8A22-5679D2076346}"/>
            </a:ext>
          </a:extLst>
        </xdr:cNvPr>
        <xdr:cNvSpPr txBox="1"/>
      </xdr:nvSpPr>
      <xdr:spPr>
        <a:xfrm>
          <a:off x="1647825" y="78657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1" name="PoljeZBesedilom 40">
          <a:extLst>
            <a:ext uri="{FF2B5EF4-FFF2-40B4-BE49-F238E27FC236}">
              <a16:creationId xmlns:a16="http://schemas.microsoft.com/office/drawing/2014/main" id="{44334D1B-64CF-4E43-AFFF-D95F7AAB2690}"/>
            </a:ext>
          </a:extLst>
        </xdr:cNvPr>
        <xdr:cNvSpPr txBox="1"/>
      </xdr:nvSpPr>
      <xdr:spPr>
        <a:xfrm>
          <a:off x="1647825" y="626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42" name="PoljeZBesedilom 41">
          <a:extLst>
            <a:ext uri="{FF2B5EF4-FFF2-40B4-BE49-F238E27FC236}">
              <a16:creationId xmlns:a16="http://schemas.microsoft.com/office/drawing/2014/main" id="{709EF419-62DA-4FFF-9B6F-EDAE0609B0E0}"/>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43" name="PoljeZBesedilom 42">
          <a:extLst>
            <a:ext uri="{FF2B5EF4-FFF2-40B4-BE49-F238E27FC236}">
              <a16:creationId xmlns:a16="http://schemas.microsoft.com/office/drawing/2014/main" id="{4CD268C0-4A5D-4463-B48B-4C588AA85F0A}"/>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44" name="PoljeZBesedilom 43">
          <a:extLst>
            <a:ext uri="{FF2B5EF4-FFF2-40B4-BE49-F238E27FC236}">
              <a16:creationId xmlns:a16="http://schemas.microsoft.com/office/drawing/2014/main" id="{3C2E0721-A321-44A9-9EE2-06CCD77364C0}"/>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45" name="PoljeZBesedilom 44">
          <a:extLst>
            <a:ext uri="{FF2B5EF4-FFF2-40B4-BE49-F238E27FC236}">
              <a16:creationId xmlns:a16="http://schemas.microsoft.com/office/drawing/2014/main" id="{75E06BBE-BE0A-4997-8D16-4694C7373A80}"/>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46" name="PoljeZBesedilom 45">
          <a:extLst>
            <a:ext uri="{FF2B5EF4-FFF2-40B4-BE49-F238E27FC236}">
              <a16:creationId xmlns:a16="http://schemas.microsoft.com/office/drawing/2014/main" id="{82BD0E2C-A3F3-4538-8569-D680A7789F54}"/>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47" name="PoljeZBesedilom 46">
          <a:extLst>
            <a:ext uri="{FF2B5EF4-FFF2-40B4-BE49-F238E27FC236}">
              <a16:creationId xmlns:a16="http://schemas.microsoft.com/office/drawing/2014/main" id="{22577012-51BE-43C8-A2E6-A9E93F722DCE}"/>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48" name="PoljeZBesedilom 47">
          <a:extLst>
            <a:ext uri="{FF2B5EF4-FFF2-40B4-BE49-F238E27FC236}">
              <a16:creationId xmlns:a16="http://schemas.microsoft.com/office/drawing/2014/main" id="{4314E999-0AB3-406F-BB50-97C76556CC1C}"/>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49" name="PoljeZBesedilom 48">
          <a:extLst>
            <a:ext uri="{FF2B5EF4-FFF2-40B4-BE49-F238E27FC236}">
              <a16:creationId xmlns:a16="http://schemas.microsoft.com/office/drawing/2014/main" id="{4CCD079D-4094-4846-B8F5-D5144937FB3F}"/>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60BF06C1-C78A-40A4-BED9-BC71F22ABF31}"/>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176</xdr:row>
      <xdr:rowOff>0</xdr:rowOff>
    </xdr:from>
    <xdr:ext cx="184731" cy="298696"/>
    <xdr:sp macro="" textlink="">
      <xdr:nvSpPr>
        <xdr:cNvPr id="51" name="PoljeZBesedilom 50">
          <a:extLst>
            <a:ext uri="{FF2B5EF4-FFF2-40B4-BE49-F238E27FC236}">
              <a16:creationId xmlns:a16="http://schemas.microsoft.com/office/drawing/2014/main" id="{27C43010-005A-4D34-B400-9817F2E5CD83}"/>
            </a:ext>
          </a:extLst>
        </xdr:cNvPr>
        <xdr:cNvSpPr txBox="1"/>
      </xdr:nvSpPr>
      <xdr:spPr>
        <a:xfrm>
          <a:off x="1647825" y="7884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196</xdr:row>
      <xdr:rowOff>0</xdr:rowOff>
    </xdr:from>
    <xdr:ext cx="184731" cy="298696"/>
    <xdr:sp macro="" textlink="">
      <xdr:nvSpPr>
        <xdr:cNvPr id="52" name="PoljeZBesedilom 51">
          <a:extLst>
            <a:ext uri="{FF2B5EF4-FFF2-40B4-BE49-F238E27FC236}">
              <a16:creationId xmlns:a16="http://schemas.microsoft.com/office/drawing/2014/main" id="{54DA0A9E-9D90-4F3E-8E5F-80A65B7C180A}"/>
            </a:ext>
          </a:extLst>
        </xdr:cNvPr>
        <xdr:cNvSpPr txBox="1"/>
      </xdr:nvSpPr>
      <xdr:spPr>
        <a:xfrm>
          <a:off x="1647825" y="85725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201</xdr:row>
      <xdr:rowOff>0</xdr:rowOff>
    </xdr:from>
    <xdr:ext cx="184731" cy="298696"/>
    <xdr:sp macro="" textlink="">
      <xdr:nvSpPr>
        <xdr:cNvPr id="53" name="PoljeZBesedilom 52">
          <a:extLst>
            <a:ext uri="{FF2B5EF4-FFF2-40B4-BE49-F238E27FC236}">
              <a16:creationId xmlns:a16="http://schemas.microsoft.com/office/drawing/2014/main" id="{C1B7D225-3805-48CE-B02B-80BF717B8A0F}"/>
            </a:ext>
          </a:extLst>
        </xdr:cNvPr>
        <xdr:cNvSpPr txBox="1"/>
      </xdr:nvSpPr>
      <xdr:spPr>
        <a:xfrm>
          <a:off x="1647825" y="8931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206</xdr:row>
      <xdr:rowOff>0</xdr:rowOff>
    </xdr:from>
    <xdr:ext cx="184731" cy="298696"/>
    <xdr:sp macro="" textlink="">
      <xdr:nvSpPr>
        <xdr:cNvPr id="54" name="PoljeZBesedilom 53">
          <a:extLst>
            <a:ext uri="{FF2B5EF4-FFF2-40B4-BE49-F238E27FC236}">
              <a16:creationId xmlns:a16="http://schemas.microsoft.com/office/drawing/2014/main" id="{A6AD998E-8BF6-4B4C-9762-3D07DC02FB96}"/>
            </a:ext>
          </a:extLst>
        </xdr:cNvPr>
        <xdr:cNvSpPr txBox="1"/>
      </xdr:nvSpPr>
      <xdr:spPr>
        <a:xfrm>
          <a:off x="1647825" y="91916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206</xdr:row>
      <xdr:rowOff>0</xdr:rowOff>
    </xdr:from>
    <xdr:ext cx="184731" cy="298696"/>
    <xdr:sp macro="" textlink="">
      <xdr:nvSpPr>
        <xdr:cNvPr id="55" name="PoljeZBesedilom 54">
          <a:extLst>
            <a:ext uri="{FF2B5EF4-FFF2-40B4-BE49-F238E27FC236}">
              <a16:creationId xmlns:a16="http://schemas.microsoft.com/office/drawing/2014/main" id="{A569832E-B134-4524-8D57-425C1E968C9C}"/>
            </a:ext>
          </a:extLst>
        </xdr:cNvPr>
        <xdr:cNvSpPr txBox="1"/>
      </xdr:nvSpPr>
      <xdr:spPr>
        <a:xfrm>
          <a:off x="1647825" y="91916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238</xdr:row>
      <xdr:rowOff>0</xdr:rowOff>
    </xdr:from>
    <xdr:ext cx="184731" cy="298696"/>
    <xdr:sp macro="" textlink="">
      <xdr:nvSpPr>
        <xdr:cNvPr id="56" name="PoljeZBesedilom 55">
          <a:extLst>
            <a:ext uri="{FF2B5EF4-FFF2-40B4-BE49-F238E27FC236}">
              <a16:creationId xmlns:a16="http://schemas.microsoft.com/office/drawing/2014/main" id="{C7ECCE29-B246-4952-881F-2992F5219ED6}"/>
            </a:ext>
          </a:extLst>
        </xdr:cNvPr>
        <xdr:cNvSpPr txBox="1"/>
      </xdr:nvSpPr>
      <xdr:spPr>
        <a:xfrm>
          <a:off x="1647825" y="104241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239</xdr:row>
      <xdr:rowOff>0</xdr:rowOff>
    </xdr:from>
    <xdr:ext cx="184731" cy="298696"/>
    <xdr:sp macro="" textlink="">
      <xdr:nvSpPr>
        <xdr:cNvPr id="57" name="PoljeZBesedilom 56">
          <a:extLst>
            <a:ext uri="{FF2B5EF4-FFF2-40B4-BE49-F238E27FC236}">
              <a16:creationId xmlns:a16="http://schemas.microsoft.com/office/drawing/2014/main" id="{0127EB63-F89D-41A9-BC68-13498F409855}"/>
            </a:ext>
          </a:extLst>
        </xdr:cNvPr>
        <xdr:cNvSpPr txBox="1"/>
      </xdr:nvSpPr>
      <xdr:spPr>
        <a:xfrm>
          <a:off x="1647825" y="10545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233</xdr:row>
      <xdr:rowOff>0</xdr:rowOff>
    </xdr:from>
    <xdr:ext cx="184731" cy="298696"/>
    <xdr:sp macro="" textlink="">
      <xdr:nvSpPr>
        <xdr:cNvPr id="58" name="PoljeZBesedilom 57">
          <a:extLst>
            <a:ext uri="{FF2B5EF4-FFF2-40B4-BE49-F238E27FC236}">
              <a16:creationId xmlns:a16="http://schemas.microsoft.com/office/drawing/2014/main" id="{084C9A44-477D-41FB-80FD-5CD6DF3B8046}"/>
            </a:ext>
          </a:extLst>
        </xdr:cNvPr>
        <xdr:cNvSpPr txBox="1"/>
      </xdr:nvSpPr>
      <xdr:spPr>
        <a:xfrm>
          <a:off x="1647825" y="101231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98696"/>
    <xdr:sp macro="" textlink="">
      <xdr:nvSpPr>
        <xdr:cNvPr id="59" name="PoljeZBesedilom 58">
          <a:extLst>
            <a:ext uri="{FF2B5EF4-FFF2-40B4-BE49-F238E27FC236}">
              <a16:creationId xmlns:a16="http://schemas.microsoft.com/office/drawing/2014/main" id="{766541FD-584B-4EB5-866B-3ACA7ACA2024}"/>
            </a:ext>
          </a:extLst>
        </xdr:cNvPr>
        <xdr:cNvSpPr txBox="1"/>
      </xdr:nvSpPr>
      <xdr:spPr>
        <a:xfrm>
          <a:off x="1647825" y="102584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233</xdr:row>
      <xdr:rowOff>0</xdr:rowOff>
    </xdr:from>
    <xdr:ext cx="184731" cy="298696"/>
    <xdr:sp macro="" textlink="">
      <xdr:nvSpPr>
        <xdr:cNvPr id="60" name="PoljeZBesedilom 59">
          <a:extLst>
            <a:ext uri="{FF2B5EF4-FFF2-40B4-BE49-F238E27FC236}">
              <a16:creationId xmlns:a16="http://schemas.microsoft.com/office/drawing/2014/main" id="{ACF6C89E-8606-4A35-A192-5401CCBC3E72}"/>
            </a:ext>
          </a:extLst>
        </xdr:cNvPr>
        <xdr:cNvSpPr txBox="1"/>
      </xdr:nvSpPr>
      <xdr:spPr>
        <a:xfrm>
          <a:off x="1647825" y="101231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233</xdr:row>
      <xdr:rowOff>0</xdr:rowOff>
    </xdr:from>
    <xdr:ext cx="184731" cy="298696"/>
    <xdr:sp macro="" textlink="">
      <xdr:nvSpPr>
        <xdr:cNvPr id="61" name="PoljeZBesedilom 60">
          <a:extLst>
            <a:ext uri="{FF2B5EF4-FFF2-40B4-BE49-F238E27FC236}">
              <a16:creationId xmlns:a16="http://schemas.microsoft.com/office/drawing/2014/main" id="{7F2745B2-9BE7-4403-B3DC-5D637DD2F30A}"/>
            </a:ext>
          </a:extLst>
        </xdr:cNvPr>
        <xdr:cNvSpPr txBox="1"/>
      </xdr:nvSpPr>
      <xdr:spPr>
        <a:xfrm>
          <a:off x="1647825" y="101231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62" name="PoljeZBesedilom 61">
          <a:extLst>
            <a:ext uri="{FF2B5EF4-FFF2-40B4-BE49-F238E27FC236}">
              <a16:creationId xmlns:a16="http://schemas.microsoft.com/office/drawing/2014/main" id="{2A1F4B0A-8FDC-404A-A0E9-5E19F8CE3DF7}"/>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63" name="PoljeZBesedilom 62">
          <a:extLst>
            <a:ext uri="{FF2B5EF4-FFF2-40B4-BE49-F238E27FC236}">
              <a16:creationId xmlns:a16="http://schemas.microsoft.com/office/drawing/2014/main" id="{F8B80BBB-D51D-48F8-97B6-3BDB183A5116}"/>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64" name="PoljeZBesedilom 63">
          <a:extLst>
            <a:ext uri="{FF2B5EF4-FFF2-40B4-BE49-F238E27FC236}">
              <a16:creationId xmlns:a16="http://schemas.microsoft.com/office/drawing/2014/main" id="{CE118CDE-F1B2-4823-A5D8-64A333AC9B8F}"/>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65" name="PoljeZBesedilom 64">
          <a:extLst>
            <a:ext uri="{FF2B5EF4-FFF2-40B4-BE49-F238E27FC236}">
              <a16:creationId xmlns:a16="http://schemas.microsoft.com/office/drawing/2014/main" id="{C984AD2B-128B-4B8A-82BD-0024201AD2EB}"/>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66" name="PoljeZBesedilom 65">
          <a:extLst>
            <a:ext uri="{FF2B5EF4-FFF2-40B4-BE49-F238E27FC236}">
              <a16:creationId xmlns:a16="http://schemas.microsoft.com/office/drawing/2014/main" id="{2E13EEBE-7FBF-4E7B-BE67-4FF868B1C614}"/>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67" name="PoljeZBesedilom 66">
          <a:extLst>
            <a:ext uri="{FF2B5EF4-FFF2-40B4-BE49-F238E27FC236}">
              <a16:creationId xmlns:a16="http://schemas.microsoft.com/office/drawing/2014/main" id="{5B13D535-933A-4AC8-9F82-589441D13533}"/>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68" name="PoljeZBesedilom 67">
          <a:extLst>
            <a:ext uri="{FF2B5EF4-FFF2-40B4-BE49-F238E27FC236}">
              <a16:creationId xmlns:a16="http://schemas.microsoft.com/office/drawing/2014/main" id="{F673B1D5-0ACC-4717-B36D-2A2B058FE716}"/>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69" name="PoljeZBesedilom 68">
          <a:extLst>
            <a:ext uri="{FF2B5EF4-FFF2-40B4-BE49-F238E27FC236}">
              <a16:creationId xmlns:a16="http://schemas.microsoft.com/office/drawing/2014/main" id="{71CB5452-EA01-4A4F-B501-83C52902CD3E}"/>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70" name="PoljeZBesedilom 69">
          <a:extLst>
            <a:ext uri="{FF2B5EF4-FFF2-40B4-BE49-F238E27FC236}">
              <a16:creationId xmlns:a16="http://schemas.microsoft.com/office/drawing/2014/main" id="{CF5E9138-091A-43C5-900D-4FA4AB77CA6C}"/>
            </a:ext>
          </a:extLst>
        </xdr:cNvPr>
        <xdr:cNvSpPr txBox="1"/>
      </xdr:nvSpPr>
      <xdr:spPr>
        <a:xfrm>
          <a:off x="1647825" y="78085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1" name="PoljeZBesedilom 70">
          <a:extLst>
            <a:ext uri="{FF2B5EF4-FFF2-40B4-BE49-F238E27FC236}">
              <a16:creationId xmlns:a16="http://schemas.microsoft.com/office/drawing/2014/main" id="{E72C243B-A238-4D12-91F7-B4A7D071D2BE}"/>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2" name="PoljeZBesedilom 71">
          <a:extLst>
            <a:ext uri="{FF2B5EF4-FFF2-40B4-BE49-F238E27FC236}">
              <a16:creationId xmlns:a16="http://schemas.microsoft.com/office/drawing/2014/main" id="{F972D9C4-36A7-4F06-A865-0A8FB6F5D831}"/>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3" name="PoljeZBesedilom 72">
          <a:extLst>
            <a:ext uri="{FF2B5EF4-FFF2-40B4-BE49-F238E27FC236}">
              <a16:creationId xmlns:a16="http://schemas.microsoft.com/office/drawing/2014/main" id="{D84421A2-960F-49C0-A444-C7954AF68883}"/>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4" name="PoljeZBesedilom 73">
          <a:extLst>
            <a:ext uri="{FF2B5EF4-FFF2-40B4-BE49-F238E27FC236}">
              <a16:creationId xmlns:a16="http://schemas.microsoft.com/office/drawing/2014/main" id="{3FA541A5-95ED-4F91-92D8-E1798AF58A6B}"/>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5" name="PoljeZBesedilom 74">
          <a:extLst>
            <a:ext uri="{FF2B5EF4-FFF2-40B4-BE49-F238E27FC236}">
              <a16:creationId xmlns:a16="http://schemas.microsoft.com/office/drawing/2014/main" id="{FD5AD3AD-A6FF-4DDE-B658-B3E705E4CB4D}"/>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6" name="PoljeZBesedilom 75">
          <a:extLst>
            <a:ext uri="{FF2B5EF4-FFF2-40B4-BE49-F238E27FC236}">
              <a16:creationId xmlns:a16="http://schemas.microsoft.com/office/drawing/2014/main" id="{1B887A35-E9A2-4749-B43E-6EDE18A3B511}"/>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7" name="PoljeZBesedilom 76">
          <a:extLst>
            <a:ext uri="{FF2B5EF4-FFF2-40B4-BE49-F238E27FC236}">
              <a16:creationId xmlns:a16="http://schemas.microsoft.com/office/drawing/2014/main" id="{803226BF-01E2-442D-B4AC-24B19C4F39CA}"/>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8" name="PoljeZBesedilom 77">
          <a:extLst>
            <a:ext uri="{FF2B5EF4-FFF2-40B4-BE49-F238E27FC236}">
              <a16:creationId xmlns:a16="http://schemas.microsoft.com/office/drawing/2014/main" id="{2412BD4E-6E46-425E-8CD0-A04BB701044B}"/>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79" name="PoljeZBesedilom 78">
          <a:extLst>
            <a:ext uri="{FF2B5EF4-FFF2-40B4-BE49-F238E27FC236}">
              <a16:creationId xmlns:a16="http://schemas.microsoft.com/office/drawing/2014/main" id="{AD1A4CC4-46A6-4055-BC2B-E3EC771B7374}"/>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0" name="PoljeZBesedilom 79">
          <a:extLst>
            <a:ext uri="{FF2B5EF4-FFF2-40B4-BE49-F238E27FC236}">
              <a16:creationId xmlns:a16="http://schemas.microsoft.com/office/drawing/2014/main" id="{6190A990-48FA-4607-BB6C-965949A55EAE}"/>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1" name="PoljeZBesedilom 80">
          <a:extLst>
            <a:ext uri="{FF2B5EF4-FFF2-40B4-BE49-F238E27FC236}">
              <a16:creationId xmlns:a16="http://schemas.microsoft.com/office/drawing/2014/main" id="{CCA61921-D3B9-40EB-B158-AB26E4BB9E2A}"/>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2" name="PoljeZBesedilom 81">
          <a:extLst>
            <a:ext uri="{FF2B5EF4-FFF2-40B4-BE49-F238E27FC236}">
              <a16:creationId xmlns:a16="http://schemas.microsoft.com/office/drawing/2014/main" id="{FBEA0564-8952-46D5-BFAB-AEBE8D12A762}"/>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3" name="PoljeZBesedilom 82">
          <a:extLst>
            <a:ext uri="{FF2B5EF4-FFF2-40B4-BE49-F238E27FC236}">
              <a16:creationId xmlns:a16="http://schemas.microsoft.com/office/drawing/2014/main" id="{54EE0AD2-FFB3-4322-BC0F-DC571313579D}"/>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4" name="PoljeZBesedilom 83">
          <a:extLst>
            <a:ext uri="{FF2B5EF4-FFF2-40B4-BE49-F238E27FC236}">
              <a16:creationId xmlns:a16="http://schemas.microsoft.com/office/drawing/2014/main" id="{A4C0776D-3F00-44F2-9363-AE1EB9ECEC60}"/>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5" name="PoljeZBesedilom 84">
          <a:extLst>
            <a:ext uri="{FF2B5EF4-FFF2-40B4-BE49-F238E27FC236}">
              <a16:creationId xmlns:a16="http://schemas.microsoft.com/office/drawing/2014/main" id="{8B1E8686-68E8-47A7-8B9F-2909F147FA75}"/>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6" name="PoljeZBesedilom 85">
          <a:extLst>
            <a:ext uri="{FF2B5EF4-FFF2-40B4-BE49-F238E27FC236}">
              <a16:creationId xmlns:a16="http://schemas.microsoft.com/office/drawing/2014/main" id="{7512C687-0183-47C8-8E0D-3034074085E1}"/>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7" name="PoljeZBesedilom 86">
          <a:extLst>
            <a:ext uri="{FF2B5EF4-FFF2-40B4-BE49-F238E27FC236}">
              <a16:creationId xmlns:a16="http://schemas.microsoft.com/office/drawing/2014/main" id="{0E3A8D69-77C7-4ED2-AD42-C05D5DB3FA3A}"/>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88" name="PoljeZBesedilom 87">
          <a:extLst>
            <a:ext uri="{FF2B5EF4-FFF2-40B4-BE49-F238E27FC236}">
              <a16:creationId xmlns:a16="http://schemas.microsoft.com/office/drawing/2014/main" id="{5DF1DFFA-52B0-4BC3-A95E-013D6A16521B}"/>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89" name="PoljeZBesedilom 88">
          <a:extLst>
            <a:ext uri="{FF2B5EF4-FFF2-40B4-BE49-F238E27FC236}">
              <a16:creationId xmlns:a16="http://schemas.microsoft.com/office/drawing/2014/main" id="{0DC1BB6B-F1EE-49A0-856A-8368D0AB528E}"/>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0" name="PoljeZBesedilom 89">
          <a:extLst>
            <a:ext uri="{FF2B5EF4-FFF2-40B4-BE49-F238E27FC236}">
              <a16:creationId xmlns:a16="http://schemas.microsoft.com/office/drawing/2014/main" id="{65BAD09E-0AD3-4044-B7AD-B9353960C74D}"/>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1" name="PoljeZBesedilom 90">
          <a:extLst>
            <a:ext uri="{FF2B5EF4-FFF2-40B4-BE49-F238E27FC236}">
              <a16:creationId xmlns:a16="http://schemas.microsoft.com/office/drawing/2014/main" id="{54F6B0C8-39D6-43E2-9179-B3C0149BDB98}"/>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2" name="PoljeZBesedilom 91">
          <a:extLst>
            <a:ext uri="{FF2B5EF4-FFF2-40B4-BE49-F238E27FC236}">
              <a16:creationId xmlns:a16="http://schemas.microsoft.com/office/drawing/2014/main" id="{62D1EA5B-F3D9-4D7C-AEC3-2D1567CFC03E}"/>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3" name="PoljeZBesedilom 92">
          <a:extLst>
            <a:ext uri="{FF2B5EF4-FFF2-40B4-BE49-F238E27FC236}">
              <a16:creationId xmlns:a16="http://schemas.microsoft.com/office/drawing/2014/main" id="{05AD4D38-57D6-4637-90CB-55B8F57257AC}"/>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4" name="PoljeZBesedilom 93">
          <a:extLst>
            <a:ext uri="{FF2B5EF4-FFF2-40B4-BE49-F238E27FC236}">
              <a16:creationId xmlns:a16="http://schemas.microsoft.com/office/drawing/2014/main" id="{FC72D8D5-7996-4944-9653-443D99B43514}"/>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5" name="PoljeZBesedilom 94">
          <a:extLst>
            <a:ext uri="{FF2B5EF4-FFF2-40B4-BE49-F238E27FC236}">
              <a16:creationId xmlns:a16="http://schemas.microsoft.com/office/drawing/2014/main" id="{6AAD16CC-0470-4332-9993-8887A19F46AD}"/>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6" name="PoljeZBesedilom 95">
          <a:extLst>
            <a:ext uri="{FF2B5EF4-FFF2-40B4-BE49-F238E27FC236}">
              <a16:creationId xmlns:a16="http://schemas.microsoft.com/office/drawing/2014/main" id="{CF0619C4-3126-4378-96FF-42E4D106C62E}"/>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7" name="PoljeZBesedilom 96">
          <a:extLst>
            <a:ext uri="{FF2B5EF4-FFF2-40B4-BE49-F238E27FC236}">
              <a16:creationId xmlns:a16="http://schemas.microsoft.com/office/drawing/2014/main" id="{0160B257-3C15-4022-A3B0-F66185A8FA2C}"/>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8" name="PoljeZBesedilom 97">
          <a:extLst>
            <a:ext uri="{FF2B5EF4-FFF2-40B4-BE49-F238E27FC236}">
              <a16:creationId xmlns:a16="http://schemas.microsoft.com/office/drawing/2014/main" id="{8D8AD15F-47A2-4D06-A970-343B055A9E17}"/>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99" name="PoljeZBesedilom 98">
          <a:extLst>
            <a:ext uri="{FF2B5EF4-FFF2-40B4-BE49-F238E27FC236}">
              <a16:creationId xmlns:a16="http://schemas.microsoft.com/office/drawing/2014/main" id="{F515E029-781F-42CF-AC7D-B5021F806E0F}"/>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0" name="PoljeZBesedilom 99">
          <a:extLst>
            <a:ext uri="{FF2B5EF4-FFF2-40B4-BE49-F238E27FC236}">
              <a16:creationId xmlns:a16="http://schemas.microsoft.com/office/drawing/2014/main" id="{0F5E2018-962F-422A-8A84-5988F832C43B}"/>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1" name="PoljeZBesedilom 100">
          <a:extLst>
            <a:ext uri="{FF2B5EF4-FFF2-40B4-BE49-F238E27FC236}">
              <a16:creationId xmlns:a16="http://schemas.microsoft.com/office/drawing/2014/main" id="{369AAF13-C647-412D-B665-CED4EC74D560}"/>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2" name="PoljeZBesedilom 101">
          <a:extLst>
            <a:ext uri="{FF2B5EF4-FFF2-40B4-BE49-F238E27FC236}">
              <a16:creationId xmlns:a16="http://schemas.microsoft.com/office/drawing/2014/main" id="{474DC8C4-D53D-43E7-8716-C859AB41C764}"/>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3" name="PoljeZBesedilom 102">
          <a:extLst>
            <a:ext uri="{FF2B5EF4-FFF2-40B4-BE49-F238E27FC236}">
              <a16:creationId xmlns:a16="http://schemas.microsoft.com/office/drawing/2014/main" id="{85285315-19CC-434E-ABFA-6065FFBA2142}"/>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4" name="PoljeZBesedilom 103">
          <a:extLst>
            <a:ext uri="{FF2B5EF4-FFF2-40B4-BE49-F238E27FC236}">
              <a16:creationId xmlns:a16="http://schemas.microsoft.com/office/drawing/2014/main" id="{5231B876-8EB1-4034-896A-BDD8904D44C6}"/>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5" name="PoljeZBesedilom 104">
          <a:extLst>
            <a:ext uri="{FF2B5EF4-FFF2-40B4-BE49-F238E27FC236}">
              <a16:creationId xmlns:a16="http://schemas.microsoft.com/office/drawing/2014/main" id="{5E65DE6B-770A-46D5-9ED4-20163C294DE5}"/>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6" name="PoljeZBesedilom 105">
          <a:extLst>
            <a:ext uri="{FF2B5EF4-FFF2-40B4-BE49-F238E27FC236}">
              <a16:creationId xmlns:a16="http://schemas.microsoft.com/office/drawing/2014/main" id="{33A52B6C-E374-4325-96E9-ED991EE19F95}"/>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7" name="PoljeZBesedilom 106">
          <a:extLst>
            <a:ext uri="{FF2B5EF4-FFF2-40B4-BE49-F238E27FC236}">
              <a16:creationId xmlns:a16="http://schemas.microsoft.com/office/drawing/2014/main" id="{9E7D8A67-E6FC-420C-A22D-AF30C31FA346}"/>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8" name="PoljeZBesedilom 107">
          <a:extLst>
            <a:ext uri="{FF2B5EF4-FFF2-40B4-BE49-F238E27FC236}">
              <a16:creationId xmlns:a16="http://schemas.microsoft.com/office/drawing/2014/main" id="{E95B6E49-165C-43C7-9EC1-A88964EE5162}"/>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09" name="PoljeZBesedilom 108">
          <a:extLst>
            <a:ext uri="{FF2B5EF4-FFF2-40B4-BE49-F238E27FC236}">
              <a16:creationId xmlns:a16="http://schemas.microsoft.com/office/drawing/2014/main" id="{965668FF-326F-49F6-BD88-3943DC9B3C97}"/>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10" name="PoljeZBesedilom 109">
          <a:extLst>
            <a:ext uri="{FF2B5EF4-FFF2-40B4-BE49-F238E27FC236}">
              <a16:creationId xmlns:a16="http://schemas.microsoft.com/office/drawing/2014/main" id="{2DF206DA-F10A-4AC4-B8E0-2D1F22AECBB2}"/>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111" name="PoljeZBesedilom 110">
          <a:extLst>
            <a:ext uri="{FF2B5EF4-FFF2-40B4-BE49-F238E27FC236}">
              <a16:creationId xmlns:a16="http://schemas.microsoft.com/office/drawing/2014/main" id="{69712586-EE14-4E38-A81F-5292A53E8FA9}"/>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282</xdr:row>
      <xdr:rowOff>0</xdr:rowOff>
    </xdr:from>
    <xdr:ext cx="184731" cy="298696"/>
    <xdr:sp macro="" textlink="">
      <xdr:nvSpPr>
        <xdr:cNvPr id="112" name="PoljeZBesedilom 111">
          <a:extLst>
            <a:ext uri="{FF2B5EF4-FFF2-40B4-BE49-F238E27FC236}">
              <a16:creationId xmlns:a16="http://schemas.microsoft.com/office/drawing/2014/main" id="{115B5E9F-37E4-4727-A528-5E6568A1C644}"/>
            </a:ext>
          </a:extLst>
        </xdr:cNvPr>
        <xdr:cNvSpPr txBox="1"/>
      </xdr:nvSpPr>
      <xdr:spPr>
        <a:xfrm>
          <a:off x="1647825" y="12298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282</xdr:row>
      <xdr:rowOff>0</xdr:rowOff>
    </xdr:from>
    <xdr:ext cx="184731" cy="298696"/>
    <xdr:sp macro="" textlink="">
      <xdr:nvSpPr>
        <xdr:cNvPr id="113" name="PoljeZBesedilom 112">
          <a:extLst>
            <a:ext uri="{FF2B5EF4-FFF2-40B4-BE49-F238E27FC236}">
              <a16:creationId xmlns:a16="http://schemas.microsoft.com/office/drawing/2014/main" id="{99DDA16B-9E33-4716-A78D-A8BB71286A55}"/>
            </a:ext>
          </a:extLst>
        </xdr:cNvPr>
        <xdr:cNvSpPr txBox="1"/>
      </xdr:nvSpPr>
      <xdr:spPr>
        <a:xfrm>
          <a:off x="4352925" y="122986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114" name="PoljeZBesedilom 113">
          <a:extLst>
            <a:ext uri="{FF2B5EF4-FFF2-40B4-BE49-F238E27FC236}">
              <a16:creationId xmlns:a16="http://schemas.microsoft.com/office/drawing/2014/main" id="{00B97AF0-895A-4524-ADE6-7555CEE7709D}"/>
            </a:ext>
          </a:extLst>
        </xdr:cNvPr>
        <xdr:cNvSpPr txBox="1"/>
      </xdr:nvSpPr>
      <xdr:spPr>
        <a:xfrm>
          <a:off x="1647825" y="11472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15" name="PoljeZBesedilom 114">
          <a:extLst>
            <a:ext uri="{FF2B5EF4-FFF2-40B4-BE49-F238E27FC236}">
              <a16:creationId xmlns:a16="http://schemas.microsoft.com/office/drawing/2014/main" id="{B0E6A463-160D-47DD-B320-6BE10545F56E}"/>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16" name="PoljeZBesedilom 115">
          <a:extLst>
            <a:ext uri="{FF2B5EF4-FFF2-40B4-BE49-F238E27FC236}">
              <a16:creationId xmlns:a16="http://schemas.microsoft.com/office/drawing/2014/main" id="{0CCDE055-6D1E-4150-9DD3-BF38FE92094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17" name="PoljeZBesedilom 116">
          <a:extLst>
            <a:ext uri="{FF2B5EF4-FFF2-40B4-BE49-F238E27FC236}">
              <a16:creationId xmlns:a16="http://schemas.microsoft.com/office/drawing/2014/main" id="{B1C0D881-243C-4B96-B073-B758259B4F29}"/>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18" name="PoljeZBesedilom 117">
          <a:extLst>
            <a:ext uri="{FF2B5EF4-FFF2-40B4-BE49-F238E27FC236}">
              <a16:creationId xmlns:a16="http://schemas.microsoft.com/office/drawing/2014/main" id="{4EB5CEB2-8EA8-4C7A-B307-D253B378DA17}"/>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19" name="PoljeZBesedilom 118">
          <a:extLst>
            <a:ext uri="{FF2B5EF4-FFF2-40B4-BE49-F238E27FC236}">
              <a16:creationId xmlns:a16="http://schemas.microsoft.com/office/drawing/2014/main" id="{B0E1C94F-4FF4-4EAB-8358-D155C8F143DC}"/>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20" name="PoljeZBesedilom 119">
          <a:extLst>
            <a:ext uri="{FF2B5EF4-FFF2-40B4-BE49-F238E27FC236}">
              <a16:creationId xmlns:a16="http://schemas.microsoft.com/office/drawing/2014/main" id="{3BD4854C-1C55-4D07-90AA-3D2277CECA3C}"/>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21" name="PoljeZBesedilom 120">
          <a:extLst>
            <a:ext uri="{FF2B5EF4-FFF2-40B4-BE49-F238E27FC236}">
              <a16:creationId xmlns:a16="http://schemas.microsoft.com/office/drawing/2014/main" id="{5E7F79A1-B6E8-46E7-9260-08E8C1C8637B}"/>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22" name="PoljeZBesedilom 121">
          <a:extLst>
            <a:ext uri="{FF2B5EF4-FFF2-40B4-BE49-F238E27FC236}">
              <a16:creationId xmlns:a16="http://schemas.microsoft.com/office/drawing/2014/main" id="{5B3DC861-6822-4377-B0EF-24DCF4E9D33E}"/>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23" name="PoljeZBesedilom 122">
          <a:extLst>
            <a:ext uri="{FF2B5EF4-FFF2-40B4-BE49-F238E27FC236}">
              <a16:creationId xmlns:a16="http://schemas.microsoft.com/office/drawing/2014/main" id="{C9AA46F3-3436-4B09-9835-C099CFEEED51}"/>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24" name="PoljeZBesedilom 123">
          <a:extLst>
            <a:ext uri="{FF2B5EF4-FFF2-40B4-BE49-F238E27FC236}">
              <a16:creationId xmlns:a16="http://schemas.microsoft.com/office/drawing/2014/main" id="{D3BB743D-82FD-4DD6-AB32-9DE1C3A08B06}"/>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25" name="PoljeZBesedilom 124">
          <a:extLst>
            <a:ext uri="{FF2B5EF4-FFF2-40B4-BE49-F238E27FC236}">
              <a16:creationId xmlns:a16="http://schemas.microsoft.com/office/drawing/2014/main" id="{25E8077C-B59D-4249-A4D5-DF502BF057B5}"/>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26" name="PoljeZBesedilom 125">
          <a:extLst>
            <a:ext uri="{FF2B5EF4-FFF2-40B4-BE49-F238E27FC236}">
              <a16:creationId xmlns:a16="http://schemas.microsoft.com/office/drawing/2014/main" id="{804B3F1C-D099-4DC7-BFA5-41F3090BB0B6}"/>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27" name="PoljeZBesedilom 126">
          <a:extLst>
            <a:ext uri="{FF2B5EF4-FFF2-40B4-BE49-F238E27FC236}">
              <a16:creationId xmlns:a16="http://schemas.microsoft.com/office/drawing/2014/main" id="{43350C41-EB0F-44FA-B91D-844FE9B04D6A}"/>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28" name="PoljeZBesedilom 127">
          <a:extLst>
            <a:ext uri="{FF2B5EF4-FFF2-40B4-BE49-F238E27FC236}">
              <a16:creationId xmlns:a16="http://schemas.microsoft.com/office/drawing/2014/main" id="{6CB65CEC-479E-4615-B4E4-077905CEFA85}"/>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29" name="PoljeZBesedilom 128">
          <a:extLst>
            <a:ext uri="{FF2B5EF4-FFF2-40B4-BE49-F238E27FC236}">
              <a16:creationId xmlns:a16="http://schemas.microsoft.com/office/drawing/2014/main" id="{2AE3C0CD-2AF0-452E-9C81-366794C5E30E}"/>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0" name="PoljeZBesedilom 129">
          <a:extLst>
            <a:ext uri="{FF2B5EF4-FFF2-40B4-BE49-F238E27FC236}">
              <a16:creationId xmlns:a16="http://schemas.microsoft.com/office/drawing/2014/main" id="{42E169A3-E855-476C-9752-519DBAA20720}"/>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1" name="PoljeZBesedilom 130">
          <a:extLst>
            <a:ext uri="{FF2B5EF4-FFF2-40B4-BE49-F238E27FC236}">
              <a16:creationId xmlns:a16="http://schemas.microsoft.com/office/drawing/2014/main" id="{C11D1A57-488F-46EA-A3E5-3F5FE66594D0}"/>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2" name="PoljeZBesedilom 131">
          <a:extLst>
            <a:ext uri="{FF2B5EF4-FFF2-40B4-BE49-F238E27FC236}">
              <a16:creationId xmlns:a16="http://schemas.microsoft.com/office/drawing/2014/main" id="{B42432CC-116D-4DA3-AFDE-7EC2615DF9C1}"/>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3" name="PoljeZBesedilom 132">
          <a:extLst>
            <a:ext uri="{FF2B5EF4-FFF2-40B4-BE49-F238E27FC236}">
              <a16:creationId xmlns:a16="http://schemas.microsoft.com/office/drawing/2014/main" id="{222A9FCF-698A-4D7B-8EDE-A35CA160B904}"/>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4" name="PoljeZBesedilom 133">
          <a:extLst>
            <a:ext uri="{FF2B5EF4-FFF2-40B4-BE49-F238E27FC236}">
              <a16:creationId xmlns:a16="http://schemas.microsoft.com/office/drawing/2014/main" id="{EC5B64FA-DF15-419D-A2D5-594DB5339432}"/>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5" name="PoljeZBesedilom 134">
          <a:extLst>
            <a:ext uri="{FF2B5EF4-FFF2-40B4-BE49-F238E27FC236}">
              <a16:creationId xmlns:a16="http://schemas.microsoft.com/office/drawing/2014/main" id="{54810551-8DBE-4D81-926B-35F827A82596}"/>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6" name="PoljeZBesedilom 135">
          <a:extLst>
            <a:ext uri="{FF2B5EF4-FFF2-40B4-BE49-F238E27FC236}">
              <a16:creationId xmlns:a16="http://schemas.microsoft.com/office/drawing/2014/main" id="{41B57D87-1463-416A-9856-4BD8BE988E16}"/>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7" name="PoljeZBesedilom 136">
          <a:extLst>
            <a:ext uri="{FF2B5EF4-FFF2-40B4-BE49-F238E27FC236}">
              <a16:creationId xmlns:a16="http://schemas.microsoft.com/office/drawing/2014/main" id="{AE70980F-9470-49D5-9A82-8CF37B02F168}"/>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8" name="PoljeZBesedilom 137">
          <a:extLst>
            <a:ext uri="{FF2B5EF4-FFF2-40B4-BE49-F238E27FC236}">
              <a16:creationId xmlns:a16="http://schemas.microsoft.com/office/drawing/2014/main" id="{CC4E9D18-2F33-4A41-82A2-B2CE20CD8859}"/>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39" name="PoljeZBesedilom 138">
          <a:extLst>
            <a:ext uri="{FF2B5EF4-FFF2-40B4-BE49-F238E27FC236}">
              <a16:creationId xmlns:a16="http://schemas.microsoft.com/office/drawing/2014/main" id="{0E10AD47-F2C3-4CA7-98E9-CAFD543CAB3B}"/>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40" name="PoljeZBesedilom 139">
          <a:extLst>
            <a:ext uri="{FF2B5EF4-FFF2-40B4-BE49-F238E27FC236}">
              <a16:creationId xmlns:a16="http://schemas.microsoft.com/office/drawing/2014/main" id="{430062B7-1B2C-4BC7-AE7A-5466AEA46823}"/>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41" name="PoljeZBesedilom 140">
          <a:extLst>
            <a:ext uri="{FF2B5EF4-FFF2-40B4-BE49-F238E27FC236}">
              <a16:creationId xmlns:a16="http://schemas.microsoft.com/office/drawing/2014/main" id="{2ED4B9A2-BBA2-4A2C-B5B6-0F188F6DF4F2}"/>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42" name="PoljeZBesedilom 141">
          <a:extLst>
            <a:ext uri="{FF2B5EF4-FFF2-40B4-BE49-F238E27FC236}">
              <a16:creationId xmlns:a16="http://schemas.microsoft.com/office/drawing/2014/main" id="{7A260477-E5D9-453E-A14E-3BEC82DC0950}"/>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43" name="PoljeZBesedilom 142">
          <a:extLst>
            <a:ext uri="{FF2B5EF4-FFF2-40B4-BE49-F238E27FC236}">
              <a16:creationId xmlns:a16="http://schemas.microsoft.com/office/drawing/2014/main" id="{F6D5527C-69C1-477E-BE1D-B2F05D7E8886}"/>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44" name="PoljeZBesedilom 143">
          <a:extLst>
            <a:ext uri="{FF2B5EF4-FFF2-40B4-BE49-F238E27FC236}">
              <a16:creationId xmlns:a16="http://schemas.microsoft.com/office/drawing/2014/main" id="{8E63E6C0-96FF-4006-A5CF-F738A6247D17}"/>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145" name="PoljeZBesedilom 144">
          <a:extLst>
            <a:ext uri="{FF2B5EF4-FFF2-40B4-BE49-F238E27FC236}">
              <a16:creationId xmlns:a16="http://schemas.microsoft.com/office/drawing/2014/main" id="{BADC33B8-980D-4F4E-A03A-532FCEA78336}"/>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46" name="PoljeZBesedilom 145">
          <a:extLst>
            <a:ext uri="{FF2B5EF4-FFF2-40B4-BE49-F238E27FC236}">
              <a16:creationId xmlns:a16="http://schemas.microsoft.com/office/drawing/2014/main" id="{470BD486-468D-4E78-9ADC-5BB7A034039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47" name="PoljeZBesedilom 146">
          <a:extLst>
            <a:ext uri="{FF2B5EF4-FFF2-40B4-BE49-F238E27FC236}">
              <a16:creationId xmlns:a16="http://schemas.microsoft.com/office/drawing/2014/main" id="{7E405EBF-D052-4EE5-8966-BA06F8BEB27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48" name="PoljeZBesedilom 147">
          <a:extLst>
            <a:ext uri="{FF2B5EF4-FFF2-40B4-BE49-F238E27FC236}">
              <a16:creationId xmlns:a16="http://schemas.microsoft.com/office/drawing/2014/main" id="{8534AD3C-E8EC-4C25-9FEE-C5842D5974E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49" name="PoljeZBesedilom 148">
          <a:extLst>
            <a:ext uri="{FF2B5EF4-FFF2-40B4-BE49-F238E27FC236}">
              <a16:creationId xmlns:a16="http://schemas.microsoft.com/office/drawing/2014/main" id="{59F4362A-57CF-4A70-AEEC-D7DAA6194AD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50" name="PoljeZBesedilom 149">
          <a:extLst>
            <a:ext uri="{FF2B5EF4-FFF2-40B4-BE49-F238E27FC236}">
              <a16:creationId xmlns:a16="http://schemas.microsoft.com/office/drawing/2014/main" id="{1EE13B27-D67D-42DA-AC9A-85DEE128463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51" name="PoljeZBesedilom 150">
          <a:extLst>
            <a:ext uri="{FF2B5EF4-FFF2-40B4-BE49-F238E27FC236}">
              <a16:creationId xmlns:a16="http://schemas.microsoft.com/office/drawing/2014/main" id="{FE0BFEAD-B49C-4DA8-BEB2-F69D38F39B1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52" name="PoljeZBesedilom 151">
          <a:extLst>
            <a:ext uri="{FF2B5EF4-FFF2-40B4-BE49-F238E27FC236}">
              <a16:creationId xmlns:a16="http://schemas.microsoft.com/office/drawing/2014/main" id="{FC7E217C-F2E7-410A-922B-C198D03E88D7}"/>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53" name="PoljeZBesedilom 152">
          <a:extLst>
            <a:ext uri="{FF2B5EF4-FFF2-40B4-BE49-F238E27FC236}">
              <a16:creationId xmlns:a16="http://schemas.microsoft.com/office/drawing/2014/main" id="{B6355900-F58F-45D2-90AE-79BD9D401810}"/>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54" name="PoljeZBesedilom 153">
          <a:extLst>
            <a:ext uri="{FF2B5EF4-FFF2-40B4-BE49-F238E27FC236}">
              <a16:creationId xmlns:a16="http://schemas.microsoft.com/office/drawing/2014/main" id="{B540013C-FFF0-4EE6-A76E-8F395CA6DE2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55" name="PoljeZBesedilom 154">
          <a:extLst>
            <a:ext uri="{FF2B5EF4-FFF2-40B4-BE49-F238E27FC236}">
              <a16:creationId xmlns:a16="http://schemas.microsoft.com/office/drawing/2014/main" id="{678D50F5-5EA3-4EC7-B2EC-9CF5D125EF77}"/>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56" name="PoljeZBesedilom 155">
          <a:extLst>
            <a:ext uri="{FF2B5EF4-FFF2-40B4-BE49-F238E27FC236}">
              <a16:creationId xmlns:a16="http://schemas.microsoft.com/office/drawing/2014/main" id="{A87A0BB6-7A6A-4D68-9B8F-64A36E5310B9}"/>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57" name="PoljeZBesedilom 156">
          <a:extLst>
            <a:ext uri="{FF2B5EF4-FFF2-40B4-BE49-F238E27FC236}">
              <a16:creationId xmlns:a16="http://schemas.microsoft.com/office/drawing/2014/main" id="{D8C840BD-25FF-48E8-AAD2-94D8424A652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58" name="PoljeZBesedilom 157">
          <a:extLst>
            <a:ext uri="{FF2B5EF4-FFF2-40B4-BE49-F238E27FC236}">
              <a16:creationId xmlns:a16="http://schemas.microsoft.com/office/drawing/2014/main" id="{D233B612-DE58-4374-B8C7-63ADC31CD7F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59" name="PoljeZBesedilom 158">
          <a:extLst>
            <a:ext uri="{FF2B5EF4-FFF2-40B4-BE49-F238E27FC236}">
              <a16:creationId xmlns:a16="http://schemas.microsoft.com/office/drawing/2014/main" id="{FF13F6EB-CAF0-4957-AEF2-EC727185AEFE}"/>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60" name="PoljeZBesedilom 159">
          <a:extLst>
            <a:ext uri="{FF2B5EF4-FFF2-40B4-BE49-F238E27FC236}">
              <a16:creationId xmlns:a16="http://schemas.microsoft.com/office/drawing/2014/main" id="{DB8B6E64-AD89-471E-9F8B-3C17D23FF87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61" name="PoljeZBesedilom 160">
          <a:extLst>
            <a:ext uri="{FF2B5EF4-FFF2-40B4-BE49-F238E27FC236}">
              <a16:creationId xmlns:a16="http://schemas.microsoft.com/office/drawing/2014/main" id="{5E6CF8C2-3821-4A08-9502-090F705A593C}"/>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62" name="PoljeZBesedilom 161">
          <a:extLst>
            <a:ext uri="{FF2B5EF4-FFF2-40B4-BE49-F238E27FC236}">
              <a16:creationId xmlns:a16="http://schemas.microsoft.com/office/drawing/2014/main" id="{B7608F59-7843-4514-8F99-3D88E973607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63" name="PoljeZBesedilom 162">
          <a:extLst>
            <a:ext uri="{FF2B5EF4-FFF2-40B4-BE49-F238E27FC236}">
              <a16:creationId xmlns:a16="http://schemas.microsoft.com/office/drawing/2014/main" id="{A9960715-8C1C-4F73-8CAF-8F3A85418961}"/>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64" name="PoljeZBesedilom 163">
          <a:extLst>
            <a:ext uri="{FF2B5EF4-FFF2-40B4-BE49-F238E27FC236}">
              <a16:creationId xmlns:a16="http://schemas.microsoft.com/office/drawing/2014/main" id="{3147B147-CCC5-4972-884C-24FA25AE35F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65" name="PoljeZBesedilom 164">
          <a:extLst>
            <a:ext uri="{FF2B5EF4-FFF2-40B4-BE49-F238E27FC236}">
              <a16:creationId xmlns:a16="http://schemas.microsoft.com/office/drawing/2014/main" id="{A96D6D0A-1439-4CBA-9F6A-D2A53D2BC940}"/>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66" name="PoljeZBesedilom 165">
          <a:extLst>
            <a:ext uri="{FF2B5EF4-FFF2-40B4-BE49-F238E27FC236}">
              <a16:creationId xmlns:a16="http://schemas.microsoft.com/office/drawing/2014/main" id="{97C28B0B-F748-4F03-9EFB-D9AC39CF3F09}"/>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67" name="PoljeZBesedilom 166">
          <a:extLst>
            <a:ext uri="{FF2B5EF4-FFF2-40B4-BE49-F238E27FC236}">
              <a16:creationId xmlns:a16="http://schemas.microsoft.com/office/drawing/2014/main" id="{86B64205-4A98-481B-A439-0D4859A5279C}"/>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68" name="PoljeZBesedilom 167">
          <a:extLst>
            <a:ext uri="{FF2B5EF4-FFF2-40B4-BE49-F238E27FC236}">
              <a16:creationId xmlns:a16="http://schemas.microsoft.com/office/drawing/2014/main" id="{1C2BFD13-6579-484A-BB67-4FB7FF2F4433}"/>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69" name="PoljeZBesedilom 168">
          <a:extLst>
            <a:ext uri="{FF2B5EF4-FFF2-40B4-BE49-F238E27FC236}">
              <a16:creationId xmlns:a16="http://schemas.microsoft.com/office/drawing/2014/main" id="{8E0EF37B-A195-4E0E-8160-F9957DFC3B3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70" name="PoljeZBesedilom 169">
          <a:extLst>
            <a:ext uri="{FF2B5EF4-FFF2-40B4-BE49-F238E27FC236}">
              <a16:creationId xmlns:a16="http://schemas.microsoft.com/office/drawing/2014/main" id="{04A85553-2536-421F-AA0A-BF4D24385CF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71" name="PoljeZBesedilom 170">
          <a:extLst>
            <a:ext uri="{FF2B5EF4-FFF2-40B4-BE49-F238E27FC236}">
              <a16:creationId xmlns:a16="http://schemas.microsoft.com/office/drawing/2014/main" id="{B0672F40-8A1B-419D-9128-2798E8E7963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72" name="PoljeZBesedilom 171">
          <a:extLst>
            <a:ext uri="{FF2B5EF4-FFF2-40B4-BE49-F238E27FC236}">
              <a16:creationId xmlns:a16="http://schemas.microsoft.com/office/drawing/2014/main" id="{EB325988-05DF-4FFD-B49D-C76B43CB8A7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73" name="PoljeZBesedilom 172">
          <a:extLst>
            <a:ext uri="{FF2B5EF4-FFF2-40B4-BE49-F238E27FC236}">
              <a16:creationId xmlns:a16="http://schemas.microsoft.com/office/drawing/2014/main" id="{8FA6D111-1FF9-4091-848B-80855299F21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74" name="PoljeZBesedilom 173">
          <a:extLst>
            <a:ext uri="{FF2B5EF4-FFF2-40B4-BE49-F238E27FC236}">
              <a16:creationId xmlns:a16="http://schemas.microsoft.com/office/drawing/2014/main" id="{6ECBA890-07AB-47C3-9546-A81380FC54E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75" name="PoljeZBesedilom 174">
          <a:extLst>
            <a:ext uri="{FF2B5EF4-FFF2-40B4-BE49-F238E27FC236}">
              <a16:creationId xmlns:a16="http://schemas.microsoft.com/office/drawing/2014/main" id="{7694567F-7666-4312-99AF-D33DD34FA99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76" name="PoljeZBesedilom 175">
          <a:extLst>
            <a:ext uri="{FF2B5EF4-FFF2-40B4-BE49-F238E27FC236}">
              <a16:creationId xmlns:a16="http://schemas.microsoft.com/office/drawing/2014/main" id="{9E436057-974C-435C-90DC-AE33ECC86EE7}"/>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77" name="PoljeZBesedilom 176">
          <a:extLst>
            <a:ext uri="{FF2B5EF4-FFF2-40B4-BE49-F238E27FC236}">
              <a16:creationId xmlns:a16="http://schemas.microsoft.com/office/drawing/2014/main" id="{156FA8CD-C583-4C3E-A1CA-B5CBC09ECBD9}"/>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78" name="PoljeZBesedilom 177">
          <a:extLst>
            <a:ext uri="{FF2B5EF4-FFF2-40B4-BE49-F238E27FC236}">
              <a16:creationId xmlns:a16="http://schemas.microsoft.com/office/drawing/2014/main" id="{5AA0DDC5-0E06-45F8-BBFF-944EF91652C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79" name="PoljeZBesedilom 178">
          <a:extLst>
            <a:ext uri="{FF2B5EF4-FFF2-40B4-BE49-F238E27FC236}">
              <a16:creationId xmlns:a16="http://schemas.microsoft.com/office/drawing/2014/main" id="{BF1B2007-D905-49F4-BEAA-FF8A7D15D28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80" name="PoljeZBesedilom 179">
          <a:extLst>
            <a:ext uri="{FF2B5EF4-FFF2-40B4-BE49-F238E27FC236}">
              <a16:creationId xmlns:a16="http://schemas.microsoft.com/office/drawing/2014/main" id="{CCD3B192-F058-43C1-B3E8-1350288B9AC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81" name="PoljeZBesedilom 180">
          <a:extLst>
            <a:ext uri="{FF2B5EF4-FFF2-40B4-BE49-F238E27FC236}">
              <a16:creationId xmlns:a16="http://schemas.microsoft.com/office/drawing/2014/main" id="{4851404A-FF92-4CFA-B1E2-73890F4C71FC}"/>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82" name="PoljeZBesedilom 181">
          <a:extLst>
            <a:ext uri="{FF2B5EF4-FFF2-40B4-BE49-F238E27FC236}">
              <a16:creationId xmlns:a16="http://schemas.microsoft.com/office/drawing/2014/main" id="{E0E83668-9526-4240-B8D2-CE3729B4C5E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83" name="PoljeZBesedilom 182">
          <a:extLst>
            <a:ext uri="{FF2B5EF4-FFF2-40B4-BE49-F238E27FC236}">
              <a16:creationId xmlns:a16="http://schemas.microsoft.com/office/drawing/2014/main" id="{EF02F021-A78F-4D58-B7C9-C104D1554C73}"/>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84" name="PoljeZBesedilom 183">
          <a:extLst>
            <a:ext uri="{FF2B5EF4-FFF2-40B4-BE49-F238E27FC236}">
              <a16:creationId xmlns:a16="http://schemas.microsoft.com/office/drawing/2014/main" id="{483C9CF0-EC19-4B69-8CE0-FC42F6C1ED80}"/>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85" name="PoljeZBesedilom 184">
          <a:extLst>
            <a:ext uri="{FF2B5EF4-FFF2-40B4-BE49-F238E27FC236}">
              <a16:creationId xmlns:a16="http://schemas.microsoft.com/office/drawing/2014/main" id="{632D2A7C-6C6E-4B63-B66E-2ED560968D27}"/>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86" name="PoljeZBesedilom 185">
          <a:extLst>
            <a:ext uri="{FF2B5EF4-FFF2-40B4-BE49-F238E27FC236}">
              <a16:creationId xmlns:a16="http://schemas.microsoft.com/office/drawing/2014/main" id="{861D19FC-F2CA-49EC-9428-FC8FC5960DA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87" name="PoljeZBesedilom 186">
          <a:extLst>
            <a:ext uri="{FF2B5EF4-FFF2-40B4-BE49-F238E27FC236}">
              <a16:creationId xmlns:a16="http://schemas.microsoft.com/office/drawing/2014/main" id="{D9783A31-B49A-40F5-BBCC-D6D99BFD3A41}"/>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88" name="PoljeZBesedilom 187">
          <a:extLst>
            <a:ext uri="{FF2B5EF4-FFF2-40B4-BE49-F238E27FC236}">
              <a16:creationId xmlns:a16="http://schemas.microsoft.com/office/drawing/2014/main" id="{7FF7ACE3-AD4B-4E49-9646-FB296A80521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89" name="PoljeZBesedilom 188">
          <a:extLst>
            <a:ext uri="{FF2B5EF4-FFF2-40B4-BE49-F238E27FC236}">
              <a16:creationId xmlns:a16="http://schemas.microsoft.com/office/drawing/2014/main" id="{6B40FA2A-6C67-4A07-B78A-650C7FF0EEF3}"/>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0" name="PoljeZBesedilom 189">
          <a:extLst>
            <a:ext uri="{FF2B5EF4-FFF2-40B4-BE49-F238E27FC236}">
              <a16:creationId xmlns:a16="http://schemas.microsoft.com/office/drawing/2014/main" id="{A0552B8A-A3C0-4F85-B6C5-D6E9C7068CD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1" name="PoljeZBesedilom 190">
          <a:extLst>
            <a:ext uri="{FF2B5EF4-FFF2-40B4-BE49-F238E27FC236}">
              <a16:creationId xmlns:a16="http://schemas.microsoft.com/office/drawing/2014/main" id="{23C1DBE2-5224-4DB2-8267-ED342EADA6F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2" name="PoljeZBesedilom 191">
          <a:extLst>
            <a:ext uri="{FF2B5EF4-FFF2-40B4-BE49-F238E27FC236}">
              <a16:creationId xmlns:a16="http://schemas.microsoft.com/office/drawing/2014/main" id="{5B1E248A-3247-42BF-BFA6-2B8357F3D9E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3" name="PoljeZBesedilom 192">
          <a:extLst>
            <a:ext uri="{FF2B5EF4-FFF2-40B4-BE49-F238E27FC236}">
              <a16:creationId xmlns:a16="http://schemas.microsoft.com/office/drawing/2014/main" id="{3E79A35F-0C1A-4D77-8363-EB1105F1DBFC}"/>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4" name="PoljeZBesedilom 193">
          <a:extLst>
            <a:ext uri="{FF2B5EF4-FFF2-40B4-BE49-F238E27FC236}">
              <a16:creationId xmlns:a16="http://schemas.microsoft.com/office/drawing/2014/main" id="{E752F5C1-7BFB-4A9D-B02C-7995CB97488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5" name="PoljeZBesedilom 194">
          <a:extLst>
            <a:ext uri="{FF2B5EF4-FFF2-40B4-BE49-F238E27FC236}">
              <a16:creationId xmlns:a16="http://schemas.microsoft.com/office/drawing/2014/main" id="{B2AA7B0C-8424-4F2D-9907-997435F56FE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6" name="PoljeZBesedilom 195">
          <a:extLst>
            <a:ext uri="{FF2B5EF4-FFF2-40B4-BE49-F238E27FC236}">
              <a16:creationId xmlns:a16="http://schemas.microsoft.com/office/drawing/2014/main" id="{402F349D-F68A-43E4-B6F7-0A18D48783B7}"/>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7" name="PoljeZBesedilom 196">
          <a:extLst>
            <a:ext uri="{FF2B5EF4-FFF2-40B4-BE49-F238E27FC236}">
              <a16:creationId xmlns:a16="http://schemas.microsoft.com/office/drawing/2014/main" id="{C769BEF9-BD6B-489F-A1C5-F69A04FAF3FC}"/>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8" name="PoljeZBesedilom 197">
          <a:extLst>
            <a:ext uri="{FF2B5EF4-FFF2-40B4-BE49-F238E27FC236}">
              <a16:creationId xmlns:a16="http://schemas.microsoft.com/office/drawing/2014/main" id="{6F5CE3CC-E235-4B64-8D32-C93C587E4FA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199" name="PoljeZBesedilom 198">
          <a:extLst>
            <a:ext uri="{FF2B5EF4-FFF2-40B4-BE49-F238E27FC236}">
              <a16:creationId xmlns:a16="http://schemas.microsoft.com/office/drawing/2014/main" id="{82F3D71D-C8E1-462D-9E3F-DF8D978596B0}"/>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0" name="PoljeZBesedilom 199">
          <a:extLst>
            <a:ext uri="{FF2B5EF4-FFF2-40B4-BE49-F238E27FC236}">
              <a16:creationId xmlns:a16="http://schemas.microsoft.com/office/drawing/2014/main" id="{14B9B21B-692F-4075-A401-F9AA429081F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1" name="PoljeZBesedilom 200">
          <a:extLst>
            <a:ext uri="{FF2B5EF4-FFF2-40B4-BE49-F238E27FC236}">
              <a16:creationId xmlns:a16="http://schemas.microsoft.com/office/drawing/2014/main" id="{E38B9DE4-E236-44D9-94AB-F9A719B3AEA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2" name="PoljeZBesedilom 201">
          <a:extLst>
            <a:ext uri="{FF2B5EF4-FFF2-40B4-BE49-F238E27FC236}">
              <a16:creationId xmlns:a16="http://schemas.microsoft.com/office/drawing/2014/main" id="{BF84DCE0-352C-4DEC-8950-38531C7567D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3" name="PoljeZBesedilom 202">
          <a:extLst>
            <a:ext uri="{FF2B5EF4-FFF2-40B4-BE49-F238E27FC236}">
              <a16:creationId xmlns:a16="http://schemas.microsoft.com/office/drawing/2014/main" id="{3E5B0760-485F-40F2-A499-E52C7A9E6750}"/>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4" name="PoljeZBesedilom 203">
          <a:extLst>
            <a:ext uri="{FF2B5EF4-FFF2-40B4-BE49-F238E27FC236}">
              <a16:creationId xmlns:a16="http://schemas.microsoft.com/office/drawing/2014/main" id="{7F5E1E07-0868-4378-90C3-239237A9EE1C}"/>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5" name="PoljeZBesedilom 204">
          <a:extLst>
            <a:ext uri="{FF2B5EF4-FFF2-40B4-BE49-F238E27FC236}">
              <a16:creationId xmlns:a16="http://schemas.microsoft.com/office/drawing/2014/main" id="{7F737423-0A4E-4420-80AF-2E465BE8D491}"/>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6" name="PoljeZBesedilom 205">
          <a:extLst>
            <a:ext uri="{FF2B5EF4-FFF2-40B4-BE49-F238E27FC236}">
              <a16:creationId xmlns:a16="http://schemas.microsoft.com/office/drawing/2014/main" id="{90C2793B-FAB0-4F81-BDD7-32A5E9361B8B}"/>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7" name="PoljeZBesedilom 206">
          <a:extLst>
            <a:ext uri="{FF2B5EF4-FFF2-40B4-BE49-F238E27FC236}">
              <a16:creationId xmlns:a16="http://schemas.microsoft.com/office/drawing/2014/main" id="{62FBA989-78EE-46AD-88CC-0DFE2B0BA14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8" name="PoljeZBesedilom 207">
          <a:extLst>
            <a:ext uri="{FF2B5EF4-FFF2-40B4-BE49-F238E27FC236}">
              <a16:creationId xmlns:a16="http://schemas.microsoft.com/office/drawing/2014/main" id="{0348CE35-00D7-4613-A619-E684BDE9F75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09" name="PoljeZBesedilom 208">
          <a:extLst>
            <a:ext uri="{FF2B5EF4-FFF2-40B4-BE49-F238E27FC236}">
              <a16:creationId xmlns:a16="http://schemas.microsoft.com/office/drawing/2014/main" id="{83CAA7AE-645A-49F3-B4DC-E462F165968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0" name="PoljeZBesedilom 209">
          <a:extLst>
            <a:ext uri="{FF2B5EF4-FFF2-40B4-BE49-F238E27FC236}">
              <a16:creationId xmlns:a16="http://schemas.microsoft.com/office/drawing/2014/main" id="{193CAFC3-B628-4D02-8699-796B60A75F8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1" name="PoljeZBesedilom 210">
          <a:extLst>
            <a:ext uri="{FF2B5EF4-FFF2-40B4-BE49-F238E27FC236}">
              <a16:creationId xmlns:a16="http://schemas.microsoft.com/office/drawing/2014/main" id="{9505E5A3-8017-4BBB-9A21-DCEA5D40149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2" name="PoljeZBesedilom 211">
          <a:extLst>
            <a:ext uri="{FF2B5EF4-FFF2-40B4-BE49-F238E27FC236}">
              <a16:creationId xmlns:a16="http://schemas.microsoft.com/office/drawing/2014/main" id="{B2FDC2DF-C13A-4386-AB26-FABF3F72B9A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3" name="PoljeZBesedilom 212">
          <a:extLst>
            <a:ext uri="{FF2B5EF4-FFF2-40B4-BE49-F238E27FC236}">
              <a16:creationId xmlns:a16="http://schemas.microsoft.com/office/drawing/2014/main" id="{DC6C84C1-80D0-4DAD-8E57-03229D04303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4" name="PoljeZBesedilom 213">
          <a:extLst>
            <a:ext uri="{FF2B5EF4-FFF2-40B4-BE49-F238E27FC236}">
              <a16:creationId xmlns:a16="http://schemas.microsoft.com/office/drawing/2014/main" id="{41ECB880-D08E-47E0-BDBF-B1EDFBECFD31}"/>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5" name="PoljeZBesedilom 214">
          <a:extLst>
            <a:ext uri="{FF2B5EF4-FFF2-40B4-BE49-F238E27FC236}">
              <a16:creationId xmlns:a16="http://schemas.microsoft.com/office/drawing/2014/main" id="{9A60521B-6FD0-4649-AA30-4C04E958371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6" name="PoljeZBesedilom 215">
          <a:extLst>
            <a:ext uri="{FF2B5EF4-FFF2-40B4-BE49-F238E27FC236}">
              <a16:creationId xmlns:a16="http://schemas.microsoft.com/office/drawing/2014/main" id="{7295A482-E9D3-4061-B87D-1C9167270CB4}"/>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7" name="PoljeZBesedilom 216">
          <a:extLst>
            <a:ext uri="{FF2B5EF4-FFF2-40B4-BE49-F238E27FC236}">
              <a16:creationId xmlns:a16="http://schemas.microsoft.com/office/drawing/2014/main" id="{393298FB-39A0-4DF9-BE1B-A6A9B168B699}"/>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8" name="PoljeZBesedilom 217">
          <a:extLst>
            <a:ext uri="{FF2B5EF4-FFF2-40B4-BE49-F238E27FC236}">
              <a16:creationId xmlns:a16="http://schemas.microsoft.com/office/drawing/2014/main" id="{B1F69998-6231-4C65-A7FC-5E06C1D52990}"/>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19" name="PoljeZBesedilom 218">
          <a:extLst>
            <a:ext uri="{FF2B5EF4-FFF2-40B4-BE49-F238E27FC236}">
              <a16:creationId xmlns:a16="http://schemas.microsoft.com/office/drawing/2014/main" id="{083832DC-D8AF-452B-AE2A-3AD397242A63}"/>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20" name="PoljeZBesedilom 219">
          <a:extLst>
            <a:ext uri="{FF2B5EF4-FFF2-40B4-BE49-F238E27FC236}">
              <a16:creationId xmlns:a16="http://schemas.microsoft.com/office/drawing/2014/main" id="{87EF397B-901C-42AC-AED5-6065E876FF0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21" name="PoljeZBesedilom 220">
          <a:extLst>
            <a:ext uri="{FF2B5EF4-FFF2-40B4-BE49-F238E27FC236}">
              <a16:creationId xmlns:a16="http://schemas.microsoft.com/office/drawing/2014/main" id="{DAACDCD4-07AE-495D-BDAF-6F27DA6D7E55}"/>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222" name="PoljeZBesedilom 221">
          <a:extLst>
            <a:ext uri="{FF2B5EF4-FFF2-40B4-BE49-F238E27FC236}">
              <a16:creationId xmlns:a16="http://schemas.microsoft.com/office/drawing/2014/main" id="{306E4881-A7E5-4EB6-8DF7-D16F646EE9E7}"/>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23" name="PoljeZBesedilom 222">
          <a:extLst>
            <a:ext uri="{FF2B5EF4-FFF2-40B4-BE49-F238E27FC236}">
              <a16:creationId xmlns:a16="http://schemas.microsoft.com/office/drawing/2014/main" id="{9DE1DCDA-88E7-4491-9615-1B04EA660A9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24" name="PoljeZBesedilom 223">
          <a:extLst>
            <a:ext uri="{FF2B5EF4-FFF2-40B4-BE49-F238E27FC236}">
              <a16:creationId xmlns:a16="http://schemas.microsoft.com/office/drawing/2014/main" id="{ADE2041D-9CE8-40BE-A0CB-E5053C7A32A7}"/>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25" name="PoljeZBesedilom 224">
          <a:extLst>
            <a:ext uri="{FF2B5EF4-FFF2-40B4-BE49-F238E27FC236}">
              <a16:creationId xmlns:a16="http://schemas.microsoft.com/office/drawing/2014/main" id="{76FC62FB-7BB5-4584-8417-B3F6E522D4D0}"/>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26" name="PoljeZBesedilom 225">
          <a:extLst>
            <a:ext uri="{FF2B5EF4-FFF2-40B4-BE49-F238E27FC236}">
              <a16:creationId xmlns:a16="http://schemas.microsoft.com/office/drawing/2014/main" id="{87133641-3450-406E-95BD-72078818C0FD}"/>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27" name="PoljeZBesedilom 226">
          <a:extLst>
            <a:ext uri="{FF2B5EF4-FFF2-40B4-BE49-F238E27FC236}">
              <a16:creationId xmlns:a16="http://schemas.microsoft.com/office/drawing/2014/main" id="{34E80729-1D49-4A85-B523-B288D2C7F85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28" name="PoljeZBesedilom 227">
          <a:extLst>
            <a:ext uri="{FF2B5EF4-FFF2-40B4-BE49-F238E27FC236}">
              <a16:creationId xmlns:a16="http://schemas.microsoft.com/office/drawing/2014/main" id="{B710741E-BBA7-4D98-B3E6-2BA2F35E9EC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229" name="PoljeZBesedilom 228">
          <a:extLst>
            <a:ext uri="{FF2B5EF4-FFF2-40B4-BE49-F238E27FC236}">
              <a16:creationId xmlns:a16="http://schemas.microsoft.com/office/drawing/2014/main" id="{A1BFE7B6-642E-41F9-9F64-779F32613E30}"/>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230" name="PoljeZBesedilom 229">
          <a:extLst>
            <a:ext uri="{FF2B5EF4-FFF2-40B4-BE49-F238E27FC236}">
              <a16:creationId xmlns:a16="http://schemas.microsoft.com/office/drawing/2014/main" id="{39987A08-1B6D-45E9-A44C-2BE2A4A02641}"/>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31" name="PoljeZBesedilom 230">
          <a:extLst>
            <a:ext uri="{FF2B5EF4-FFF2-40B4-BE49-F238E27FC236}">
              <a16:creationId xmlns:a16="http://schemas.microsoft.com/office/drawing/2014/main" id="{381C62B2-73EC-46E1-A1A3-91243930E9D7}"/>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32" name="PoljeZBesedilom 231">
          <a:extLst>
            <a:ext uri="{FF2B5EF4-FFF2-40B4-BE49-F238E27FC236}">
              <a16:creationId xmlns:a16="http://schemas.microsoft.com/office/drawing/2014/main" id="{9D6892E6-AC50-4B71-9790-A01AE7761C89}"/>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33" name="PoljeZBesedilom 232">
          <a:extLst>
            <a:ext uri="{FF2B5EF4-FFF2-40B4-BE49-F238E27FC236}">
              <a16:creationId xmlns:a16="http://schemas.microsoft.com/office/drawing/2014/main" id="{E31328FD-AB4F-40C1-BFA2-61C9FA94385E}"/>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234" name="PoljeZBesedilom 233">
          <a:extLst>
            <a:ext uri="{FF2B5EF4-FFF2-40B4-BE49-F238E27FC236}">
              <a16:creationId xmlns:a16="http://schemas.microsoft.com/office/drawing/2014/main" id="{5D7A7883-ED54-4D37-86FE-3A6042445FC0}"/>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35" name="PoljeZBesedilom 234">
          <a:extLst>
            <a:ext uri="{FF2B5EF4-FFF2-40B4-BE49-F238E27FC236}">
              <a16:creationId xmlns:a16="http://schemas.microsoft.com/office/drawing/2014/main" id="{81279759-5A78-46EE-96FD-7CE5B15E857F}"/>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36" name="PoljeZBesedilom 235">
          <a:extLst>
            <a:ext uri="{FF2B5EF4-FFF2-40B4-BE49-F238E27FC236}">
              <a16:creationId xmlns:a16="http://schemas.microsoft.com/office/drawing/2014/main" id="{72C9F7E3-A506-4F70-81EF-63E9D097FE90}"/>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37" name="PoljeZBesedilom 236">
          <a:extLst>
            <a:ext uri="{FF2B5EF4-FFF2-40B4-BE49-F238E27FC236}">
              <a16:creationId xmlns:a16="http://schemas.microsoft.com/office/drawing/2014/main" id="{38356EBC-07BF-42E0-B354-A6731B544CB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238" name="PoljeZBesedilom 237">
          <a:extLst>
            <a:ext uri="{FF2B5EF4-FFF2-40B4-BE49-F238E27FC236}">
              <a16:creationId xmlns:a16="http://schemas.microsoft.com/office/drawing/2014/main" id="{6E855A15-188B-4FA2-8542-49919516FB9A}"/>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239" name="PoljeZBesedilom 238">
          <a:extLst>
            <a:ext uri="{FF2B5EF4-FFF2-40B4-BE49-F238E27FC236}">
              <a16:creationId xmlns:a16="http://schemas.microsoft.com/office/drawing/2014/main" id="{512D2554-38E3-4F92-8607-E5314D4BAFC2}"/>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240" name="PoljeZBesedilom 239">
          <a:extLst>
            <a:ext uri="{FF2B5EF4-FFF2-40B4-BE49-F238E27FC236}">
              <a16:creationId xmlns:a16="http://schemas.microsoft.com/office/drawing/2014/main" id="{9F5481BB-C930-4473-88C8-E4D0B028B30B}"/>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41" name="PoljeZBesedilom 240">
          <a:extLst>
            <a:ext uri="{FF2B5EF4-FFF2-40B4-BE49-F238E27FC236}">
              <a16:creationId xmlns:a16="http://schemas.microsoft.com/office/drawing/2014/main" id="{349657BF-5D37-4068-A4DD-13E29180630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42" name="PoljeZBesedilom 241">
          <a:extLst>
            <a:ext uri="{FF2B5EF4-FFF2-40B4-BE49-F238E27FC236}">
              <a16:creationId xmlns:a16="http://schemas.microsoft.com/office/drawing/2014/main" id="{BC00FB69-2BB9-4547-B419-B5DCC048353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243" name="PoljeZBesedilom 242">
          <a:extLst>
            <a:ext uri="{FF2B5EF4-FFF2-40B4-BE49-F238E27FC236}">
              <a16:creationId xmlns:a16="http://schemas.microsoft.com/office/drawing/2014/main" id="{5E062DBD-2EE6-4D2E-8F67-CF9017C25DEB}"/>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244" name="PoljeZBesedilom 243">
          <a:extLst>
            <a:ext uri="{FF2B5EF4-FFF2-40B4-BE49-F238E27FC236}">
              <a16:creationId xmlns:a16="http://schemas.microsoft.com/office/drawing/2014/main" id="{E2DAAAED-77EE-46A3-93F4-28811311C242}"/>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45" name="PoljeZBesedilom 244">
          <a:extLst>
            <a:ext uri="{FF2B5EF4-FFF2-40B4-BE49-F238E27FC236}">
              <a16:creationId xmlns:a16="http://schemas.microsoft.com/office/drawing/2014/main" id="{991CEDC8-5C41-473A-B45A-D9BEDFB1DC68}"/>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46" name="PoljeZBesedilom 245">
          <a:extLst>
            <a:ext uri="{FF2B5EF4-FFF2-40B4-BE49-F238E27FC236}">
              <a16:creationId xmlns:a16="http://schemas.microsoft.com/office/drawing/2014/main" id="{5A0EEC24-C7CE-4179-A542-BB48819C643A}"/>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47" name="PoljeZBesedilom 246">
          <a:extLst>
            <a:ext uri="{FF2B5EF4-FFF2-40B4-BE49-F238E27FC236}">
              <a16:creationId xmlns:a16="http://schemas.microsoft.com/office/drawing/2014/main" id="{5DC1403C-C383-4351-8DFE-421ED0827612}"/>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48" name="PoljeZBesedilom 247">
          <a:extLst>
            <a:ext uri="{FF2B5EF4-FFF2-40B4-BE49-F238E27FC236}">
              <a16:creationId xmlns:a16="http://schemas.microsoft.com/office/drawing/2014/main" id="{0088F9D9-8429-43DC-B7CA-3B1BBC0BC6E7}"/>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275</xdr:row>
      <xdr:rowOff>0</xdr:rowOff>
    </xdr:from>
    <xdr:ext cx="184731" cy="298696"/>
    <xdr:sp macro="" textlink="">
      <xdr:nvSpPr>
        <xdr:cNvPr id="249" name="PoljeZBesedilom 248">
          <a:extLst>
            <a:ext uri="{FF2B5EF4-FFF2-40B4-BE49-F238E27FC236}">
              <a16:creationId xmlns:a16="http://schemas.microsoft.com/office/drawing/2014/main" id="{CAED2053-958B-4604-BF5D-61C2206E133F}"/>
            </a:ext>
          </a:extLst>
        </xdr:cNvPr>
        <xdr:cNvSpPr txBox="1"/>
      </xdr:nvSpPr>
      <xdr:spPr>
        <a:xfrm>
          <a:off x="164782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50" name="PoljeZBesedilom 249">
          <a:extLst>
            <a:ext uri="{FF2B5EF4-FFF2-40B4-BE49-F238E27FC236}">
              <a16:creationId xmlns:a16="http://schemas.microsoft.com/office/drawing/2014/main" id="{8580D649-5F2A-49AB-8220-0044A422AA3E}"/>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51" name="PoljeZBesedilom 250">
          <a:extLst>
            <a:ext uri="{FF2B5EF4-FFF2-40B4-BE49-F238E27FC236}">
              <a16:creationId xmlns:a16="http://schemas.microsoft.com/office/drawing/2014/main" id="{29C4CA96-286E-4773-A56E-3E2DCC930A3E}"/>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275</xdr:row>
      <xdr:rowOff>0</xdr:rowOff>
    </xdr:from>
    <xdr:ext cx="184731" cy="298696"/>
    <xdr:sp macro="" textlink="">
      <xdr:nvSpPr>
        <xdr:cNvPr id="252" name="PoljeZBesedilom 251">
          <a:extLst>
            <a:ext uri="{FF2B5EF4-FFF2-40B4-BE49-F238E27FC236}">
              <a16:creationId xmlns:a16="http://schemas.microsoft.com/office/drawing/2014/main" id="{7CE3926C-CDD9-4E89-942A-B1B5C0994CF6}"/>
            </a:ext>
          </a:extLst>
        </xdr:cNvPr>
        <xdr:cNvSpPr txBox="1"/>
      </xdr:nvSpPr>
      <xdr:spPr>
        <a:xfrm>
          <a:off x="3457575" y="12164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299</xdr:row>
      <xdr:rowOff>0</xdr:rowOff>
    </xdr:from>
    <xdr:ext cx="184731" cy="298696"/>
    <xdr:sp macro="" textlink="">
      <xdr:nvSpPr>
        <xdr:cNvPr id="253" name="PoljeZBesedilom 252">
          <a:extLst>
            <a:ext uri="{FF2B5EF4-FFF2-40B4-BE49-F238E27FC236}">
              <a16:creationId xmlns:a16="http://schemas.microsoft.com/office/drawing/2014/main" id="{4AB2C810-3777-45D2-92C7-AF67968638E9}"/>
            </a:ext>
          </a:extLst>
        </xdr:cNvPr>
        <xdr:cNvSpPr txBox="1"/>
      </xdr:nvSpPr>
      <xdr:spPr>
        <a:xfrm>
          <a:off x="1647825" y="126644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299</xdr:row>
      <xdr:rowOff>0</xdr:rowOff>
    </xdr:from>
    <xdr:ext cx="184731" cy="298696"/>
    <xdr:sp macro="" textlink="">
      <xdr:nvSpPr>
        <xdr:cNvPr id="254" name="PoljeZBesedilom 253">
          <a:extLst>
            <a:ext uri="{FF2B5EF4-FFF2-40B4-BE49-F238E27FC236}">
              <a16:creationId xmlns:a16="http://schemas.microsoft.com/office/drawing/2014/main" id="{79941EDE-359B-441D-A2CB-7A37A7746EA7}"/>
            </a:ext>
          </a:extLst>
        </xdr:cNvPr>
        <xdr:cNvSpPr txBox="1"/>
      </xdr:nvSpPr>
      <xdr:spPr>
        <a:xfrm>
          <a:off x="4352925" y="126644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314324</xdr:colOff>
      <xdr:row>300</xdr:row>
      <xdr:rowOff>76200</xdr:rowOff>
    </xdr:from>
    <xdr:to>
      <xdr:col>3</xdr:col>
      <xdr:colOff>984223</xdr:colOff>
      <xdr:row>309</xdr:row>
      <xdr:rowOff>104775</xdr:rowOff>
    </xdr:to>
    <xdr:pic>
      <xdr:nvPicPr>
        <xdr:cNvPr id="255" name="Slika 254">
          <a:extLst>
            <a:ext uri="{FF2B5EF4-FFF2-40B4-BE49-F238E27FC236}">
              <a16:creationId xmlns:a16="http://schemas.microsoft.com/office/drawing/2014/main" id="{34EA9837-D3A7-4E15-8429-6151027CB6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6324" y="127692150"/>
          <a:ext cx="2479649" cy="1743075"/>
        </a:xfrm>
        <a:prstGeom prst="rect">
          <a:avLst/>
        </a:prstGeom>
      </xdr:spPr>
    </xdr:pic>
    <xdr:clientData/>
  </xdr:twoCellAnchor>
  <xdr:oneCellAnchor>
    <xdr:from>
      <xdr:col>2</xdr:col>
      <xdr:colOff>885825</xdr:colOff>
      <xdr:row>310</xdr:row>
      <xdr:rowOff>0</xdr:rowOff>
    </xdr:from>
    <xdr:ext cx="184731" cy="298696"/>
    <xdr:sp macro="" textlink="">
      <xdr:nvSpPr>
        <xdr:cNvPr id="256" name="PoljeZBesedilom 255">
          <a:extLst>
            <a:ext uri="{FF2B5EF4-FFF2-40B4-BE49-F238E27FC236}">
              <a16:creationId xmlns:a16="http://schemas.microsoft.com/office/drawing/2014/main" id="{4C7240E4-8276-4830-8155-4730999EE5BF}"/>
            </a:ext>
          </a:extLst>
        </xdr:cNvPr>
        <xdr:cNvSpPr txBox="1"/>
      </xdr:nvSpPr>
      <xdr:spPr>
        <a:xfrm>
          <a:off x="1647825" y="129520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310</xdr:row>
      <xdr:rowOff>0</xdr:rowOff>
    </xdr:from>
    <xdr:ext cx="184731" cy="298696"/>
    <xdr:sp macro="" textlink="">
      <xdr:nvSpPr>
        <xdr:cNvPr id="257" name="PoljeZBesedilom 256">
          <a:extLst>
            <a:ext uri="{FF2B5EF4-FFF2-40B4-BE49-F238E27FC236}">
              <a16:creationId xmlns:a16="http://schemas.microsoft.com/office/drawing/2014/main" id="{1DF42423-3A0C-41AC-841B-3A28C7B0716D}"/>
            </a:ext>
          </a:extLst>
        </xdr:cNvPr>
        <xdr:cNvSpPr txBox="1"/>
      </xdr:nvSpPr>
      <xdr:spPr>
        <a:xfrm>
          <a:off x="4352925" y="129520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310</xdr:row>
      <xdr:rowOff>0</xdr:rowOff>
    </xdr:from>
    <xdr:ext cx="184731" cy="298696"/>
    <xdr:sp macro="" textlink="">
      <xdr:nvSpPr>
        <xdr:cNvPr id="258" name="PoljeZBesedilom 257">
          <a:extLst>
            <a:ext uri="{FF2B5EF4-FFF2-40B4-BE49-F238E27FC236}">
              <a16:creationId xmlns:a16="http://schemas.microsoft.com/office/drawing/2014/main" id="{425059FB-1A5D-47DD-8A75-672FA8BEB27D}"/>
            </a:ext>
          </a:extLst>
        </xdr:cNvPr>
        <xdr:cNvSpPr txBox="1"/>
      </xdr:nvSpPr>
      <xdr:spPr>
        <a:xfrm>
          <a:off x="1647825" y="129520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310</xdr:row>
      <xdr:rowOff>0</xdr:rowOff>
    </xdr:from>
    <xdr:ext cx="184731" cy="298696"/>
    <xdr:sp macro="" textlink="">
      <xdr:nvSpPr>
        <xdr:cNvPr id="259" name="PoljeZBesedilom 258">
          <a:extLst>
            <a:ext uri="{FF2B5EF4-FFF2-40B4-BE49-F238E27FC236}">
              <a16:creationId xmlns:a16="http://schemas.microsoft.com/office/drawing/2014/main" id="{D8D21B15-E476-4898-B25D-9DDAEF0967B4}"/>
            </a:ext>
          </a:extLst>
        </xdr:cNvPr>
        <xdr:cNvSpPr txBox="1"/>
      </xdr:nvSpPr>
      <xdr:spPr>
        <a:xfrm>
          <a:off x="4352925" y="129520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260" name="PoljeZBesedilom 259">
          <a:extLst>
            <a:ext uri="{FF2B5EF4-FFF2-40B4-BE49-F238E27FC236}">
              <a16:creationId xmlns:a16="http://schemas.microsoft.com/office/drawing/2014/main" id="{C22D0B1D-103B-4583-9E82-605CD18B4787}"/>
            </a:ext>
          </a:extLst>
        </xdr:cNvPr>
        <xdr:cNvSpPr txBox="1"/>
      </xdr:nvSpPr>
      <xdr:spPr>
        <a:xfrm>
          <a:off x="16478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311</xdr:row>
      <xdr:rowOff>0</xdr:rowOff>
    </xdr:from>
    <xdr:ext cx="184731" cy="298696"/>
    <xdr:sp macro="" textlink="">
      <xdr:nvSpPr>
        <xdr:cNvPr id="261" name="PoljeZBesedilom 260">
          <a:extLst>
            <a:ext uri="{FF2B5EF4-FFF2-40B4-BE49-F238E27FC236}">
              <a16:creationId xmlns:a16="http://schemas.microsoft.com/office/drawing/2014/main" id="{5520FA79-4B92-4E0D-819F-E88AF1976DBC}"/>
            </a:ext>
          </a:extLst>
        </xdr:cNvPr>
        <xdr:cNvSpPr txBox="1"/>
      </xdr:nvSpPr>
      <xdr:spPr>
        <a:xfrm>
          <a:off x="43529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262" name="PoljeZBesedilom 261">
          <a:extLst>
            <a:ext uri="{FF2B5EF4-FFF2-40B4-BE49-F238E27FC236}">
              <a16:creationId xmlns:a16="http://schemas.microsoft.com/office/drawing/2014/main" id="{109B4F8E-5A1F-4498-901C-28F521EB72B8}"/>
            </a:ext>
          </a:extLst>
        </xdr:cNvPr>
        <xdr:cNvSpPr txBox="1"/>
      </xdr:nvSpPr>
      <xdr:spPr>
        <a:xfrm>
          <a:off x="16478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311</xdr:row>
      <xdr:rowOff>0</xdr:rowOff>
    </xdr:from>
    <xdr:ext cx="184731" cy="298696"/>
    <xdr:sp macro="" textlink="">
      <xdr:nvSpPr>
        <xdr:cNvPr id="263" name="PoljeZBesedilom 262">
          <a:extLst>
            <a:ext uri="{FF2B5EF4-FFF2-40B4-BE49-F238E27FC236}">
              <a16:creationId xmlns:a16="http://schemas.microsoft.com/office/drawing/2014/main" id="{50CA28DC-6899-4002-88EE-8B0C5315F3EF}"/>
            </a:ext>
          </a:extLst>
        </xdr:cNvPr>
        <xdr:cNvSpPr txBox="1"/>
      </xdr:nvSpPr>
      <xdr:spPr>
        <a:xfrm>
          <a:off x="43529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311</xdr:row>
      <xdr:rowOff>0</xdr:rowOff>
    </xdr:from>
    <xdr:ext cx="184731" cy="298696"/>
    <xdr:sp macro="" textlink="">
      <xdr:nvSpPr>
        <xdr:cNvPr id="264" name="PoljeZBesedilom 263">
          <a:extLst>
            <a:ext uri="{FF2B5EF4-FFF2-40B4-BE49-F238E27FC236}">
              <a16:creationId xmlns:a16="http://schemas.microsoft.com/office/drawing/2014/main" id="{63B01116-CCA4-4B07-91A4-29D7F38CA06B}"/>
            </a:ext>
          </a:extLst>
        </xdr:cNvPr>
        <xdr:cNvSpPr txBox="1"/>
      </xdr:nvSpPr>
      <xdr:spPr>
        <a:xfrm>
          <a:off x="16478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311</xdr:row>
      <xdr:rowOff>0</xdr:rowOff>
    </xdr:from>
    <xdr:ext cx="184731" cy="298696"/>
    <xdr:sp macro="" textlink="">
      <xdr:nvSpPr>
        <xdr:cNvPr id="265" name="PoljeZBesedilom 264">
          <a:extLst>
            <a:ext uri="{FF2B5EF4-FFF2-40B4-BE49-F238E27FC236}">
              <a16:creationId xmlns:a16="http://schemas.microsoft.com/office/drawing/2014/main" id="{1A18E47C-661E-4E35-9376-6A11090C0136}"/>
            </a:ext>
          </a:extLst>
        </xdr:cNvPr>
        <xdr:cNvSpPr txBox="1"/>
      </xdr:nvSpPr>
      <xdr:spPr>
        <a:xfrm>
          <a:off x="4352925" y="129711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312</xdr:row>
      <xdr:rowOff>0</xdr:rowOff>
    </xdr:from>
    <xdr:ext cx="184731" cy="298696"/>
    <xdr:sp macro="" textlink="">
      <xdr:nvSpPr>
        <xdr:cNvPr id="266" name="PoljeZBesedilom 265">
          <a:extLst>
            <a:ext uri="{FF2B5EF4-FFF2-40B4-BE49-F238E27FC236}">
              <a16:creationId xmlns:a16="http://schemas.microsoft.com/office/drawing/2014/main" id="{BE63AD79-BB2A-48F4-8B0D-C52033529280}"/>
            </a:ext>
          </a:extLst>
        </xdr:cNvPr>
        <xdr:cNvSpPr txBox="1"/>
      </xdr:nvSpPr>
      <xdr:spPr>
        <a:xfrm>
          <a:off x="1647825" y="129901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312</xdr:row>
      <xdr:rowOff>0</xdr:rowOff>
    </xdr:from>
    <xdr:ext cx="184731" cy="298696"/>
    <xdr:sp macro="" textlink="">
      <xdr:nvSpPr>
        <xdr:cNvPr id="267" name="PoljeZBesedilom 266">
          <a:extLst>
            <a:ext uri="{FF2B5EF4-FFF2-40B4-BE49-F238E27FC236}">
              <a16:creationId xmlns:a16="http://schemas.microsoft.com/office/drawing/2014/main" id="{15C02C9C-BF5B-4555-937A-DF6FD8063635}"/>
            </a:ext>
          </a:extLst>
        </xdr:cNvPr>
        <xdr:cNvSpPr txBox="1"/>
      </xdr:nvSpPr>
      <xdr:spPr>
        <a:xfrm>
          <a:off x="4352925" y="129901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457201</xdr:colOff>
      <xdr:row>312</xdr:row>
      <xdr:rowOff>712928</xdr:rowOff>
    </xdr:from>
    <xdr:to>
      <xdr:col>3</xdr:col>
      <xdr:colOff>762001</xdr:colOff>
      <xdr:row>324</xdr:row>
      <xdr:rowOff>9525</xdr:rowOff>
    </xdr:to>
    <xdr:pic>
      <xdr:nvPicPr>
        <xdr:cNvPr id="268" name="Slika 267">
          <a:extLst>
            <a:ext uri="{FF2B5EF4-FFF2-40B4-BE49-F238E27FC236}">
              <a16:creationId xmlns:a16="http://schemas.microsoft.com/office/drawing/2014/main" id="{EE893EB3-E56A-4C4B-8E4A-84FE8E9F13F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19201" y="130614878"/>
          <a:ext cx="2114550" cy="2163622"/>
        </a:xfrm>
        <a:prstGeom prst="rect">
          <a:avLst/>
        </a:prstGeom>
      </xdr:spPr>
    </xdr:pic>
    <xdr:clientData/>
  </xdr:twoCellAnchor>
  <xdr:oneCellAnchor>
    <xdr:from>
      <xdr:col>2</xdr:col>
      <xdr:colOff>885825</xdr:colOff>
      <xdr:row>326</xdr:row>
      <xdr:rowOff>0</xdr:rowOff>
    </xdr:from>
    <xdr:ext cx="184731" cy="298696"/>
    <xdr:sp macro="" textlink="">
      <xdr:nvSpPr>
        <xdr:cNvPr id="269" name="PoljeZBesedilom 268">
          <a:extLst>
            <a:ext uri="{FF2B5EF4-FFF2-40B4-BE49-F238E27FC236}">
              <a16:creationId xmlns:a16="http://schemas.microsoft.com/office/drawing/2014/main" id="{11654AF3-1310-45F7-9F47-528EC7FDB013}"/>
            </a:ext>
          </a:extLst>
        </xdr:cNvPr>
        <xdr:cNvSpPr txBox="1"/>
      </xdr:nvSpPr>
      <xdr:spPr>
        <a:xfrm>
          <a:off x="1647825" y="133149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326</xdr:row>
      <xdr:rowOff>0</xdr:rowOff>
    </xdr:from>
    <xdr:ext cx="184731" cy="298696"/>
    <xdr:sp macro="" textlink="">
      <xdr:nvSpPr>
        <xdr:cNvPr id="270" name="PoljeZBesedilom 269">
          <a:extLst>
            <a:ext uri="{FF2B5EF4-FFF2-40B4-BE49-F238E27FC236}">
              <a16:creationId xmlns:a16="http://schemas.microsoft.com/office/drawing/2014/main" id="{376446C5-923A-4233-931C-D649FCC38CE2}"/>
            </a:ext>
          </a:extLst>
        </xdr:cNvPr>
        <xdr:cNvSpPr txBox="1"/>
      </xdr:nvSpPr>
      <xdr:spPr>
        <a:xfrm>
          <a:off x="4352925" y="133149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762000</xdr:colOff>
      <xdr:row>328</xdr:row>
      <xdr:rowOff>19050</xdr:rowOff>
    </xdr:from>
    <xdr:to>
      <xdr:col>3</xdr:col>
      <xdr:colOff>388705</xdr:colOff>
      <xdr:row>336</xdr:row>
      <xdr:rowOff>76199</xdr:rowOff>
    </xdr:to>
    <xdr:pic>
      <xdr:nvPicPr>
        <xdr:cNvPr id="271" name="Slika 270">
          <a:extLst>
            <a:ext uri="{FF2B5EF4-FFF2-40B4-BE49-F238E27FC236}">
              <a16:creationId xmlns:a16="http://schemas.microsoft.com/office/drawing/2014/main" id="{5A9F013F-BC02-4FF9-9114-D48A0D6B765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24000" y="133740525"/>
          <a:ext cx="1436455" cy="1581149"/>
        </a:xfrm>
        <a:prstGeom prst="rect">
          <a:avLst/>
        </a:prstGeom>
      </xdr:spPr>
    </xdr:pic>
    <xdr:clientData/>
  </xdr:twoCellAnchor>
  <xdr:oneCellAnchor>
    <xdr:from>
      <xdr:col>2</xdr:col>
      <xdr:colOff>885825</xdr:colOff>
      <xdr:row>338</xdr:row>
      <xdr:rowOff>0</xdr:rowOff>
    </xdr:from>
    <xdr:ext cx="184731" cy="298696"/>
    <xdr:sp macro="" textlink="">
      <xdr:nvSpPr>
        <xdr:cNvPr id="272" name="PoljeZBesedilom 271">
          <a:extLst>
            <a:ext uri="{FF2B5EF4-FFF2-40B4-BE49-F238E27FC236}">
              <a16:creationId xmlns:a16="http://schemas.microsoft.com/office/drawing/2014/main" id="{9CECAAEB-D5D6-42A0-9F68-3BACF37ED07F}"/>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338</xdr:row>
      <xdr:rowOff>0</xdr:rowOff>
    </xdr:from>
    <xdr:ext cx="184731" cy="298696"/>
    <xdr:sp macro="" textlink="">
      <xdr:nvSpPr>
        <xdr:cNvPr id="273" name="PoljeZBesedilom 272">
          <a:extLst>
            <a:ext uri="{FF2B5EF4-FFF2-40B4-BE49-F238E27FC236}">
              <a16:creationId xmlns:a16="http://schemas.microsoft.com/office/drawing/2014/main" id="{767B7373-5AEB-4813-B380-F9C2D567FE0C}"/>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338</xdr:row>
      <xdr:rowOff>0</xdr:rowOff>
    </xdr:from>
    <xdr:ext cx="184731" cy="298696"/>
    <xdr:sp macro="" textlink="">
      <xdr:nvSpPr>
        <xdr:cNvPr id="274" name="PoljeZBesedilom 273">
          <a:extLst>
            <a:ext uri="{FF2B5EF4-FFF2-40B4-BE49-F238E27FC236}">
              <a16:creationId xmlns:a16="http://schemas.microsoft.com/office/drawing/2014/main" id="{215E668D-B791-4A09-8D48-EEAD9B2C2760}"/>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338</xdr:row>
      <xdr:rowOff>0</xdr:rowOff>
    </xdr:from>
    <xdr:ext cx="184731" cy="298696"/>
    <xdr:sp macro="" textlink="">
      <xdr:nvSpPr>
        <xdr:cNvPr id="275" name="PoljeZBesedilom 274">
          <a:extLst>
            <a:ext uri="{FF2B5EF4-FFF2-40B4-BE49-F238E27FC236}">
              <a16:creationId xmlns:a16="http://schemas.microsoft.com/office/drawing/2014/main" id="{59481C77-68E0-4F05-A043-C3AFA3736395}"/>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338</xdr:row>
      <xdr:rowOff>0</xdr:rowOff>
    </xdr:from>
    <xdr:ext cx="184731" cy="298696"/>
    <xdr:sp macro="" textlink="">
      <xdr:nvSpPr>
        <xdr:cNvPr id="276" name="PoljeZBesedilom 275">
          <a:extLst>
            <a:ext uri="{FF2B5EF4-FFF2-40B4-BE49-F238E27FC236}">
              <a16:creationId xmlns:a16="http://schemas.microsoft.com/office/drawing/2014/main" id="{1FB6308E-665F-471C-8554-A25C467AD8B7}"/>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338</xdr:row>
      <xdr:rowOff>0</xdr:rowOff>
    </xdr:from>
    <xdr:ext cx="184731" cy="298696"/>
    <xdr:sp macro="" textlink="">
      <xdr:nvSpPr>
        <xdr:cNvPr id="277" name="PoljeZBesedilom 276">
          <a:extLst>
            <a:ext uri="{FF2B5EF4-FFF2-40B4-BE49-F238E27FC236}">
              <a16:creationId xmlns:a16="http://schemas.microsoft.com/office/drawing/2014/main" id="{452B279C-9DAF-41FB-B7DF-17DFF7B4B838}"/>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278" name="PoljeZBesedilom 277">
          <a:extLst>
            <a:ext uri="{FF2B5EF4-FFF2-40B4-BE49-F238E27FC236}">
              <a16:creationId xmlns:a16="http://schemas.microsoft.com/office/drawing/2014/main" id="{C314E322-671F-4CB3-8482-44FD0BD58E2B}"/>
            </a:ext>
          </a:extLst>
        </xdr:cNvPr>
        <xdr:cNvSpPr txBox="1"/>
      </xdr:nvSpPr>
      <xdr:spPr>
        <a:xfrm>
          <a:off x="1647825" y="11388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283</xdr:row>
      <xdr:rowOff>0</xdr:rowOff>
    </xdr:from>
    <xdr:ext cx="184731" cy="298696"/>
    <xdr:sp macro="" textlink="">
      <xdr:nvSpPr>
        <xdr:cNvPr id="279" name="PoljeZBesedilom 278">
          <a:extLst>
            <a:ext uri="{FF2B5EF4-FFF2-40B4-BE49-F238E27FC236}">
              <a16:creationId xmlns:a16="http://schemas.microsoft.com/office/drawing/2014/main" id="{CDB43783-3FE6-41BF-A935-4968D575BFA3}"/>
            </a:ext>
          </a:extLst>
        </xdr:cNvPr>
        <xdr:cNvSpPr txBox="1"/>
      </xdr:nvSpPr>
      <xdr:spPr>
        <a:xfrm>
          <a:off x="4352925" y="123405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300</xdr:row>
      <xdr:rowOff>0</xdr:rowOff>
    </xdr:from>
    <xdr:ext cx="184731" cy="264560"/>
    <xdr:sp macro="" textlink="">
      <xdr:nvSpPr>
        <xdr:cNvPr id="280" name="PoljeZBesedilom 279">
          <a:extLst>
            <a:ext uri="{FF2B5EF4-FFF2-40B4-BE49-F238E27FC236}">
              <a16:creationId xmlns:a16="http://schemas.microsoft.com/office/drawing/2014/main" id="{E53A9C1E-70DB-44B5-A339-83D5BEF8209A}"/>
            </a:ext>
          </a:extLst>
        </xdr:cNvPr>
        <xdr:cNvSpPr txBox="1"/>
      </xdr:nvSpPr>
      <xdr:spPr>
        <a:xfrm>
          <a:off x="4352925" y="1273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310</xdr:row>
      <xdr:rowOff>0</xdr:rowOff>
    </xdr:from>
    <xdr:ext cx="184731" cy="298696"/>
    <xdr:sp macro="" textlink="">
      <xdr:nvSpPr>
        <xdr:cNvPr id="281" name="PoljeZBesedilom 280">
          <a:extLst>
            <a:ext uri="{FF2B5EF4-FFF2-40B4-BE49-F238E27FC236}">
              <a16:creationId xmlns:a16="http://schemas.microsoft.com/office/drawing/2014/main" id="{6CB3E4D4-E6A0-41AA-8493-E66E31140934}"/>
            </a:ext>
          </a:extLst>
        </xdr:cNvPr>
        <xdr:cNvSpPr txBox="1"/>
      </xdr:nvSpPr>
      <xdr:spPr>
        <a:xfrm>
          <a:off x="4352925" y="129520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338</xdr:row>
      <xdr:rowOff>0</xdr:rowOff>
    </xdr:from>
    <xdr:ext cx="184731" cy="298696"/>
    <xdr:sp macro="" textlink="">
      <xdr:nvSpPr>
        <xdr:cNvPr id="282" name="PoljeZBesedilom 281">
          <a:extLst>
            <a:ext uri="{FF2B5EF4-FFF2-40B4-BE49-F238E27FC236}">
              <a16:creationId xmlns:a16="http://schemas.microsoft.com/office/drawing/2014/main" id="{9B495CA3-5232-45D5-B992-6E2833DDB908}"/>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236</xdr:row>
      <xdr:rowOff>0</xdr:rowOff>
    </xdr:from>
    <xdr:ext cx="184731" cy="298696"/>
    <xdr:sp macro="" textlink="">
      <xdr:nvSpPr>
        <xdr:cNvPr id="283" name="PoljeZBesedilom 282">
          <a:extLst>
            <a:ext uri="{FF2B5EF4-FFF2-40B4-BE49-F238E27FC236}">
              <a16:creationId xmlns:a16="http://schemas.microsoft.com/office/drawing/2014/main" id="{40617138-C260-4DC9-B781-331E597D08F3}"/>
            </a:ext>
          </a:extLst>
        </xdr:cNvPr>
        <xdr:cNvSpPr txBox="1"/>
      </xdr:nvSpPr>
      <xdr:spPr>
        <a:xfrm>
          <a:off x="1647825" y="103460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236</xdr:row>
      <xdr:rowOff>0</xdr:rowOff>
    </xdr:from>
    <xdr:ext cx="184731" cy="298696"/>
    <xdr:sp macro="" textlink="">
      <xdr:nvSpPr>
        <xdr:cNvPr id="284" name="PoljeZBesedilom 283">
          <a:extLst>
            <a:ext uri="{FF2B5EF4-FFF2-40B4-BE49-F238E27FC236}">
              <a16:creationId xmlns:a16="http://schemas.microsoft.com/office/drawing/2014/main" id="{0C858C28-E91A-4C17-898D-639EDD8062A5}"/>
            </a:ext>
          </a:extLst>
        </xdr:cNvPr>
        <xdr:cNvSpPr txBox="1"/>
      </xdr:nvSpPr>
      <xdr:spPr>
        <a:xfrm>
          <a:off x="1647825" y="103460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236</xdr:row>
      <xdr:rowOff>0</xdr:rowOff>
    </xdr:from>
    <xdr:ext cx="184731" cy="298696"/>
    <xdr:sp macro="" textlink="">
      <xdr:nvSpPr>
        <xdr:cNvPr id="285" name="PoljeZBesedilom 284">
          <a:extLst>
            <a:ext uri="{FF2B5EF4-FFF2-40B4-BE49-F238E27FC236}">
              <a16:creationId xmlns:a16="http://schemas.microsoft.com/office/drawing/2014/main" id="{5D1B6DCA-F9AC-4193-9EAC-3E3FE5C664FE}"/>
            </a:ext>
          </a:extLst>
        </xdr:cNvPr>
        <xdr:cNvSpPr txBox="1"/>
      </xdr:nvSpPr>
      <xdr:spPr>
        <a:xfrm>
          <a:off x="1647825" y="103460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241</xdr:row>
      <xdr:rowOff>0</xdr:rowOff>
    </xdr:from>
    <xdr:ext cx="184731" cy="298696"/>
    <xdr:sp macro="" textlink="">
      <xdr:nvSpPr>
        <xdr:cNvPr id="286" name="PoljeZBesedilom 285">
          <a:extLst>
            <a:ext uri="{FF2B5EF4-FFF2-40B4-BE49-F238E27FC236}">
              <a16:creationId xmlns:a16="http://schemas.microsoft.com/office/drawing/2014/main" id="{90FF8A3E-9FD3-4193-B6DE-67519039C9B2}"/>
            </a:ext>
          </a:extLst>
        </xdr:cNvPr>
        <xdr:cNvSpPr txBox="1"/>
      </xdr:nvSpPr>
      <xdr:spPr>
        <a:xfrm>
          <a:off x="1647825" y="10632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241</xdr:row>
      <xdr:rowOff>0</xdr:rowOff>
    </xdr:from>
    <xdr:ext cx="184731" cy="298696"/>
    <xdr:sp macro="" textlink="">
      <xdr:nvSpPr>
        <xdr:cNvPr id="287" name="PoljeZBesedilom 286">
          <a:extLst>
            <a:ext uri="{FF2B5EF4-FFF2-40B4-BE49-F238E27FC236}">
              <a16:creationId xmlns:a16="http://schemas.microsoft.com/office/drawing/2014/main" id="{AD89B1E4-4418-4F1D-83EF-C2AEE5E7F6FD}"/>
            </a:ext>
          </a:extLst>
        </xdr:cNvPr>
        <xdr:cNvSpPr txBox="1"/>
      </xdr:nvSpPr>
      <xdr:spPr>
        <a:xfrm>
          <a:off x="1647825" y="10632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241</xdr:row>
      <xdr:rowOff>0</xdr:rowOff>
    </xdr:from>
    <xdr:ext cx="184731" cy="298696"/>
    <xdr:sp macro="" textlink="">
      <xdr:nvSpPr>
        <xdr:cNvPr id="288" name="PoljeZBesedilom 287">
          <a:extLst>
            <a:ext uri="{FF2B5EF4-FFF2-40B4-BE49-F238E27FC236}">
              <a16:creationId xmlns:a16="http://schemas.microsoft.com/office/drawing/2014/main" id="{0BCAC4BD-FC73-4257-96C6-F98C7D79114A}"/>
            </a:ext>
          </a:extLst>
        </xdr:cNvPr>
        <xdr:cNvSpPr txBox="1"/>
      </xdr:nvSpPr>
      <xdr:spPr>
        <a:xfrm>
          <a:off x="1647825" y="10632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89" name="PoljeZBesedilom 288">
          <a:extLst>
            <a:ext uri="{FF2B5EF4-FFF2-40B4-BE49-F238E27FC236}">
              <a16:creationId xmlns:a16="http://schemas.microsoft.com/office/drawing/2014/main" id="{E19F19AB-E9CA-4273-A12A-EC26119465AF}"/>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0" name="PoljeZBesedilom 289">
          <a:extLst>
            <a:ext uri="{FF2B5EF4-FFF2-40B4-BE49-F238E27FC236}">
              <a16:creationId xmlns:a16="http://schemas.microsoft.com/office/drawing/2014/main" id="{ED80A63A-A6DF-4D28-AF23-64379B8B7157}"/>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1" name="PoljeZBesedilom 290">
          <a:extLst>
            <a:ext uri="{FF2B5EF4-FFF2-40B4-BE49-F238E27FC236}">
              <a16:creationId xmlns:a16="http://schemas.microsoft.com/office/drawing/2014/main" id="{F08B4521-DCA4-44C0-A6AD-C8879A09CE33}"/>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2" name="PoljeZBesedilom 291">
          <a:extLst>
            <a:ext uri="{FF2B5EF4-FFF2-40B4-BE49-F238E27FC236}">
              <a16:creationId xmlns:a16="http://schemas.microsoft.com/office/drawing/2014/main" id="{D8BCBC2C-7FBA-4329-8004-D2719EA6AE82}"/>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3" name="PoljeZBesedilom 292">
          <a:extLst>
            <a:ext uri="{FF2B5EF4-FFF2-40B4-BE49-F238E27FC236}">
              <a16:creationId xmlns:a16="http://schemas.microsoft.com/office/drawing/2014/main" id="{8C1BA75D-3142-4AC6-8361-AB8BDE41C0A8}"/>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4" name="PoljeZBesedilom 293">
          <a:extLst>
            <a:ext uri="{FF2B5EF4-FFF2-40B4-BE49-F238E27FC236}">
              <a16:creationId xmlns:a16="http://schemas.microsoft.com/office/drawing/2014/main" id="{841136F4-BBD4-4300-9499-AE3D5A5E984F}"/>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5" name="PoljeZBesedilom 294">
          <a:extLst>
            <a:ext uri="{FF2B5EF4-FFF2-40B4-BE49-F238E27FC236}">
              <a16:creationId xmlns:a16="http://schemas.microsoft.com/office/drawing/2014/main" id="{4CAB9022-5B1C-43B1-B0E3-044C22B0BB72}"/>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6" name="PoljeZBesedilom 295">
          <a:extLst>
            <a:ext uri="{FF2B5EF4-FFF2-40B4-BE49-F238E27FC236}">
              <a16:creationId xmlns:a16="http://schemas.microsoft.com/office/drawing/2014/main" id="{2E3DE427-6AFA-4750-ADB2-9F1882C0DF90}"/>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297" name="PoljeZBesedilom 296">
          <a:extLst>
            <a:ext uri="{FF2B5EF4-FFF2-40B4-BE49-F238E27FC236}">
              <a16:creationId xmlns:a16="http://schemas.microsoft.com/office/drawing/2014/main" id="{741221DC-3DEC-4DE0-8C26-5EBB6010BEBA}"/>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298" name="PoljeZBesedilom 297">
          <a:extLst>
            <a:ext uri="{FF2B5EF4-FFF2-40B4-BE49-F238E27FC236}">
              <a16:creationId xmlns:a16="http://schemas.microsoft.com/office/drawing/2014/main" id="{78A653AE-9864-42B9-8AC2-F71955A54F3C}"/>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299" name="PoljeZBesedilom 298">
          <a:extLst>
            <a:ext uri="{FF2B5EF4-FFF2-40B4-BE49-F238E27FC236}">
              <a16:creationId xmlns:a16="http://schemas.microsoft.com/office/drawing/2014/main" id="{DE48F560-FD3A-4458-A0BB-F7A6BB4B4E1F}"/>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0" name="PoljeZBesedilom 299">
          <a:extLst>
            <a:ext uri="{FF2B5EF4-FFF2-40B4-BE49-F238E27FC236}">
              <a16:creationId xmlns:a16="http://schemas.microsoft.com/office/drawing/2014/main" id="{41CEE422-2225-4763-AEC0-D686AD00A697}"/>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1" name="PoljeZBesedilom 300">
          <a:extLst>
            <a:ext uri="{FF2B5EF4-FFF2-40B4-BE49-F238E27FC236}">
              <a16:creationId xmlns:a16="http://schemas.microsoft.com/office/drawing/2014/main" id="{FE06A2CB-6D6D-48AE-8BAF-4046925015EB}"/>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2" name="PoljeZBesedilom 301">
          <a:extLst>
            <a:ext uri="{FF2B5EF4-FFF2-40B4-BE49-F238E27FC236}">
              <a16:creationId xmlns:a16="http://schemas.microsoft.com/office/drawing/2014/main" id="{F5DD0C9A-4FC7-495A-96A2-B06003B3078B}"/>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3" name="PoljeZBesedilom 302">
          <a:extLst>
            <a:ext uri="{FF2B5EF4-FFF2-40B4-BE49-F238E27FC236}">
              <a16:creationId xmlns:a16="http://schemas.microsoft.com/office/drawing/2014/main" id="{E80FEAFC-C6A3-4B80-B7D0-0D5472DE09BA}"/>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4" name="PoljeZBesedilom 303">
          <a:extLst>
            <a:ext uri="{FF2B5EF4-FFF2-40B4-BE49-F238E27FC236}">
              <a16:creationId xmlns:a16="http://schemas.microsoft.com/office/drawing/2014/main" id="{FE387052-7C54-4383-ADF6-3D5C35487FE2}"/>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5" name="PoljeZBesedilom 304">
          <a:extLst>
            <a:ext uri="{FF2B5EF4-FFF2-40B4-BE49-F238E27FC236}">
              <a16:creationId xmlns:a16="http://schemas.microsoft.com/office/drawing/2014/main" id="{BE53C7D6-1AE3-4FED-A81C-723D932A8871}"/>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160</xdr:row>
      <xdr:rowOff>0</xdr:rowOff>
    </xdr:from>
    <xdr:ext cx="184731" cy="298696"/>
    <xdr:sp macro="" textlink="">
      <xdr:nvSpPr>
        <xdr:cNvPr id="306" name="PoljeZBesedilom 305">
          <a:extLst>
            <a:ext uri="{FF2B5EF4-FFF2-40B4-BE49-F238E27FC236}">
              <a16:creationId xmlns:a16="http://schemas.microsoft.com/office/drawing/2014/main" id="{E47A5BA2-4B48-430D-8F3A-AE4D02676FEB}"/>
            </a:ext>
          </a:extLst>
        </xdr:cNvPr>
        <xdr:cNvSpPr txBox="1"/>
      </xdr:nvSpPr>
      <xdr:spPr>
        <a:xfrm>
          <a:off x="1647825" y="721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7" name="PoljeZBesedilom 306">
          <a:extLst>
            <a:ext uri="{FF2B5EF4-FFF2-40B4-BE49-F238E27FC236}">
              <a16:creationId xmlns:a16="http://schemas.microsoft.com/office/drawing/2014/main" id="{686B7878-8F01-481C-9085-04B5B6B8355D}"/>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8" name="PoljeZBesedilom 307">
          <a:extLst>
            <a:ext uri="{FF2B5EF4-FFF2-40B4-BE49-F238E27FC236}">
              <a16:creationId xmlns:a16="http://schemas.microsoft.com/office/drawing/2014/main" id="{5C720D6F-C8A8-4181-BCC8-03337AF71722}"/>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09" name="PoljeZBesedilom 308">
          <a:extLst>
            <a:ext uri="{FF2B5EF4-FFF2-40B4-BE49-F238E27FC236}">
              <a16:creationId xmlns:a16="http://schemas.microsoft.com/office/drawing/2014/main" id="{63B247D8-4154-4AA3-A23B-8C7272CB8AA6}"/>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10" name="PoljeZBesedilom 309">
          <a:extLst>
            <a:ext uri="{FF2B5EF4-FFF2-40B4-BE49-F238E27FC236}">
              <a16:creationId xmlns:a16="http://schemas.microsoft.com/office/drawing/2014/main" id="{006A014C-C4BA-428B-B2CB-5F05EF264B28}"/>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162</xdr:row>
      <xdr:rowOff>0</xdr:rowOff>
    </xdr:from>
    <xdr:ext cx="184731" cy="298696"/>
    <xdr:sp macro="" textlink="">
      <xdr:nvSpPr>
        <xdr:cNvPr id="311" name="PoljeZBesedilom 310">
          <a:extLst>
            <a:ext uri="{FF2B5EF4-FFF2-40B4-BE49-F238E27FC236}">
              <a16:creationId xmlns:a16="http://schemas.microsoft.com/office/drawing/2014/main" id="{4C41762F-40DC-449F-981A-C90CD323D57C}"/>
            </a:ext>
          </a:extLst>
        </xdr:cNvPr>
        <xdr:cNvSpPr txBox="1"/>
      </xdr:nvSpPr>
      <xdr:spPr>
        <a:xfrm>
          <a:off x="1647825" y="72504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12" name="PoljeZBesedilom 311">
          <a:extLst>
            <a:ext uri="{FF2B5EF4-FFF2-40B4-BE49-F238E27FC236}">
              <a16:creationId xmlns:a16="http://schemas.microsoft.com/office/drawing/2014/main" id="{CEA1C30F-8697-4A29-913A-49EBC803BD57}"/>
            </a:ext>
          </a:extLst>
        </xdr:cNvPr>
        <xdr:cNvSpPr txBox="1"/>
      </xdr:nvSpPr>
      <xdr:spPr>
        <a:xfrm>
          <a:off x="3457575" y="11625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13" name="PoljeZBesedilom 312">
          <a:extLst>
            <a:ext uri="{FF2B5EF4-FFF2-40B4-BE49-F238E27FC236}">
              <a16:creationId xmlns:a16="http://schemas.microsoft.com/office/drawing/2014/main" id="{E30EA010-FF1E-4944-AAD4-235612418885}"/>
            </a:ext>
          </a:extLst>
        </xdr:cNvPr>
        <xdr:cNvSpPr txBox="1"/>
      </xdr:nvSpPr>
      <xdr:spPr>
        <a:xfrm>
          <a:off x="3457575" y="11625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314" name="PoljeZBesedilom 313">
          <a:extLst>
            <a:ext uri="{FF2B5EF4-FFF2-40B4-BE49-F238E27FC236}">
              <a16:creationId xmlns:a16="http://schemas.microsoft.com/office/drawing/2014/main" id="{0770D93A-E937-4637-A811-DB22D532A9EC}"/>
            </a:ext>
          </a:extLst>
        </xdr:cNvPr>
        <xdr:cNvSpPr txBox="1"/>
      </xdr:nvSpPr>
      <xdr:spPr>
        <a:xfrm>
          <a:off x="1647825" y="11625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315" name="PoljeZBesedilom 314">
          <a:extLst>
            <a:ext uri="{FF2B5EF4-FFF2-40B4-BE49-F238E27FC236}">
              <a16:creationId xmlns:a16="http://schemas.microsoft.com/office/drawing/2014/main" id="{241F9569-96A3-40DE-9B65-5F5FF6CEAD7E}"/>
            </a:ext>
          </a:extLst>
        </xdr:cNvPr>
        <xdr:cNvSpPr txBox="1"/>
      </xdr:nvSpPr>
      <xdr:spPr>
        <a:xfrm>
          <a:off x="164782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316" name="PoljeZBesedilom 315">
          <a:extLst>
            <a:ext uri="{FF2B5EF4-FFF2-40B4-BE49-F238E27FC236}">
              <a16:creationId xmlns:a16="http://schemas.microsoft.com/office/drawing/2014/main" id="{99515063-5B8B-4762-A932-31E98C34BEA2}"/>
            </a:ext>
          </a:extLst>
        </xdr:cNvPr>
        <xdr:cNvSpPr txBox="1"/>
      </xdr:nvSpPr>
      <xdr:spPr>
        <a:xfrm>
          <a:off x="164782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317" name="PoljeZBesedilom 316">
          <a:extLst>
            <a:ext uri="{FF2B5EF4-FFF2-40B4-BE49-F238E27FC236}">
              <a16:creationId xmlns:a16="http://schemas.microsoft.com/office/drawing/2014/main" id="{C2DA8EDE-057D-4A75-85F8-A0CDA7BE87F6}"/>
            </a:ext>
          </a:extLst>
        </xdr:cNvPr>
        <xdr:cNvSpPr txBox="1"/>
      </xdr:nvSpPr>
      <xdr:spPr>
        <a:xfrm>
          <a:off x="164782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18" name="PoljeZBesedilom 317">
          <a:extLst>
            <a:ext uri="{FF2B5EF4-FFF2-40B4-BE49-F238E27FC236}">
              <a16:creationId xmlns:a16="http://schemas.microsoft.com/office/drawing/2014/main" id="{55AA6965-1C25-40B5-8C99-03AD69C8A7FE}"/>
            </a:ext>
          </a:extLst>
        </xdr:cNvPr>
        <xdr:cNvSpPr txBox="1"/>
      </xdr:nvSpPr>
      <xdr:spPr>
        <a:xfrm>
          <a:off x="164782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19" name="PoljeZBesedilom 318">
          <a:extLst>
            <a:ext uri="{FF2B5EF4-FFF2-40B4-BE49-F238E27FC236}">
              <a16:creationId xmlns:a16="http://schemas.microsoft.com/office/drawing/2014/main" id="{51CD3F0A-B96F-4134-840F-9615FF3D60E4}"/>
            </a:ext>
          </a:extLst>
        </xdr:cNvPr>
        <xdr:cNvSpPr txBox="1"/>
      </xdr:nvSpPr>
      <xdr:spPr>
        <a:xfrm>
          <a:off x="164782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268</xdr:row>
      <xdr:rowOff>0</xdr:rowOff>
    </xdr:from>
    <xdr:ext cx="184731" cy="298696"/>
    <xdr:sp macro="" textlink="">
      <xdr:nvSpPr>
        <xdr:cNvPr id="320" name="PoljeZBesedilom 319">
          <a:extLst>
            <a:ext uri="{FF2B5EF4-FFF2-40B4-BE49-F238E27FC236}">
              <a16:creationId xmlns:a16="http://schemas.microsoft.com/office/drawing/2014/main" id="{49B9B187-44A6-4F7E-B795-EEA163EEF9F1}"/>
            </a:ext>
          </a:extLst>
        </xdr:cNvPr>
        <xdr:cNvSpPr txBox="1"/>
      </xdr:nvSpPr>
      <xdr:spPr>
        <a:xfrm>
          <a:off x="164782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321" name="PoljeZBesedilom 320">
          <a:extLst>
            <a:ext uri="{FF2B5EF4-FFF2-40B4-BE49-F238E27FC236}">
              <a16:creationId xmlns:a16="http://schemas.microsoft.com/office/drawing/2014/main" id="{3A5E4014-9598-4032-89AA-1CD930E7B4A5}"/>
            </a:ext>
          </a:extLst>
        </xdr:cNvPr>
        <xdr:cNvSpPr txBox="1"/>
      </xdr:nvSpPr>
      <xdr:spPr>
        <a:xfrm>
          <a:off x="164782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322" name="PoljeZBesedilom 321">
          <a:extLst>
            <a:ext uri="{FF2B5EF4-FFF2-40B4-BE49-F238E27FC236}">
              <a16:creationId xmlns:a16="http://schemas.microsoft.com/office/drawing/2014/main" id="{96DC0CE3-15AC-43F5-84B4-24B2C4B3347D}"/>
            </a:ext>
          </a:extLst>
        </xdr:cNvPr>
        <xdr:cNvSpPr txBox="1"/>
      </xdr:nvSpPr>
      <xdr:spPr>
        <a:xfrm>
          <a:off x="164782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323" name="PoljeZBesedilom 322">
          <a:extLst>
            <a:ext uri="{FF2B5EF4-FFF2-40B4-BE49-F238E27FC236}">
              <a16:creationId xmlns:a16="http://schemas.microsoft.com/office/drawing/2014/main" id="{936DA25B-13D7-42FF-B888-6FE31379D260}"/>
            </a:ext>
          </a:extLst>
        </xdr:cNvPr>
        <xdr:cNvSpPr txBox="1"/>
      </xdr:nvSpPr>
      <xdr:spPr>
        <a:xfrm>
          <a:off x="164782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269</xdr:row>
      <xdr:rowOff>0</xdr:rowOff>
    </xdr:from>
    <xdr:ext cx="184731" cy="298696"/>
    <xdr:sp macro="" textlink="">
      <xdr:nvSpPr>
        <xdr:cNvPr id="324" name="PoljeZBesedilom 323">
          <a:extLst>
            <a:ext uri="{FF2B5EF4-FFF2-40B4-BE49-F238E27FC236}">
              <a16:creationId xmlns:a16="http://schemas.microsoft.com/office/drawing/2014/main" id="{F419D4BD-78EE-4CBF-AA01-248D0FB3A13E}"/>
            </a:ext>
          </a:extLst>
        </xdr:cNvPr>
        <xdr:cNvSpPr txBox="1"/>
      </xdr:nvSpPr>
      <xdr:spPr>
        <a:xfrm>
          <a:off x="164782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325" name="PoljeZBesedilom 324">
          <a:extLst>
            <a:ext uri="{FF2B5EF4-FFF2-40B4-BE49-F238E27FC236}">
              <a16:creationId xmlns:a16="http://schemas.microsoft.com/office/drawing/2014/main" id="{E3775EC3-F8F0-4094-821B-BBF33939E2F6}"/>
            </a:ext>
          </a:extLst>
        </xdr:cNvPr>
        <xdr:cNvSpPr txBox="1"/>
      </xdr:nvSpPr>
      <xdr:spPr>
        <a:xfrm>
          <a:off x="164782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326" name="PoljeZBesedilom 325">
          <a:extLst>
            <a:ext uri="{FF2B5EF4-FFF2-40B4-BE49-F238E27FC236}">
              <a16:creationId xmlns:a16="http://schemas.microsoft.com/office/drawing/2014/main" id="{F241E852-E2B5-40B9-90B3-03DB6E28E15A}"/>
            </a:ext>
          </a:extLst>
        </xdr:cNvPr>
        <xdr:cNvSpPr txBox="1"/>
      </xdr:nvSpPr>
      <xdr:spPr>
        <a:xfrm>
          <a:off x="164782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327" name="PoljeZBesedilom 326">
          <a:extLst>
            <a:ext uri="{FF2B5EF4-FFF2-40B4-BE49-F238E27FC236}">
              <a16:creationId xmlns:a16="http://schemas.microsoft.com/office/drawing/2014/main" id="{AD3890E1-7D58-4DD0-855F-E6952A5760D9}"/>
            </a:ext>
          </a:extLst>
        </xdr:cNvPr>
        <xdr:cNvSpPr txBox="1"/>
      </xdr:nvSpPr>
      <xdr:spPr>
        <a:xfrm>
          <a:off x="164782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328" name="PoljeZBesedilom 327">
          <a:extLst>
            <a:ext uri="{FF2B5EF4-FFF2-40B4-BE49-F238E27FC236}">
              <a16:creationId xmlns:a16="http://schemas.microsoft.com/office/drawing/2014/main" id="{D01EF8F0-5143-4E7B-AC14-392E5280CDA9}"/>
            </a:ext>
          </a:extLst>
        </xdr:cNvPr>
        <xdr:cNvSpPr txBox="1"/>
      </xdr:nvSpPr>
      <xdr:spPr>
        <a:xfrm>
          <a:off x="164782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329" name="PoljeZBesedilom 328">
          <a:extLst>
            <a:ext uri="{FF2B5EF4-FFF2-40B4-BE49-F238E27FC236}">
              <a16:creationId xmlns:a16="http://schemas.microsoft.com/office/drawing/2014/main" id="{5A2E1F3E-807E-4133-B7B9-0783952B861D}"/>
            </a:ext>
          </a:extLst>
        </xdr:cNvPr>
        <xdr:cNvSpPr txBox="1"/>
      </xdr:nvSpPr>
      <xdr:spPr>
        <a:xfrm>
          <a:off x="164782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330" name="PoljeZBesedilom 329">
          <a:extLst>
            <a:ext uri="{FF2B5EF4-FFF2-40B4-BE49-F238E27FC236}">
              <a16:creationId xmlns:a16="http://schemas.microsoft.com/office/drawing/2014/main" id="{0D6EB0F4-7829-4B6A-BA62-92C4BC172D6D}"/>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331" name="PoljeZBesedilom 330">
          <a:extLst>
            <a:ext uri="{FF2B5EF4-FFF2-40B4-BE49-F238E27FC236}">
              <a16:creationId xmlns:a16="http://schemas.microsoft.com/office/drawing/2014/main" id="{BAF3E21D-7011-4C6B-81EE-EF20065E2F0D}"/>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332" name="PoljeZBesedilom 331">
          <a:extLst>
            <a:ext uri="{FF2B5EF4-FFF2-40B4-BE49-F238E27FC236}">
              <a16:creationId xmlns:a16="http://schemas.microsoft.com/office/drawing/2014/main" id="{AEFEC9BD-DB1A-42F9-9403-B3E446F234CE}"/>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333" name="PoljeZBesedilom 332">
          <a:extLst>
            <a:ext uri="{FF2B5EF4-FFF2-40B4-BE49-F238E27FC236}">
              <a16:creationId xmlns:a16="http://schemas.microsoft.com/office/drawing/2014/main" id="{93D0C7DE-D5DF-4DB8-BDB5-66BCC49F4559}"/>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334" name="PoljeZBesedilom 333">
          <a:extLst>
            <a:ext uri="{FF2B5EF4-FFF2-40B4-BE49-F238E27FC236}">
              <a16:creationId xmlns:a16="http://schemas.microsoft.com/office/drawing/2014/main" id="{8B1B8D4C-8E46-4827-99BB-3E1C33C14421}"/>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335" name="PoljeZBesedilom 334">
          <a:extLst>
            <a:ext uri="{FF2B5EF4-FFF2-40B4-BE49-F238E27FC236}">
              <a16:creationId xmlns:a16="http://schemas.microsoft.com/office/drawing/2014/main" id="{AC2BA358-563A-4A71-A285-FBA2225B7ECF}"/>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336" name="PoljeZBesedilom 335">
          <a:extLst>
            <a:ext uri="{FF2B5EF4-FFF2-40B4-BE49-F238E27FC236}">
              <a16:creationId xmlns:a16="http://schemas.microsoft.com/office/drawing/2014/main" id="{96623625-BEE3-4999-A7FB-B22C56A3C6EA}"/>
            </a:ext>
          </a:extLst>
        </xdr:cNvPr>
        <xdr:cNvSpPr txBox="1"/>
      </xdr:nvSpPr>
      <xdr:spPr>
        <a:xfrm>
          <a:off x="164782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337" name="PoljeZBesedilom 336">
          <a:extLst>
            <a:ext uri="{FF2B5EF4-FFF2-40B4-BE49-F238E27FC236}">
              <a16:creationId xmlns:a16="http://schemas.microsoft.com/office/drawing/2014/main" id="{AECE4EE7-9974-45B6-93DD-469621619629}"/>
            </a:ext>
          </a:extLst>
        </xdr:cNvPr>
        <xdr:cNvSpPr txBox="1"/>
      </xdr:nvSpPr>
      <xdr:spPr>
        <a:xfrm>
          <a:off x="164782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338" name="PoljeZBesedilom 337">
          <a:extLst>
            <a:ext uri="{FF2B5EF4-FFF2-40B4-BE49-F238E27FC236}">
              <a16:creationId xmlns:a16="http://schemas.microsoft.com/office/drawing/2014/main" id="{321737CD-CCF2-4753-A3E5-CA747535299F}"/>
            </a:ext>
          </a:extLst>
        </xdr:cNvPr>
        <xdr:cNvSpPr txBox="1"/>
      </xdr:nvSpPr>
      <xdr:spPr>
        <a:xfrm>
          <a:off x="164782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339" name="PoljeZBesedilom 338">
          <a:extLst>
            <a:ext uri="{FF2B5EF4-FFF2-40B4-BE49-F238E27FC236}">
              <a16:creationId xmlns:a16="http://schemas.microsoft.com/office/drawing/2014/main" id="{FCA6030B-3382-42FB-BB3A-B592BCC3C753}"/>
            </a:ext>
          </a:extLst>
        </xdr:cNvPr>
        <xdr:cNvSpPr txBox="1"/>
      </xdr:nvSpPr>
      <xdr:spPr>
        <a:xfrm>
          <a:off x="164782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340" name="PoljeZBesedilom 339">
          <a:extLst>
            <a:ext uri="{FF2B5EF4-FFF2-40B4-BE49-F238E27FC236}">
              <a16:creationId xmlns:a16="http://schemas.microsoft.com/office/drawing/2014/main" id="{3885AC97-205E-4DD2-BB69-336147DF9035}"/>
            </a:ext>
          </a:extLst>
        </xdr:cNvPr>
        <xdr:cNvSpPr txBox="1"/>
      </xdr:nvSpPr>
      <xdr:spPr>
        <a:xfrm>
          <a:off x="164782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341" name="PoljeZBesedilom 340">
          <a:extLst>
            <a:ext uri="{FF2B5EF4-FFF2-40B4-BE49-F238E27FC236}">
              <a16:creationId xmlns:a16="http://schemas.microsoft.com/office/drawing/2014/main" id="{E8577818-F1BC-4D5F-B3D4-6F51BB0FEF27}"/>
            </a:ext>
          </a:extLst>
        </xdr:cNvPr>
        <xdr:cNvSpPr txBox="1"/>
      </xdr:nvSpPr>
      <xdr:spPr>
        <a:xfrm>
          <a:off x="164782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342" name="PoljeZBesedilom 341">
          <a:extLst>
            <a:ext uri="{FF2B5EF4-FFF2-40B4-BE49-F238E27FC236}">
              <a16:creationId xmlns:a16="http://schemas.microsoft.com/office/drawing/2014/main" id="{035E6EF4-623F-4056-B3D7-BED631E6BBDF}"/>
            </a:ext>
          </a:extLst>
        </xdr:cNvPr>
        <xdr:cNvSpPr txBox="1"/>
      </xdr:nvSpPr>
      <xdr:spPr>
        <a:xfrm>
          <a:off x="164782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343" name="PoljeZBesedilom 342">
          <a:extLst>
            <a:ext uri="{FF2B5EF4-FFF2-40B4-BE49-F238E27FC236}">
              <a16:creationId xmlns:a16="http://schemas.microsoft.com/office/drawing/2014/main" id="{45F129EF-4BE4-4C0B-B8B3-6AF28F7C2CD7}"/>
            </a:ext>
          </a:extLst>
        </xdr:cNvPr>
        <xdr:cNvSpPr txBox="1"/>
      </xdr:nvSpPr>
      <xdr:spPr>
        <a:xfrm>
          <a:off x="3457575" y="11625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44" name="PoljeZBesedilom 343">
          <a:extLst>
            <a:ext uri="{FF2B5EF4-FFF2-40B4-BE49-F238E27FC236}">
              <a16:creationId xmlns:a16="http://schemas.microsoft.com/office/drawing/2014/main" id="{93F5D9BD-61D9-40A2-8CCE-E86789BE60EF}"/>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45" name="PoljeZBesedilom 344">
          <a:extLst>
            <a:ext uri="{FF2B5EF4-FFF2-40B4-BE49-F238E27FC236}">
              <a16:creationId xmlns:a16="http://schemas.microsoft.com/office/drawing/2014/main" id="{D89BB57B-810F-438A-86EB-3AA35718A083}"/>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346" name="PoljeZBesedilom 345">
          <a:extLst>
            <a:ext uri="{FF2B5EF4-FFF2-40B4-BE49-F238E27FC236}">
              <a16:creationId xmlns:a16="http://schemas.microsoft.com/office/drawing/2014/main" id="{074FCEC6-BB6A-4F2F-AEE7-481230B920CE}"/>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47" name="PoljeZBesedilom 346">
          <a:extLst>
            <a:ext uri="{FF2B5EF4-FFF2-40B4-BE49-F238E27FC236}">
              <a16:creationId xmlns:a16="http://schemas.microsoft.com/office/drawing/2014/main" id="{F45A7844-B7F0-4961-942A-84B2430534C1}"/>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48" name="PoljeZBesedilom 347">
          <a:extLst>
            <a:ext uri="{FF2B5EF4-FFF2-40B4-BE49-F238E27FC236}">
              <a16:creationId xmlns:a16="http://schemas.microsoft.com/office/drawing/2014/main" id="{E42EF9BB-B06F-4C46-A5E7-55F0DD91FFA7}"/>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49" name="PoljeZBesedilom 348">
          <a:extLst>
            <a:ext uri="{FF2B5EF4-FFF2-40B4-BE49-F238E27FC236}">
              <a16:creationId xmlns:a16="http://schemas.microsoft.com/office/drawing/2014/main" id="{160BD593-B4C6-4DFD-997A-1249C8164AC2}"/>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50" name="PoljeZBesedilom 349">
          <a:extLst>
            <a:ext uri="{FF2B5EF4-FFF2-40B4-BE49-F238E27FC236}">
              <a16:creationId xmlns:a16="http://schemas.microsoft.com/office/drawing/2014/main" id="{A36A987A-6AFB-4E58-A351-EE92864CB1C4}"/>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51" name="PoljeZBesedilom 350">
          <a:extLst>
            <a:ext uri="{FF2B5EF4-FFF2-40B4-BE49-F238E27FC236}">
              <a16:creationId xmlns:a16="http://schemas.microsoft.com/office/drawing/2014/main" id="{CFCFBE64-5F9B-49B7-9A79-2237AD070278}"/>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352" name="PoljeZBesedilom 351">
          <a:extLst>
            <a:ext uri="{FF2B5EF4-FFF2-40B4-BE49-F238E27FC236}">
              <a16:creationId xmlns:a16="http://schemas.microsoft.com/office/drawing/2014/main" id="{78D84716-96A6-43A3-87C4-60AA3D576B3E}"/>
            </a:ext>
          </a:extLst>
        </xdr:cNvPr>
        <xdr:cNvSpPr txBox="1"/>
      </xdr:nvSpPr>
      <xdr:spPr>
        <a:xfrm>
          <a:off x="3457575" y="116728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53" name="PoljeZBesedilom 352">
          <a:extLst>
            <a:ext uri="{FF2B5EF4-FFF2-40B4-BE49-F238E27FC236}">
              <a16:creationId xmlns:a16="http://schemas.microsoft.com/office/drawing/2014/main" id="{13CCFF8D-AF79-473C-9B60-07C47AE62562}"/>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54" name="PoljeZBesedilom 353">
          <a:extLst>
            <a:ext uri="{FF2B5EF4-FFF2-40B4-BE49-F238E27FC236}">
              <a16:creationId xmlns:a16="http://schemas.microsoft.com/office/drawing/2014/main" id="{22542234-53F9-43B8-8697-6E6E568CB4D5}"/>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55" name="PoljeZBesedilom 354">
          <a:extLst>
            <a:ext uri="{FF2B5EF4-FFF2-40B4-BE49-F238E27FC236}">
              <a16:creationId xmlns:a16="http://schemas.microsoft.com/office/drawing/2014/main" id="{F03AD05F-C4D1-4E71-9389-00D8964BD4B6}"/>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56" name="PoljeZBesedilom 355">
          <a:extLst>
            <a:ext uri="{FF2B5EF4-FFF2-40B4-BE49-F238E27FC236}">
              <a16:creationId xmlns:a16="http://schemas.microsoft.com/office/drawing/2014/main" id="{E4CD29A6-88A8-44BC-B3A0-2030DA086E95}"/>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57" name="PoljeZBesedilom 356">
          <a:extLst>
            <a:ext uri="{FF2B5EF4-FFF2-40B4-BE49-F238E27FC236}">
              <a16:creationId xmlns:a16="http://schemas.microsoft.com/office/drawing/2014/main" id="{1903D85A-BE7B-4523-A9D9-C7468E160E9D}"/>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58" name="PoljeZBesedilom 357">
          <a:extLst>
            <a:ext uri="{FF2B5EF4-FFF2-40B4-BE49-F238E27FC236}">
              <a16:creationId xmlns:a16="http://schemas.microsoft.com/office/drawing/2014/main" id="{FDB68DE1-E018-4F5A-BF76-35586AB1A715}"/>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59" name="PoljeZBesedilom 358">
          <a:extLst>
            <a:ext uri="{FF2B5EF4-FFF2-40B4-BE49-F238E27FC236}">
              <a16:creationId xmlns:a16="http://schemas.microsoft.com/office/drawing/2014/main" id="{ED389855-36AD-42DD-9271-66BEE25BDE4C}"/>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60" name="PoljeZBesedilom 359">
          <a:extLst>
            <a:ext uri="{FF2B5EF4-FFF2-40B4-BE49-F238E27FC236}">
              <a16:creationId xmlns:a16="http://schemas.microsoft.com/office/drawing/2014/main" id="{0E6A3088-C3CD-4192-9A02-A58CB2723D1B}"/>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268</xdr:row>
      <xdr:rowOff>0</xdr:rowOff>
    </xdr:from>
    <xdr:ext cx="184731" cy="298696"/>
    <xdr:sp macro="" textlink="">
      <xdr:nvSpPr>
        <xdr:cNvPr id="361" name="PoljeZBesedilom 360">
          <a:extLst>
            <a:ext uri="{FF2B5EF4-FFF2-40B4-BE49-F238E27FC236}">
              <a16:creationId xmlns:a16="http://schemas.microsoft.com/office/drawing/2014/main" id="{0ED84E4E-A479-4BF2-AB09-6362B7426137}"/>
            </a:ext>
          </a:extLst>
        </xdr:cNvPr>
        <xdr:cNvSpPr txBox="1"/>
      </xdr:nvSpPr>
      <xdr:spPr>
        <a:xfrm>
          <a:off x="3457575" y="116967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362" name="PoljeZBesedilom 361">
          <a:extLst>
            <a:ext uri="{FF2B5EF4-FFF2-40B4-BE49-F238E27FC236}">
              <a16:creationId xmlns:a16="http://schemas.microsoft.com/office/drawing/2014/main" id="{62B71024-0B4C-4BF0-AC4F-7D3F181D027B}"/>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363" name="PoljeZBesedilom 362">
          <a:extLst>
            <a:ext uri="{FF2B5EF4-FFF2-40B4-BE49-F238E27FC236}">
              <a16:creationId xmlns:a16="http://schemas.microsoft.com/office/drawing/2014/main" id="{D33822CE-5486-41F3-8721-35B4048A85F0}"/>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364" name="PoljeZBesedilom 363">
          <a:extLst>
            <a:ext uri="{FF2B5EF4-FFF2-40B4-BE49-F238E27FC236}">
              <a16:creationId xmlns:a16="http://schemas.microsoft.com/office/drawing/2014/main" id="{91039572-9087-4052-BA5E-D122D71DC1CB}"/>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365" name="PoljeZBesedilom 364">
          <a:extLst>
            <a:ext uri="{FF2B5EF4-FFF2-40B4-BE49-F238E27FC236}">
              <a16:creationId xmlns:a16="http://schemas.microsoft.com/office/drawing/2014/main" id="{99E0C5C7-A0AE-462A-A371-BD800CE17EFB}"/>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366" name="PoljeZBesedilom 365">
          <a:extLst>
            <a:ext uri="{FF2B5EF4-FFF2-40B4-BE49-F238E27FC236}">
              <a16:creationId xmlns:a16="http://schemas.microsoft.com/office/drawing/2014/main" id="{DCC81CC6-DB83-4DF5-AA9E-EF9EA7C6757B}"/>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367" name="PoljeZBesedilom 366">
          <a:extLst>
            <a:ext uri="{FF2B5EF4-FFF2-40B4-BE49-F238E27FC236}">
              <a16:creationId xmlns:a16="http://schemas.microsoft.com/office/drawing/2014/main" id="{5D49D6A1-C147-429D-9A82-8FB732FED32A}"/>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368" name="PoljeZBesedilom 367">
          <a:extLst>
            <a:ext uri="{FF2B5EF4-FFF2-40B4-BE49-F238E27FC236}">
              <a16:creationId xmlns:a16="http://schemas.microsoft.com/office/drawing/2014/main" id="{D8EAE509-B969-4B0B-9AAC-13FB38944480}"/>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369" name="PoljeZBesedilom 368">
          <a:extLst>
            <a:ext uri="{FF2B5EF4-FFF2-40B4-BE49-F238E27FC236}">
              <a16:creationId xmlns:a16="http://schemas.microsoft.com/office/drawing/2014/main" id="{F8148262-C385-487F-9184-3E21540D1224}"/>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370" name="PoljeZBesedilom 369">
          <a:extLst>
            <a:ext uri="{FF2B5EF4-FFF2-40B4-BE49-F238E27FC236}">
              <a16:creationId xmlns:a16="http://schemas.microsoft.com/office/drawing/2014/main" id="{04BC1CB1-2035-4E1D-A97D-E10889680F8B}"/>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371" name="PoljeZBesedilom 370">
          <a:extLst>
            <a:ext uri="{FF2B5EF4-FFF2-40B4-BE49-F238E27FC236}">
              <a16:creationId xmlns:a16="http://schemas.microsoft.com/office/drawing/2014/main" id="{38FB5086-9802-4656-B23D-801DCF82F2BA}"/>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372" name="PoljeZBesedilom 371">
          <a:extLst>
            <a:ext uri="{FF2B5EF4-FFF2-40B4-BE49-F238E27FC236}">
              <a16:creationId xmlns:a16="http://schemas.microsoft.com/office/drawing/2014/main" id="{1C10F9AF-DE8E-4C52-A307-408157F5132A}"/>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269</xdr:row>
      <xdr:rowOff>0</xdr:rowOff>
    </xdr:from>
    <xdr:ext cx="184731" cy="298696"/>
    <xdr:sp macro="" textlink="">
      <xdr:nvSpPr>
        <xdr:cNvPr id="373" name="PoljeZBesedilom 372">
          <a:extLst>
            <a:ext uri="{FF2B5EF4-FFF2-40B4-BE49-F238E27FC236}">
              <a16:creationId xmlns:a16="http://schemas.microsoft.com/office/drawing/2014/main" id="{151FC501-73BB-4D58-8384-F37AF92AC954}"/>
            </a:ext>
          </a:extLst>
        </xdr:cNvPr>
        <xdr:cNvSpPr txBox="1"/>
      </xdr:nvSpPr>
      <xdr:spPr>
        <a:xfrm>
          <a:off x="3457575" y="117852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374" name="PoljeZBesedilom 373">
          <a:extLst>
            <a:ext uri="{FF2B5EF4-FFF2-40B4-BE49-F238E27FC236}">
              <a16:creationId xmlns:a16="http://schemas.microsoft.com/office/drawing/2014/main" id="{CCFBB978-B692-4045-AC3F-B12B217B6A4A}"/>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375" name="PoljeZBesedilom 374">
          <a:extLst>
            <a:ext uri="{FF2B5EF4-FFF2-40B4-BE49-F238E27FC236}">
              <a16:creationId xmlns:a16="http://schemas.microsoft.com/office/drawing/2014/main" id="{ED7966E2-404B-497F-96DA-A5D0318F5801}"/>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376" name="PoljeZBesedilom 375">
          <a:extLst>
            <a:ext uri="{FF2B5EF4-FFF2-40B4-BE49-F238E27FC236}">
              <a16:creationId xmlns:a16="http://schemas.microsoft.com/office/drawing/2014/main" id="{F48B79A2-1582-4A2F-9FB8-9CCA60937A2A}"/>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377" name="PoljeZBesedilom 376">
          <a:extLst>
            <a:ext uri="{FF2B5EF4-FFF2-40B4-BE49-F238E27FC236}">
              <a16:creationId xmlns:a16="http://schemas.microsoft.com/office/drawing/2014/main" id="{616EF6C5-8A30-4764-AD7A-72DA31F1D877}"/>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378" name="PoljeZBesedilom 377">
          <a:extLst>
            <a:ext uri="{FF2B5EF4-FFF2-40B4-BE49-F238E27FC236}">
              <a16:creationId xmlns:a16="http://schemas.microsoft.com/office/drawing/2014/main" id="{F01F658C-147E-42A0-8816-D18171036D82}"/>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379" name="PoljeZBesedilom 378">
          <a:extLst>
            <a:ext uri="{FF2B5EF4-FFF2-40B4-BE49-F238E27FC236}">
              <a16:creationId xmlns:a16="http://schemas.microsoft.com/office/drawing/2014/main" id="{3A94CE39-16C2-44AE-B55F-10D606448F7D}"/>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380" name="PoljeZBesedilom 379">
          <a:extLst>
            <a:ext uri="{FF2B5EF4-FFF2-40B4-BE49-F238E27FC236}">
              <a16:creationId xmlns:a16="http://schemas.microsoft.com/office/drawing/2014/main" id="{B2A95AB5-E3EC-4F5B-89BB-41897FE10140}"/>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381" name="PoljeZBesedilom 380">
          <a:extLst>
            <a:ext uri="{FF2B5EF4-FFF2-40B4-BE49-F238E27FC236}">
              <a16:creationId xmlns:a16="http://schemas.microsoft.com/office/drawing/2014/main" id="{11C8B716-EDEB-4455-8C69-329B94753675}"/>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382" name="PoljeZBesedilom 381">
          <a:extLst>
            <a:ext uri="{FF2B5EF4-FFF2-40B4-BE49-F238E27FC236}">
              <a16:creationId xmlns:a16="http://schemas.microsoft.com/office/drawing/2014/main" id="{D9B5683D-FB3D-4874-AD1B-C95E84D10733}"/>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383" name="PoljeZBesedilom 382">
          <a:extLst>
            <a:ext uri="{FF2B5EF4-FFF2-40B4-BE49-F238E27FC236}">
              <a16:creationId xmlns:a16="http://schemas.microsoft.com/office/drawing/2014/main" id="{792975CB-1D63-406D-AEAD-FD2828AF20F8}"/>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384" name="PoljeZBesedilom 383">
          <a:extLst>
            <a:ext uri="{FF2B5EF4-FFF2-40B4-BE49-F238E27FC236}">
              <a16:creationId xmlns:a16="http://schemas.microsoft.com/office/drawing/2014/main" id="{B275C380-B89D-4EF7-8C0E-BA6CF174121F}"/>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385" name="PoljeZBesedilom 384">
          <a:extLst>
            <a:ext uri="{FF2B5EF4-FFF2-40B4-BE49-F238E27FC236}">
              <a16:creationId xmlns:a16="http://schemas.microsoft.com/office/drawing/2014/main" id="{A2894159-A728-4731-8908-E8746CD1D729}"/>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386" name="PoljeZBesedilom 385">
          <a:extLst>
            <a:ext uri="{FF2B5EF4-FFF2-40B4-BE49-F238E27FC236}">
              <a16:creationId xmlns:a16="http://schemas.microsoft.com/office/drawing/2014/main" id="{586D0D92-B620-488F-8383-3912091117D9}"/>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387" name="PoljeZBesedilom 386">
          <a:extLst>
            <a:ext uri="{FF2B5EF4-FFF2-40B4-BE49-F238E27FC236}">
              <a16:creationId xmlns:a16="http://schemas.microsoft.com/office/drawing/2014/main" id="{DE320076-F91A-4E04-9C4D-5167CD8D0058}"/>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270</xdr:row>
      <xdr:rowOff>0</xdr:rowOff>
    </xdr:from>
    <xdr:ext cx="184731" cy="298696"/>
    <xdr:sp macro="" textlink="">
      <xdr:nvSpPr>
        <xdr:cNvPr id="388" name="PoljeZBesedilom 387">
          <a:extLst>
            <a:ext uri="{FF2B5EF4-FFF2-40B4-BE49-F238E27FC236}">
              <a16:creationId xmlns:a16="http://schemas.microsoft.com/office/drawing/2014/main" id="{CC14AC21-ED73-4602-AFBC-E6AD9E457E67}"/>
            </a:ext>
          </a:extLst>
        </xdr:cNvPr>
        <xdr:cNvSpPr txBox="1"/>
      </xdr:nvSpPr>
      <xdr:spPr>
        <a:xfrm>
          <a:off x="3457575" y="11890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389" name="PoljeZBesedilom 388">
          <a:extLst>
            <a:ext uri="{FF2B5EF4-FFF2-40B4-BE49-F238E27FC236}">
              <a16:creationId xmlns:a16="http://schemas.microsoft.com/office/drawing/2014/main" id="{7EE5053A-61CA-46F4-BDA3-B6D59E273810}"/>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390" name="PoljeZBesedilom 389">
          <a:extLst>
            <a:ext uri="{FF2B5EF4-FFF2-40B4-BE49-F238E27FC236}">
              <a16:creationId xmlns:a16="http://schemas.microsoft.com/office/drawing/2014/main" id="{D17938EF-CF5B-4E6B-8895-6F2C632B57A7}"/>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391" name="PoljeZBesedilom 390">
          <a:extLst>
            <a:ext uri="{FF2B5EF4-FFF2-40B4-BE49-F238E27FC236}">
              <a16:creationId xmlns:a16="http://schemas.microsoft.com/office/drawing/2014/main" id="{F40EF79B-86CF-47C7-8357-F196C7814E5F}"/>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392" name="PoljeZBesedilom 391">
          <a:extLst>
            <a:ext uri="{FF2B5EF4-FFF2-40B4-BE49-F238E27FC236}">
              <a16:creationId xmlns:a16="http://schemas.microsoft.com/office/drawing/2014/main" id="{04F9C4BE-6B7A-470C-A223-C4F1F37E6A06}"/>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393" name="PoljeZBesedilom 392">
          <a:extLst>
            <a:ext uri="{FF2B5EF4-FFF2-40B4-BE49-F238E27FC236}">
              <a16:creationId xmlns:a16="http://schemas.microsoft.com/office/drawing/2014/main" id="{9AEE3AD5-21CC-4B8B-ABFC-B17593A0ABBF}"/>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394" name="PoljeZBesedilom 393">
          <a:extLst>
            <a:ext uri="{FF2B5EF4-FFF2-40B4-BE49-F238E27FC236}">
              <a16:creationId xmlns:a16="http://schemas.microsoft.com/office/drawing/2014/main" id="{10B6DADA-5FC1-4071-B96F-B53C540053D2}"/>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395" name="PoljeZBesedilom 394">
          <a:extLst>
            <a:ext uri="{FF2B5EF4-FFF2-40B4-BE49-F238E27FC236}">
              <a16:creationId xmlns:a16="http://schemas.microsoft.com/office/drawing/2014/main" id="{5AF12A44-1D1B-43E0-A5E0-32C89C8B74BC}"/>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396" name="PoljeZBesedilom 395">
          <a:extLst>
            <a:ext uri="{FF2B5EF4-FFF2-40B4-BE49-F238E27FC236}">
              <a16:creationId xmlns:a16="http://schemas.microsoft.com/office/drawing/2014/main" id="{1D5B5928-B065-4D05-9A91-B1B037BDEB46}"/>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397" name="PoljeZBesedilom 396">
          <a:extLst>
            <a:ext uri="{FF2B5EF4-FFF2-40B4-BE49-F238E27FC236}">
              <a16:creationId xmlns:a16="http://schemas.microsoft.com/office/drawing/2014/main" id="{C01EF57A-5184-43D0-A0A8-02A16767BF1F}"/>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398" name="PoljeZBesedilom 397">
          <a:extLst>
            <a:ext uri="{FF2B5EF4-FFF2-40B4-BE49-F238E27FC236}">
              <a16:creationId xmlns:a16="http://schemas.microsoft.com/office/drawing/2014/main" id="{E73E9899-22C6-42DC-956D-FE95A71D29F4}"/>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399" name="PoljeZBesedilom 398">
          <a:extLst>
            <a:ext uri="{FF2B5EF4-FFF2-40B4-BE49-F238E27FC236}">
              <a16:creationId xmlns:a16="http://schemas.microsoft.com/office/drawing/2014/main" id="{AFC97102-2822-4807-BFFB-2C7B0D7C844D}"/>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00" name="PoljeZBesedilom 399">
          <a:extLst>
            <a:ext uri="{FF2B5EF4-FFF2-40B4-BE49-F238E27FC236}">
              <a16:creationId xmlns:a16="http://schemas.microsoft.com/office/drawing/2014/main" id="{85439BA0-103A-42F0-9256-BD57B021FE5C}"/>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01" name="PoljeZBesedilom 400">
          <a:extLst>
            <a:ext uri="{FF2B5EF4-FFF2-40B4-BE49-F238E27FC236}">
              <a16:creationId xmlns:a16="http://schemas.microsoft.com/office/drawing/2014/main" id="{092FCDFE-CE46-4D16-A71E-437AE3E0A76B}"/>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02" name="PoljeZBesedilom 401">
          <a:extLst>
            <a:ext uri="{FF2B5EF4-FFF2-40B4-BE49-F238E27FC236}">
              <a16:creationId xmlns:a16="http://schemas.microsoft.com/office/drawing/2014/main" id="{B0B018AB-B780-4DD3-B3C7-548E5C9F219E}"/>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03" name="PoljeZBesedilom 402">
          <a:extLst>
            <a:ext uri="{FF2B5EF4-FFF2-40B4-BE49-F238E27FC236}">
              <a16:creationId xmlns:a16="http://schemas.microsoft.com/office/drawing/2014/main" id="{D8AEFD07-126D-4321-B11D-11B0AA3B9C59}"/>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04" name="PoljeZBesedilom 403">
          <a:extLst>
            <a:ext uri="{FF2B5EF4-FFF2-40B4-BE49-F238E27FC236}">
              <a16:creationId xmlns:a16="http://schemas.microsoft.com/office/drawing/2014/main" id="{A860667E-BCD1-4801-B57C-33A2C3F0F884}"/>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05" name="PoljeZBesedilom 404">
          <a:extLst>
            <a:ext uri="{FF2B5EF4-FFF2-40B4-BE49-F238E27FC236}">
              <a16:creationId xmlns:a16="http://schemas.microsoft.com/office/drawing/2014/main" id="{63AA1F80-3493-4FDB-A6E9-77D9C3AF2933}"/>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06" name="PoljeZBesedilom 405">
          <a:extLst>
            <a:ext uri="{FF2B5EF4-FFF2-40B4-BE49-F238E27FC236}">
              <a16:creationId xmlns:a16="http://schemas.microsoft.com/office/drawing/2014/main" id="{927AC337-4945-4793-986D-EF1D3E1172E3}"/>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07" name="PoljeZBesedilom 406">
          <a:extLst>
            <a:ext uri="{FF2B5EF4-FFF2-40B4-BE49-F238E27FC236}">
              <a16:creationId xmlns:a16="http://schemas.microsoft.com/office/drawing/2014/main" id="{B94B8EBA-BD98-4B37-89E1-0E7E92D2C824}"/>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08" name="PoljeZBesedilom 407">
          <a:extLst>
            <a:ext uri="{FF2B5EF4-FFF2-40B4-BE49-F238E27FC236}">
              <a16:creationId xmlns:a16="http://schemas.microsoft.com/office/drawing/2014/main" id="{C543A42B-58E7-4F39-BB58-6BF9148A906D}"/>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271</xdr:row>
      <xdr:rowOff>0</xdr:rowOff>
    </xdr:from>
    <xdr:ext cx="184731" cy="298696"/>
    <xdr:sp macro="" textlink="">
      <xdr:nvSpPr>
        <xdr:cNvPr id="409" name="PoljeZBesedilom 408">
          <a:extLst>
            <a:ext uri="{FF2B5EF4-FFF2-40B4-BE49-F238E27FC236}">
              <a16:creationId xmlns:a16="http://schemas.microsoft.com/office/drawing/2014/main" id="{AC2B3A7F-6A01-438C-B224-699707BF8F72}"/>
            </a:ext>
          </a:extLst>
        </xdr:cNvPr>
        <xdr:cNvSpPr txBox="1"/>
      </xdr:nvSpPr>
      <xdr:spPr>
        <a:xfrm>
          <a:off x="3457575" y="119272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410" name="PoljeZBesedilom 409">
          <a:extLst>
            <a:ext uri="{FF2B5EF4-FFF2-40B4-BE49-F238E27FC236}">
              <a16:creationId xmlns:a16="http://schemas.microsoft.com/office/drawing/2014/main" id="{653C26C4-F820-409A-89E5-FD38FC3A81B5}"/>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411" name="PoljeZBesedilom 410">
          <a:extLst>
            <a:ext uri="{FF2B5EF4-FFF2-40B4-BE49-F238E27FC236}">
              <a16:creationId xmlns:a16="http://schemas.microsoft.com/office/drawing/2014/main" id="{BA977FD2-4D56-4F99-92E3-B885E18BEC99}"/>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412" name="PoljeZBesedilom 411">
          <a:extLst>
            <a:ext uri="{FF2B5EF4-FFF2-40B4-BE49-F238E27FC236}">
              <a16:creationId xmlns:a16="http://schemas.microsoft.com/office/drawing/2014/main" id="{0DED4894-C603-4D91-B19F-33E445E096A9}"/>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413" name="PoljeZBesedilom 412">
          <a:extLst>
            <a:ext uri="{FF2B5EF4-FFF2-40B4-BE49-F238E27FC236}">
              <a16:creationId xmlns:a16="http://schemas.microsoft.com/office/drawing/2014/main" id="{89C55255-A47B-4CCA-B630-BD155FD5E759}"/>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414" name="PoljeZBesedilom 413">
          <a:extLst>
            <a:ext uri="{FF2B5EF4-FFF2-40B4-BE49-F238E27FC236}">
              <a16:creationId xmlns:a16="http://schemas.microsoft.com/office/drawing/2014/main" id="{A726642A-AFBD-4510-91A9-AE1D5E04BD0F}"/>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415" name="PoljeZBesedilom 414">
          <a:extLst>
            <a:ext uri="{FF2B5EF4-FFF2-40B4-BE49-F238E27FC236}">
              <a16:creationId xmlns:a16="http://schemas.microsoft.com/office/drawing/2014/main" id="{BD636AF4-EE8D-48AD-9FD8-F7D57A6D0344}"/>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416" name="PoljeZBesedilom 415">
          <a:extLst>
            <a:ext uri="{FF2B5EF4-FFF2-40B4-BE49-F238E27FC236}">
              <a16:creationId xmlns:a16="http://schemas.microsoft.com/office/drawing/2014/main" id="{BB5EC724-448F-4788-8C0E-BD3FC390BE08}"/>
            </a:ext>
          </a:extLst>
        </xdr:cNvPr>
        <xdr:cNvSpPr txBox="1"/>
      </xdr:nvSpPr>
      <xdr:spPr>
        <a:xfrm>
          <a:off x="345757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417" name="PoljeZBesedilom 416">
          <a:extLst>
            <a:ext uri="{FF2B5EF4-FFF2-40B4-BE49-F238E27FC236}">
              <a16:creationId xmlns:a16="http://schemas.microsoft.com/office/drawing/2014/main" id="{52F36130-A0F8-4344-B7BE-F0F0EF08FB6E}"/>
            </a:ext>
          </a:extLst>
        </xdr:cNvPr>
        <xdr:cNvSpPr txBox="1"/>
      </xdr:nvSpPr>
      <xdr:spPr>
        <a:xfrm>
          <a:off x="345757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273</xdr:row>
      <xdr:rowOff>0</xdr:rowOff>
    </xdr:from>
    <xdr:ext cx="184731" cy="298696"/>
    <xdr:sp macro="" textlink="">
      <xdr:nvSpPr>
        <xdr:cNvPr id="418" name="PoljeZBesedilom 417">
          <a:extLst>
            <a:ext uri="{FF2B5EF4-FFF2-40B4-BE49-F238E27FC236}">
              <a16:creationId xmlns:a16="http://schemas.microsoft.com/office/drawing/2014/main" id="{7B17B0BE-5CEA-4D1F-A307-B8569070E43D}"/>
            </a:ext>
          </a:extLst>
        </xdr:cNvPr>
        <xdr:cNvSpPr txBox="1"/>
      </xdr:nvSpPr>
      <xdr:spPr>
        <a:xfrm>
          <a:off x="3457575" y="11988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419" name="PoljeZBesedilom 418">
          <a:extLst>
            <a:ext uri="{FF2B5EF4-FFF2-40B4-BE49-F238E27FC236}">
              <a16:creationId xmlns:a16="http://schemas.microsoft.com/office/drawing/2014/main" id="{BCE21070-5A61-483A-B166-D5A7AD657372}"/>
            </a:ext>
          </a:extLst>
        </xdr:cNvPr>
        <xdr:cNvSpPr txBox="1"/>
      </xdr:nvSpPr>
      <xdr:spPr>
        <a:xfrm>
          <a:off x="164782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420" name="PoljeZBesedilom 419">
          <a:extLst>
            <a:ext uri="{FF2B5EF4-FFF2-40B4-BE49-F238E27FC236}">
              <a16:creationId xmlns:a16="http://schemas.microsoft.com/office/drawing/2014/main" id="{EE300ABF-036E-40AF-9E08-A529BE7D8668}"/>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421" name="PoljeZBesedilom 420">
          <a:extLst>
            <a:ext uri="{FF2B5EF4-FFF2-40B4-BE49-F238E27FC236}">
              <a16:creationId xmlns:a16="http://schemas.microsoft.com/office/drawing/2014/main" id="{249F29A2-1752-4633-9783-EB108CEE4F23}"/>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422" name="PoljeZBesedilom 421">
          <a:extLst>
            <a:ext uri="{FF2B5EF4-FFF2-40B4-BE49-F238E27FC236}">
              <a16:creationId xmlns:a16="http://schemas.microsoft.com/office/drawing/2014/main" id="{3EAB1343-E0C0-4F23-833C-D8CDCCD9796C}"/>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423" name="PoljeZBesedilom 422">
          <a:extLst>
            <a:ext uri="{FF2B5EF4-FFF2-40B4-BE49-F238E27FC236}">
              <a16:creationId xmlns:a16="http://schemas.microsoft.com/office/drawing/2014/main" id="{E97CBBC8-87CB-4BD7-B1BD-981CD80DEA47}"/>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424" name="PoljeZBesedilom 423">
          <a:extLst>
            <a:ext uri="{FF2B5EF4-FFF2-40B4-BE49-F238E27FC236}">
              <a16:creationId xmlns:a16="http://schemas.microsoft.com/office/drawing/2014/main" id="{7147346C-F01F-4061-A80E-C5A09220A9A8}"/>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274</xdr:row>
      <xdr:rowOff>0</xdr:rowOff>
    </xdr:from>
    <xdr:ext cx="184731" cy="298696"/>
    <xdr:sp macro="" textlink="">
      <xdr:nvSpPr>
        <xdr:cNvPr id="425" name="PoljeZBesedilom 424">
          <a:extLst>
            <a:ext uri="{FF2B5EF4-FFF2-40B4-BE49-F238E27FC236}">
              <a16:creationId xmlns:a16="http://schemas.microsoft.com/office/drawing/2014/main" id="{A52A5A8A-8E25-4B22-B15C-75EECCCBC225}"/>
            </a:ext>
          </a:extLst>
        </xdr:cNvPr>
        <xdr:cNvSpPr txBox="1"/>
      </xdr:nvSpPr>
      <xdr:spPr>
        <a:xfrm>
          <a:off x="345757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426" name="PoljeZBesedilom 425">
          <a:extLst>
            <a:ext uri="{FF2B5EF4-FFF2-40B4-BE49-F238E27FC236}">
              <a16:creationId xmlns:a16="http://schemas.microsoft.com/office/drawing/2014/main" id="{CC082748-B193-41B3-94B2-42044F584F9A}"/>
            </a:ext>
          </a:extLst>
        </xdr:cNvPr>
        <xdr:cNvSpPr txBox="1"/>
      </xdr:nvSpPr>
      <xdr:spPr>
        <a:xfrm>
          <a:off x="164782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427" name="PoljeZBesedilom 426">
          <a:extLst>
            <a:ext uri="{FF2B5EF4-FFF2-40B4-BE49-F238E27FC236}">
              <a16:creationId xmlns:a16="http://schemas.microsoft.com/office/drawing/2014/main" id="{5B161834-496D-4C60-A441-CA0D62211A1E}"/>
            </a:ext>
          </a:extLst>
        </xdr:cNvPr>
        <xdr:cNvSpPr txBox="1"/>
      </xdr:nvSpPr>
      <xdr:spPr>
        <a:xfrm>
          <a:off x="164782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428" name="PoljeZBesedilom 427">
          <a:extLst>
            <a:ext uri="{FF2B5EF4-FFF2-40B4-BE49-F238E27FC236}">
              <a16:creationId xmlns:a16="http://schemas.microsoft.com/office/drawing/2014/main" id="{8957396F-4D66-46D3-814E-5B0CC6A73E4A}"/>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429" name="PoljeZBesedilom 428">
          <a:extLst>
            <a:ext uri="{FF2B5EF4-FFF2-40B4-BE49-F238E27FC236}">
              <a16:creationId xmlns:a16="http://schemas.microsoft.com/office/drawing/2014/main" id="{F02AD8E8-6D3E-40B4-AE8C-CF09407C3D74}"/>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430" name="PoljeZBesedilom 429">
          <a:extLst>
            <a:ext uri="{FF2B5EF4-FFF2-40B4-BE49-F238E27FC236}">
              <a16:creationId xmlns:a16="http://schemas.microsoft.com/office/drawing/2014/main" id="{9A43CA27-45C7-4906-8B68-AF1C99C65E33}"/>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431" name="PoljeZBesedilom 430">
          <a:extLst>
            <a:ext uri="{FF2B5EF4-FFF2-40B4-BE49-F238E27FC236}">
              <a16:creationId xmlns:a16="http://schemas.microsoft.com/office/drawing/2014/main" id="{35BDCE16-7696-4E6E-9C12-33D0216BD94E}"/>
            </a:ext>
          </a:extLst>
        </xdr:cNvPr>
        <xdr:cNvSpPr txBox="1"/>
      </xdr:nvSpPr>
      <xdr:spPr>
        <a:xfrm>
          <a:off x="1647825" y="11511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32" name="PoljeZBesedilom 431">
          <a:extLst>
            <a:ext uri="{FF2B5EF4-FFF2-40B4-BE49-F238E27FC236}">
              <a16:creationId xmlns:a16="http://schemas.microsoft.com/office/drawing/2014/main" id="{BCA4724E-289D-42DC-9353-4B4F5FE621D5}"/>
            </a:ext>
          </a:extLst>
        </xdr:cNvPr>
        <xdr:cNvSpPr txBox="1"/>
      </xdr:nvSpPr>
      <xdr:spPr>
        <a:xfrm>
          <a:off x="3457575" y="11511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33" name="PoljeZBesedilom 432">
          <a:extLst>
            <a:ext uri="{FF2B5EF4-FFF2-40B4-BE49-F238E27FC236}">
              <a16:creationId xmlns:a16="http://schemas.microsoft.com/office/drawing/2014/main" id="{7931C53A-CF58-46BF-B55E-A283CE193B4D}"/>
            </a:ext>
          </a:extLst>
        </xdr:cNvPr>
        <xdr:cNvSpPr txBox="1"/>
      </xdr:nvSpPr>
      <xdr:spPr>
        <a:xfrm>
          <a:off x="3457575" y="11511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434" name="PoljeZBesedilom 433">
          <a:extLst>
            <a:ext uri="{FF2B5EF4-FFF2-40B4-BE49-F238E27FC236}">
              <a16:creationId xmlns:a16="http://schemas.microsoft.com/office/drawing/2014/main" id="{46C5AD05-0294-4531-B36F-D8292A01F1CB}"/>
            </a:ext>
          </a:extLst>
        </xdr:cNvPr>
        <xdr:cNvSpPr txBox="1"/>
      </xdr:nvSpPr>
      <xdr:spPr>
        <a:xfrm>
          <a:off x="3457575" y="115119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435" name="PoljeZBesedilom 434">
          <a:extLst>
            <a:ext uri="{FF2B5EF4-FFF2-40B4-BE49-F238E27FC236}">
              <a16:creationId xmlns:a16="http://schemas.microsoft.com/office/drawing/2014/main" id="{C9858C54-7B09-4A86-A666-056CF74DFE13}"/>
            </a:ext>
          </a:extLst>
        </xdr:cNvPr>
        <xdr:cNvSpPr txBox="1"/>
      </xdr:nvSpPr>
      <xdr:spPr>
        <a:xfrm>
          <a:off x="164782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436" name="PoljeZBesedilom 435">
          <a:extLst>
            <a:ext uri="{FF2B5EF4-FFF2-40B4-BE49-F238E27FC236}">
              <a16:creationId xmlns:a16="http://schemas.microsoft.com/office/drawing/2014/main" id="{18EFEF2A-E2A9-4B81-8AF6-9B86A3C51BD3}"/>
            </a:ext>
          </a:extLst>
        </xdr:cNvPr>
        <xdr:cNvSpPr txBox="1"/>
      </xdr:nvSpPr>
      <xdr:spPr>
        <a:xfrm>
          <a:off x="164782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437" name="PoljeZBesedilom 436">
          <a:extLst>
            <a:ext uri="{FF2B5EF4-FFF2-40B4-BE49-F238E27FC236}">
              <a16:creationId xmlns:a16="http://schemas.microsoft.com/office/drawing/2014/main" id="{ADCC4D7B-BA13-4B37-A3EB-42D965083F3C}"/>
            </a:ext>
          </a:extLst>
        </xdr:cNvPr>
        <xdr:cNvSpPr txBox="1"/>
      </xdr:nvSpPr>
      <xdr:spPr>
        <a:xfrm>
          <a:off x="1647825" y="120443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438" name="PoljeZBesedilom 437">
          <a:extLst>
            <a:ext uri="{FF2B5EF4-FFF2-40B4-BE49-F238E27FC236}">
              <a16:creationId xmlns:a16="http://schemas.microsoft.com/office/drawing/2014/main" id="{6A4ED8D9-ED4B-4445-A96A-DF1D6EC1C808}"/>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439" name="PoljeZBesedilom 438">
          <a:extLst>
            <a:ext uri="{FF2B5EF4-FFF2-40B4-BE49-F238E27FC236}">
              <a16:creationId xmlns:a16="http://schemas.microsoft.com/office/drawing/2014/main" id="{24782BF8-2C1F-4CE8-B4E8-40D9C1013BEC}"/>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440" name="PoljeZBesedilom 439">
          <a:extLst>
            <a:ext uri="{FF2B5EF4-FFF2-40B4-BE49-F238E27FC236}">
              <a16:creationId xmlns:a16="http://schemas.microsoft.com/office/drawing/2014/main" id="{43579632-0732-4C4C-84A0-1DA2963DA700}"/>
            </a:ext>
          </a:extLst>
        </xdr:cNvPr>
        <xdr:cNvSpPr txBox="1"/>
      </xdr:nvSpPr>
      <xdr:spPr>
        <a:xfrm>
          <a:off x="164782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441" name="PoljeZBesedilom 440">
          <a:extLst>
            <a:ext uri="{FF2B5EF4-FFF2-40B4-BE49-F238E27FC236}">
              <a16:creationId xmlns:a16="http://schemas.microsoft.com/office/drawing/2014/main" id="{6F06EB94-41D6-4ED8-816A-30D22002B1C1}"/>
            </a:ext>
          </a:extLst>
        </xdr:cNvPr>
        <xdr:cNvSpPr txBox="1"/>
      </xdr:nvSpPr>
      <xdr:spPr>
        <a:xfrm>
          <a:off x="164782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442" name="PoljeZBesedilom 441">
          <a:extLst>
            <a:ext uri="{FF2B5EF4-FFF2-40B4-BE49-F238E27FC236}">
              <a16:creationId xmlns:a16="http://schemas.microsoft.com/office/drawing/2014/main" id="{8E756127-29FE-47E9-9FF7-C00EA590CB00}"/>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443" name="PoljeZBesedilom 442">
          <a:extLst>
            <a:ext uri="{FF2B5EF4-FFF2-40B4-BE49-F238E27FC236}">
              <a16:creationId xmlns:a16="http://schemas.microsoft.com/office/drawing/2014/main" id="{35C631AC-6A2B-497E-A6D8-06DBC8D36143}"/>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444" name="PoljeZBesedilom 443">
          <a:extLst>
            <a:ext uri="{FF2B5EF4-FFF2-40B4-BE49-F238E27FC236}">
              <a16:creationId xmlns:a16="http://schemas.microsoft.com/office/drawing/2014/main" id="{607C66A3-0E69-4721-B92B-E20BCCE30C11}"/>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445" name="PoljeZBesedilom 444">
          <a:extLst>
            <a:ext uri="{FF2B5EF4-FFF2-40B4-BE49-F238E27FC236}">
              <a16:creationId xmlns:a16="http://schemas.microsoft.com/office/drawing/2014/main" id="{4998F39D-B198-4180-A0E2-EB6BD0179E3E}"/>
            </a:ext>
          </a:extLst>
        </xdr:cNvPr>
        <xdr:cNvSpPr txBox="1"/>
      </xdr:nvSpPr>
      <xdr:spPr>
        <a:xfrm>
          <a:off x="3457575" y="11649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446" name="PoljeZBesedilom 445">
          <a:extLst>
            <a:ext uri="{FF2B5EF4-FFF2-40B4-BE49-F238E27FC236}">
              <a16:creationId xmlns:a16="http://schemas.microsoft.com/office/drawing/2014/main" id="{A8E72EEC-CF45-4D20-B0A2-3CE492E502BE}"/>
            </a:ext>
          </a:extLst>
        </xdr:cNvPr>
        <xdr:cNvSpPr txBox="1"/>
      </xdr:nvSpPr>
      <xdr:spPr>
        <a:xfrm>
          <a:off x="1647825" y="115690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47" name="PoljeZBesedilom 446">
          <a:extLst>
            <a:ext uri="{FF2B5EF4-FFF2-40B4-BE49-F238E27FC236}">
              <a16:creationId xmlns:a16="http://schemas.microsoft.com/office/drawing/2014/main" id="{629799BC-F351-4F18-A1C1-A7D1FE2A1328}"/>
            </a:ext>
          </a:extLst>
        </xdr:cNvPr>
        <xdr:cNvSpPr txBox="1"/>
      </xdr:nvSpPr>
      <xdr:spPr>
        <a:xfrm>
          <a:off x="3457575" y="115690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48" name="PoljeZBesedilom 447">
          <a:extLst>
            <a:ext uri="{FF2B5EF4-FFF2-40B4-BE49-F238E27FC236}">
              <a16:creationId xmlns:a16="http://schemas.microsoft.com/office/drawing/2014/main" id="{3706706E-42ED-4F40-80B0-8655C1525FD5}"/>
            </a:ext>
          </a:extLst>
        </xdr:cNvPr>
        <xdr:cNvSpPr txBox="1"/>
      </xdr:nvSpPr>
      <xdr:spPr>
        <a:xfrm>
          <a:off x="3457575" y="115690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449" name="PoljeZBesedilom 448">
          <a:extLst>
            <a:ext uri="{FF2B5EF4-FFF2-40B4-BE49-F238E27FC236}">
              <a16:creationId xmlns:a16="http://schemas.microsoft.com/office/drawing/2014/main" id="{4D2C4B81-1F7D-4B33-8688-767EC17CD76A}"/>
            </a:ext>
          </a:extLst>
        </xdr:cNvPr>
        <xdr:cNvSpPr txBox="1"/>
      </xdr:nvSpPr>
      <xdr:spPr>
        <a:xfrm>
          <a:off x="3457575" y="115690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450" name="PoljeZBesedilom 449">
          <a:extLst>
            <a:ext uri="{FF2B5EF4-FFF2-40B4-BE49-F238E27FC236}">
              <a16:creationId xmlns:a16="http://schemas.microsoft.com/office/drawing/2014/main" id="{95A42F6C-A58C-433C-BD8C-1A5EA82A92E6}"/>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451" name="PoljeZBesedilom 450">
          <a:extLst>
            <a:ext uri="{FF2B5EF4-FFF2-40B4-BE49-F238E27FC236}">
              <a16:creationId xmlns:a16="http://schemas.microsoft.com/office/drawing/2014/main" id="{351D7AC9-A5A3-4084-8C1A-11673F95BB2B}"/>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272</xdr:row>
      <xdr:rowOff>0</xdr:rowOff>
    </xdr:from>
    <xdr:ext cx="184731" cy="298696"/>
    <xdr:sp macro="" textlink="">
      <xdr:nvSpPr>
        <xdr:cNvPr id="452" name="PoljeZBesedilom 451">
          <a:extLst>
            <a:ext uri="{FF2B5EF4-FFF2-40B4-BE49-F238E27FC236}">
              <a16:creationId xmlns:a16="http://schemas.microsoft.com/office/drawing/2014/main" id="{E470ABB8-ED55-4469-B92A-13EFF5297A55}"/>
            </a:ext>
          </a:extLst>
        </xdr:cNvPr>
        <xdr:cNvSpPr txBox="1"/>
      </xdr:nvSpPr>
      <xdr:spPr>
        <a:xfrm>
          <a:off x="3457575" y="119510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371476</xdr:colOff>
      <xdr:row>283</xdr:row>
      <xdr:rowOff>52557</xdr:rowOff>
    </xdr:from>
    <xdr:to>
      <xdr:col>3</xdr:col>
      <xdr:colOff>485776</xdr:colOff>
      <xdr:row>297</xdr:row>
      <xdr:rowOff>52716</xdr:rowOff>
    </xdr:to>
    <xdr:pic>
      <xdr:nvPicPr>
        <xdr:cNvPr id="453" name="Slika 452">
          <a:extLst>
            <a:ext uri="{FF2B5EF4-FFF2-40B4-BE49-F238E27FC236}">
              <a16:creationId xmlns:a16="http://schemas.microsoft.com/office/drawing/2014/main" id="{C95D4C66-9ACE-4D8B-BB0C-F4694008652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33476" y="123648957"/>
          <a:ext cx="1924050" cy="2667159"/>
        </a:xfrm>
        <a:prstGeom prst="rect">
          <a:avLst/>
        </a:prstGeom>
      </xdr:spPr>
    </xdr:pic>
    <xdr:clientData/>
  </xdr:twoCellAnchor>
  <xdr:oneCellAnchor>
    <xdr:from>
      <xdr:col>2</xdr:col>
      <xdr:colOff>885825</xdr:colOff>
      <xdr:row>338</xdr:row>
      <xdr:rowOff>0</xdr:rowOff>
    </xdr:from>
    <xdr:ext cx="184731" cy="298696"/>
    <xdr:sp macro="" textlink="">
      <xdr:nvSpPr>
        <xdr:cNvPr id="454" name="PoljeZBesedilom 453">
          <a:extLst>
            <a:ext uri="{FF2B5EF4-FFF2-40B4-BE49-F238E27FC236}">
              <a16:creationId xmlns:a16="http://schemas.microsoft.com/office/drawing/2014/main" id="{B7573657-8939-4DD3-BD6B-FEBBF0A5C709}"/>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338</xdr:row>
      <xdr:rowOff>0</xdr:rowOff>
    </xdr:from>
    <xdr:ext cx="184731" cy="298696"/>
    <xdr:sp macro="" textlink="">
      <xdr:nvSpPr>
        <xdr:cNvPr id="455" name="PoljeZBesedilom 454">
          <a:extLst>
            <a:ext uri="{FF2B5EF4-FFF2-40B4-BE49-F238E27FC236}">
              <a16:creationId xmlns:a16="http://schemas.microsoft.com/office/drawing/2014/main" id="{39AA5DB6-D1FC-4ACE-A5E1-016235814794}"/>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338</xdr:row>
      <xdr:rowOff>0</xdr:rowOff>
    </xdr:from>
    <xdr:ext cx="184731" cy="298696"/>
    <xdr:sp macro="" textlink="">
      <xdr:nvSpPr>
        <xdr:cNvPr id="456" name="PoljeZBesedilom 455">
          <a:extLst>
            <a:ext uri="{FF2B5EF4-FFF2-40B4-BE49-F238E27FC236}">
              <a16:creationId xmlns:a16="http://schemas.microsoft.com/office/drawing/2014/main" id="{2564742B-F11C-4611-B918-56839E8960EF}"/>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338</xdr:row>
      <xdr:rowOff>0</xdr:rowOff>
    </xdr:from>
    <xdr:ext cx="184731" cy="298696"/>
    <xdr:sp macro="" textlink="">
      <xdr:nvSpPr>
        <xdr:cNvPr id="457" name="PoljeZBesedilom 456">
          <a:extLst>
            <a:ext uri="{FF2B5EF4-FFF2-40B4-BE49-F238E27FC236}">
              <a16:creationId xmlns:a16="http://schemas.microsoft.com/office/drawing/2014/main" id="{52A7745F-C812-4B2A-9F7A-2E159848D083}"/>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338</xdr:row>
      <xdr:rowOff>0</xdr:rowOff>
    </xdr:from>
    <xdr:ext cx="184731" cy="298696"/>
    <xdr:sp macro="" textlink="">
      <xdr:nvSpPr>
        <xdr:cNvPr id="458" name="PoljeZBesedilom 457">
          <a:extLst>
            <a:ext uri="{FF2B5EF4-FFF2-40B4-BE49-F238E27FC236}">
              <a16:creationId xmlns:a16="http://schemas.microsoft.com/office/drawing/2014/main" id="{5EE3DCB7-CD73-468E-B6EB-F6F8BF95CE98}"/>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338</xdr:row>
      <xdr:rowOff>0</xdr:rowOff>
    </xdr:from>
    <xdr:ext cx="184731" cy="298696"/>
    <xdr:sp macro="" textlink="">
      <xdr:nvSpPr>
        <xdr:cNvPr id="459" name="PoljeZBesedilom 458">
          <a:extLst>
            <a:ext uri="{FF2B5EF4-FFF2-40B4-BE49-F238E27FC236}">
              <a16:creationId xmlns:a16="http://schemas.microsoft.com/office/drawing/2014/main" id="{5A10E146-5480-4614-964A-3F5B2960E311}"/>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349</xdr:row>
      <xdr:rowOff>0</xdr:rowOff>
    </xdr:from>
    <xdr:ext cx="184731" cy="298696"/>
    <xdr:sp macro="" textlink="">
      <xdr:nvSpPr>
        <xdr:cNvPr id="460" name="PoljeZBesedilom 459">
          <a:extLst>
            <a:ext uri="{FF2B5EF4-FFF2-40B4-BE49-F238E27FC236}">
              <a16:creationId xmlns:a16="http://schemas.microsoft.com/office/drawing/2014/main" id="{1264DA36-5247-42C4-9121-82E00B7B6A73}"/>
            </a:ext>
          </a:extLst>
        </xdr:cNvPr>
        <xdr:cNvSpPr txBox="1"/>
      </xdr:nvSpPr>
      <xdr:spPr>
        <a:xfrm>
          <a:off x="1647825" y="138579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349</xdr:row>
      <xdr:rowOff>0</xdr:rowOff>
    </xdr:from>
    <xdr:ext cx="184731" cy="298696"/>
    <xdr:sp macro="" textlink="">
      <xdr:nvSpPr>
        <xdr:cNvPr id="461" name="PoljeZBesedilom 460">
          <a:extLst>
            <a:ext uri="{FF2B5EF4-FFF2-40B4-BE49-F238E27FC236}">
              <a16:creationId xmlns:a16="http://schemas.microsoft.com/office/drawing/2014/main" id="{57F2218F-00F2-4603-8FBD-2539A4A8BFB3}"/>
            </a:ext>
          </a:extLst>
        </xdr:cNvPr>
        <xdr:cNvSpPr txBox="1"/>
      </xdr:nvSpPr>
      <xdr:spPr>
        <a:xfrm>
          <a:off x="4352925" y="138579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349</xdr:row>
      <xdr:rowOff>0</xdr:rowOff>
    </xdr:from>
    <xdr:ext cx="184731" cy="298696"/>
    <xdr:sp macro="" textlink="">
      <xdr:nvSpPr>
        <xdr:cNvPr id="462" name="PoljeZBesedilom 461">
          <a:extLst>
            <a:ext uri="{FF2B5EF4-FFF2-40B4-BE49-F238E27FC236}">
              <a16:creationId xmlns:a16="http://schemas.microsoft.com/office/drawing/2014/main" id="{E84B97F3-EB71-4998-9791-69547B002CDD}"/>
            </a:ext>
          </a:extLst>
        </xdr:cNvPr>
        <xdr:cNvSpPr txBox="1"/>
      </xdr:nvSpPr>
      <xdr:spPr>
        <a:xfrm>
          <a:off x="1647825" y="138579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349</xdr:row>
      <xdr:rowOff>0</xdr:rowOff>
    </xdr:from>
    <xdr:ext cx="184731" cy="298696"/>
    <xdr:sp macro="" textlink="">
      <xdr:nvSpPr>
        <xdr:cNvPr id="463" name="PoljeZBesedilom 462">
          <a:extLst>
            <a:ext uri="{FF2B5EF4-FFF2-40B4-BE49-F238E27FC236}">
              <a16:creationId xmlns:a16="http://schemas.microsoft.com/office/drawing/2014/main" id="{D4D52663-680C-421A-96AE-338FAE741090}"/>
            </a:ext>
          </a:extLst>
        </xdr:cNvPr>
        <xdr:cNvSpPr txBox="1"/>
      </xdr:nvSpPr>
      <xdr:spPr>
        <a:xfrm>
          <a:off x="4352925" y="138579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395</xdr:row>
      <xdr:rowOff>0</xdr:rowOff>
    </xdr:from>
    <xdr:ext cx="184731" cy="298696"/>
    <xdr:sp macro="" textlink="">
      <xdr:nvSpPr>
        <xdr:cNvPr id="464" name="PoljeZBesedilom 463">
          <a:extLst>
            <a:ext uri="{FF2B5EF4-FFF2-40B4-BE49-F238E27FC236}">
              <a16:creationId xmlns:a16="http://schemas.microsoft.com/office/drawing/2014/main" id="{5BD02501-D317-4595-ACB7-7B360A775228}"/>
            </a:ext>
          </a:extLst>
        </xdr:cNvPr>
        <xdr:cNvSpPr txBox="1"/>
      </xdr:nvSpPr>
      <xdr:spPr>
        <a:xfrm>
          <a:off x="1647825" y="13972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395</xdr:row>
      <xdr:rowOff>0</xdr:rowOff>
    </xdr:from>
    <xdr:ext cx="184731" cy="298696"/>
    <xdr:sp macro="" textlink="">
      <xdr:nvSpPr>
        <xdr:cNvPr id="465" name="PoljeZBesedilom 464">
          <a:extLst>
            <a:ext uri="{FF2B5EF4-FFF2-40B4-BE49-F238E27FC236}">
              <a16:creationId xmlns:a16="http://schemas.microsoft.com/office/drawing/2014/main" id="{132C3A6B-13D1-41DE-9294-0DBA28A7B30D}"/>
            </a:ext>
          </a:extLst>
        </xdr:cNvPr>
        <xdr:cNvSpPr txBox="1"/>
      </xdr:nvSpPr>
      <xdr:spPr>
        <a:xfrm>
          <a:off x="4352925" y="13972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395</xdr:row>
      <xdr:rowOff>0</xdr:rowOff>
    </xdr:from>
    <xdr:ext cx="184731" cy="298696"/>
    <xdr:sp macro="" textlink="">
      <xdr:nvSpPr>
        <xdr:cNvPr id="466" name="PoljeZBesedilom 465">
          <a:extLst>
            <a:ext uri="{FF2B5EF4-FFF2-40B4-BE49-F238E27FC236}">
              <a16:creationId xmlns:a16="http://schemas.microsoft.com/office/drawing/2014/main" id="{FF7561C5-7EEE-4B8B-BD5B-AA071B851F65}"/>
            </a:ext>
          </a:extLst>
        </xdr:cNvPr>
        <xdr:cNvSpPr txBox="1"/>
      </xdr:nvSpPr>
      <xdr:spPr>
        <a:xfrm>
          <a:off x="1647825" y="13972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395</xdr:row>
      <xdr:rowOff>0</xdr:rowOff>
    </xdr:from>
    <xdr:ext cx="184731" cy="298696"/>
    <xdr:sp macro="" textlink="">
      <xdr:nvSpPr>
        <xdr:cNvPr id="467" name="PoljeZBesedilom 466">
          <a:extLst>
            <a:ext uri="{FF2B5EF4-FFF2-40B4-BE49-F238E27FC236}">
              <a16:creationId xmlns:a16="http://schemas.microsoft.com/office/drawing/2014/main" id="{C1C72416-EAE6-4F68-94FB-81889E47D28F}"/>
            </a:ext>
          </a:extLst>
        </xdr:cNvPr>
        <xdr:cNvSpPr txBox="1"/>
      </xdr:nvSpPr>
      <xdr:spPr>
        <a:xfrm>
          <a:off x="4352925" y="13972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338</xdr:row>
      <xdr:rowOff>0</xdr:rowOff>
    </xdr:from>
    <xdr:ext cx="184731" cy="298696"/>
    <xdr:sp macro="" textlink="">
      <xdr:nvSpPr>
        <xdr:cNvPr id="468" name="PoljeZBesedilom 467">
          <a:extLst>
            <a:ext uri="{FF2B5EF4-FFF2-40B4-BE49-F238E27FC236}">
              <a16:creationId xmlns:a16="http://schemas.microsoft.com/office/drawing/2014/main" id="{23C30AD7-C889-449B-A548-76A3DE3B7A99}"/>
            </a:ext>
          </a:extLst>
        </xdr:cNvPr>
        <xdr:cNvSpPr txBox="1"/>
      </xdr:nvSpPr>
      <xdr:spPr>
        <a:xfrm>
          <a:off x="16478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338</xdr:row>
      <xdr:rowOff>0</xdr:rowOff>
    </xdr:from>
    <xdr:ext cx="184731" cy="298696"/>
    <xdr:sp macro="" textlink="">
      <xdr:nvSpPr>
        <xdr:cNvPr id="469" name="PoljeZBesedilom 468">
          <a:extLst>
            <a:ext uri="{FF2B5EF4-FFF2-40B4-BE49-F238E27FC236}">
              <a16:creationId xmlns:a16="http://schemas.microsoft.com/office/drawing/2014/main" id="{57CB2086-B47A-4B54-9CDC-B94B46294C0E}"/>
            </a:ext>
          </a:extLst>
        </xdr:cNvPr>
        <xdr:cNvSpPr txBox="1"/>
      </xdr:nvSpPr>
      <xdr:spPr>
        <a:xfrm>
          <a:off x="4352925" y="135626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340</xdr:row>
      <xdr:rowOff>0</xdr:rowOff>
    </xdr:from>
    <xdr:to>
      <xdr:col>3</xdr:col>
      <xdr:colOff>580713</xdr:colOff>
      <xdr:row>353</xdr:row>
      <xdr:rowOff>28575</xdr:rowOff>
    </xdr:to>
    <xdr:pic>
      <xdr:nvPicPr>
        <xdr:cNvPr id="470" name="Slika 469">
          <a:extLst>
            <a:ext uri="{FF2B5EF4-FFF2-40B4-BE49-F238E27FC236}">
              <a16:creationId xmlns:a16="http://schemas.microsoft.com/office/drawing/2014/main" id="{0C00130C-ABCD-4C26-AFFE-7296200B84A5}"/>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762000" y="136864725"/>
          <a:ext cx="2390463" cy="2505075"/>
        </a:xfrm>
        <a:prstGeom prst="rect">
          <a:avLst/>
        </a:prstGeom>
      </xdr:spPr>
    </xdr:pic>
    <xdr:clientData/>
  </xdr:twoCellAnchor>
  <xdr:oneCellAnchor>
    <xdr:from>
      <xdr:col>2</xdr:col>
      <xdr:colOff>885825</xdr:colOff>
      <xdr:row>163</xdr:row>
      <xdr:rowOff>0</xdr:rowOff>
    </xdr:from>
    <xdr:ext cx="184731" cy="298696"/>
    <xdr:sp macro="" textlink="">
      <xdr:nvSpPr>
        <xdr:cNvPr id="471" name="PoljeZBesedilom 470">
          <a:extLst>
            <a:ext uri="{FF2B5EF4-FFF2-40B4-BE49-F238E27FC236}">
              <a16:creationId xmlns:a16="http://schemas.microsoft.com/office/drawing/2014/main" id="{5BD471DD-D36A-4CDD-A4A3-C7F54F8A1E3E}"/>
            </a:ext>
          </a:extLst>
        </xdr:cNvPr>
        <xdr:cNvSpPr txBox="1"/>
      </xdr:nvSpPr>
      <xdr:spPr>
        <a:xfrm>
          <a:off x="1647825" y="78219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98696"/>
    <xdr:sp macro="" textlink="">
      <xdr:nvSpPr>
        <xdr:cNvPr id="472" name="PoljeZBesedilom 471">
          <a:extLst>
            <a:ext uri="{FF2B5EF4-FFF2-40B4-BE49-F238E27FC236}">
              <a16:creationId xmlns:a16="http://schemas.microsoft.com/office/drawing/2014/main" id="{8E0CD547-27AB-407B-8ECD-2B91658359F5}"/>
            </a:ext>
          </a:extLst>
        </xdr:cNvPr>
        <xdr:cNvSpPr txBox="1"/>
      </xdr:nvSpPr>
      <xdr:spPr>
        <a:xfrm>
          <a:off x="1647825" y="78219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98696"/>
    <xdr:sp macro="" textlink="">
      <xdr:nvSpPr>
        <xdr:cNvPr id="473" name="PoljeZBesedilom 472">
          <a:extLst>
            <a:ext uri="{FF2B5EF4-FFF2-40B4-BE49-F238E27FC236}">
              <a16:creationId xmlns:a16="http://schemas.microsoft.com/office/drawing/2014/main" id="{B78C884A-7C26-4B4F-9A31-632F13E93B9E}"/>
            </a:ext>
          </a:extLst>
        </xdr:cNvPr>
        <xdr:cNvSpPr txBox="1"/>
      </xdr:nvSpPr>
      <xdr:spPr>
        <a:xfrm>
          <a:off x="1647825" y="78219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163</xdr:row>
      <xdr:rowOff>0</xdr:rowOff>
    </xdr:from>
    <xdr:ext cx="184731" cy="298696"/>
    <xdr:sp macro="" textlink="">
      <xdr:nvSpPr>
        <xdr:cNvPr id="474" name="PoljeZBesedilom 473">
          <a:extLst>
            <a:ext uri="{FF2B5EF4-FFF2-40B4-BE49-F238E27FC236}">
              <a16:creationId xmlns:a16="http://schemas.microsoft.com/office/drawing/2014/main" id="{A3B7C8E2-ACA2-483B-9669-D66BE366D9E4}"/>
            </a:ext>
          </a:extLst>
        </xdr:cNvPr>
        <xdr:cNvSpPr txBox="1"/>
      </xdr:nvSpPr>
      <xdr:spPr>
        <a:xfrm>
          <a:off x="1647825" y="78219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164</xdr:row>
      <xdr:rowOff>0</xdr:rowOff>
    </xdr:from>
    <xdr:ext cx="184731" cy="298696"/>
    <xdr:sp macro="" textlink="">
      <xdr:nvSpPr>
        <xdr:cNvPr id="475" name="PoljeZBesedilom 474">
          <a:extLst>
            <a:ext uri="{FF2B5EF4-FFF2-40B4-BE49-F238E27FC236}">
              <a16:creationId xmlns:a16="http://schemas.microsoft.com/office/drawing/2014/main" id="{4E8BDDD0-144B-4082-B8D1-A2CFB47CAE91}"/>
            </a:ext>
          </a:extLst>
        </xdr:cNvPr>
        <xdr:cNvSpPr txBox="1"/>
      </xdr:nvSpPr>
      <xdr:spPr>
        <a:xfrm>
          <a:off x="1647825" y="78400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164</xdr:row>
      <xdr:rowOff>0</xdr:rowOff>
    </xdr:from>
    <xdr:ext cx="184731" cy="298696"/>
    <xdr:sp macro="" textlink="">
      <xdr:nvSpPr>
        <xdr:cNvPr id="476" name="PoljeZBesedilom 475">
          <a:extLst>
            <a:ext uri="{FF2B5EF4-FFF2-40B4-BE49-F238E27FC236}">
              <a16:creationId xmlns:a16="http://schemas.microsoft.com/office/drawing/2014/main" id="{5DAAAE26-C768-475F-9CF8-1FDE5BAA07FF}"/>
            </a:ext>
          </a:extLst>
        </xdr:cNvPr>
        <xdr:cNvSpPr txBox="1"/>
      </xdr:nvSpPr>
      <xdr:spPr>
        <a:xfrm>
          <a:off x="1647825" y="78400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164</xdr:row>
      <xdr:rowOff>0</xdr:rowOff>
    </xdr:from>
    <xdr:ext cx="184731" cy="298696"/>
    <xdr:sp macro="" textlink="">
      <xdr:nvSpPr>
        <xdr:cNvPr id="477" name="PoljeZBesedilom 476">
          <a:extLst>
            <a:ext uri="{FF2B5EF4-FFF2-40B4-BE49-F238E27FC236}">
              <a16:creationId xmlns:a16="http://schemas.microsoft.com/office/drawing/2014/main" id="{1971B332-9C77-4551-9029-D6B40CF1846E}"/>
            </a:ext>
          </a:extLst>
        </xdr:cNvPr>
        <xdr:cNvSpPr txBox="1"/>
      </xdr:nvSpPr>
      <xdr:spPr>
        <a:xfrm>
          <a:off x="1647825" y="78400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164</xdr:row>
      <xdr:rowOff>0</xdr:rowOff>
    </xdr:from>
    <xdr:ext cx="184731" cy="298696"/>
    <xdr:sp macro="" textlink="">
      <xdr:nvSpPr>
        <xdr:cNvPr id="478" name="PoljeZBesedilom 477">
          <a:extLst>
            <a:ext uri="{FF2B5EF4-FFF2-40B4-BE49-F238E27FC236}">
              <a16:creationId xmlns:a16="http://schemas.microsoft.com/office/drawing/2014/main" id="{F2256711-8DC0-408C-8D11-3959AD465A9F}"/>
            </a:ext>
          </a:extLst>
        </xdr:cNvPr>
        <xdr:cNvSpPr txBox="1"/>
      </xdr:nvSpPr>
      <xdr:spPr>
        <a:xfrm>
          <a:off x="1647825" y="78400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165</xdr:row>
      <xdr:rowOff>0</xdr:rowOff>
    </xdr:from>
    <xdr:ext cx="184731" cy="298696"/>
    <xdr:sp macro="" textlink="">
      <xdr:nvSpPr>
        <xdr:cNvPr id="479" name="PoljeZBesedilom 478">
          <a:extLst>
            <a:ext uri="{FF2B5EF4-FFF2-40B4-BE49-F238E27FC236}">
              <a16:creationId xmlns:a16="http://schemas.microsoft.com/office/drawing/2014/main" id="{90FCCFD7-55E8-47AA-A1E5-4D6037389A4C}"/>
            </a:ext>
          </a:extLst>
        </xdr:cNvPr>
        <xdr:cNvSpPr txBox="1"/>
      </xdr:nvSpPr>
      <xdr:spPr>
        <a:xfrm>
          <a:off x="1647825" y="8123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354</xdr:row>
      <xdr:rowOff>0</xdr:rowOff>
    </xdr:from>
    <xdr:ext cx="184731" cy="298696"/>
    <xdr:sp macro="" textlink="">
      <xdr:nvSpPr>
        <xdr:cNvPr id="480" name="PoljeZBesedilom 479">
          <a:extLst>
            <a:ext uri="{FF2B5EF4-FFF2-40B4-BE49-F238E27FC236}">
              <a16:creationId xmlns:a16="http://schemas.microsoft.com/office/drawing/2014/main" id="{BBD94CE7-9F6A-40D1-8EAD-AE42CF1BEFE6}"/>
            </a:ext>
          </a:extLst>
        </xdr:cNvPr>
        <xdr:cNvSpPr txBox="1"/>
      </xdr:nvSpPr>
      <xdr:spPr>
        <a:xfrm>
          <a:off x="1647825" y="13414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354</xdr:row>
      <xdr:rowOff>0</xdr:rowOff>
    </xdr:from>
    <xdr:ext cx="184731" cy="298696"/>
    <xdr:sp macro="" textlink="">
      <xdr:nvSpPr>
        <xdr:cNvPr id="481" name="PoljeZBesedilom 480">
          <a:extLst>
            <a:ext uri="{FF2B5EF4-FFF2-40B4-BE49-F238E27FC236}">
              <a16:creationId xmlns:a16="http://schemas.microsoft.com/office/drawing/2014/main" id="{DDD5F3B9-AA52-4E54-9E02-ABB290B03323}"/>
            </a:ext>
          </a:extLst>
        </xdr:cNvPr>
        <xdr:cNvSpPr txBox="1"/>
      </xdr:nvSpPr>
      <xdr:spPr>
        <a:xfrm>
          <a:off x="4352925" y="134140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355</xdr:row>
      <xdr:rowOff>0</xdr:rowOff>
    </xdr:from>
    <xdr:ext cx="184731" cy="298696"/>
    <xdr:sp macro="" textlink="">
      <xdr:nvSpPr>
        <xdr:cNvPr id="482" name="PoljeZBesedilom 481">
          <a:extLst>
            <a:ext uri="{FF2B5EF4-FFF2-40B4-BE49-F238E27FC236}">
              <a16:creationId xmlns:a16="http://schemas.microsoft.com/office/drawing/2014/main" id="{4A42A52B-1694-465A-8306-ECD0BC36E869}"/>
            </a:ext>
          </a:extLst>
        </xdr:cNvPr>
        <xdr:cNvSpPr txBox="1"/>
      </xdr:nvSpPr>
      <xdr:spPr>
        <a:xfrm>
          <a:off x="4352925" y="134845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356</xdr:row>
      <xdr:rowOff>0</xdr:rowOff>
    </xdr:from>
    <xdr:to>
      <xdr:col>3</xdr:col>
      <xdr:colOff>815393</xdr:colOff>
      <xdr:row>363</xdr:row>
      <xdr:rowOff>19049</xdr:rowOff>
    </xdr:to>
    <xdr:pic>
      <xdr:nvPicPr>
        <xdr:cNvPr id="483" name="Slika 482">
          <a:extLst>
            <a:ext uri="{FF2B5EF4-FFF2-40B4-BE49-F238E27FC236}">
              <a16:creationId xmlns:a16="http://schemas.microsoft.com/office/drawing/2014/main" id="{336CFB24-43A6-4DFC-A552-0EAD88C5FDC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62000" y="143837025"/>
          <a:ext cx="2625143" cy="1352549"/>
        </a:xfrm>
        <a:prstGeom prst="rect">
          <a:avLst/>
        </a:prstGeom>
      </xdr:spPr>
    </xdr:pic>
    <xdr:clientData/>
  </xdr:twoCellAnchor>
  <xdr:oneCellAnchor>
    <xdr:from>
      <xdr:col>2</xdr:col>
      <xdr:colOff>885825</xdr:colOff>
      <xdr:row>365</xdr:row>
      <xdr:rowOff>0</xdr:rowOff>
    </xdr:from>
    <xdr:ext cx="184731" cy="298696"/>
    <xdr:sp macro="" textlink="">
      <xdr:nvSpPr>
        <xdr:cNvPr id="484" name="PoljeZBesedilom 483">
          <a:extLst>
            <a:ext uri="{FF2B5EF4-FFF2-40B4-BE49-F238E27FC236}">
              <a16:creationId xmlns:a16="http://schemas.microsoft.com/office/drawing/2014/main" id="{60E39921-0A73-416B-AB2E-BCAA1F71EA96}"/>
            </a:ext>
          </a:extLst>
        </xdr:cNvPr>
        <xdr:cNvSpPr txBox="1"/>
      </xdr:nvSpPr>
      <xdr:spPr>
        <a:xfrm>
          <a:off x="1647825" y="13675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365</xdr:row>
      <xdr:rowOff>0</xdr:rowOff>
    </xdr:from>
    <xdr:ext cx="184731" cy="298696"/>
    <xdr:sp macro="" textlink="">
      <xdr:nvSpPr>
        <xdr:cNvPr id="485" name="PoljeZBesedilom 484">
          <a:extLst>
            <a:ext uri="{FF2B5EF4-FFF2-40B4-BE49-F238E27FC236}">
              <a16:creationId xmlns:a16="http://schemas.microsoft.com/office/drawing/2014/main" id="{11FE0C67-88A6-4597-A813-86C7A4C655E1}"/>
            </a:ext>
          </a:extLst>
        </xdr:cNvPr>
        <xdr:cNvSpPr txBox="1"/>
      </xdr:nvSpPr>
      <xdr:spPr>
        <a:xfrm>
          <a:off x="4352925" y="13675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365</xdr:row>
      <xdr:rowOff>0</xdr:rowOff>
    </xdr:from>
    <xdr:ext cx="184731" cy="298696"/>
    <xdr:sp macro="" textlink="">
      <xdr:nvSpPr>
        <xdr:cNvPr id="486" name="PoljeZBesedilom 485">
          <a:extLst>
            <a:ext uri="{FF2B5EF4-FFF2-40B4-BE49-F238E27FC236}">
              <a16:creationId xmlns:a16="http://schemas.microsoft.com/office/drawing/2014/main" id="{A52EF3B3-8B8C-4760-BBC2-C90CB69669D5}"/>
            </a:ext>
          </a:extLst>
        </xdr:cNvPr>
        <xdr:cNvSpPr txBox="1"/>
      </xdr:nvSpPr>
      <xdr:spPr>
        <a:xfrm>
          <a:off x="1647825" y="13675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365</xdr:row>
      <xdr:rowOff>0</xdr:rowOff>
    </xdr:from>
    <xdr:ext cx="184731" cy="298696"/>
    <xdr:sp macro="" textlink="">
      <xdr:nvSpPr>
        <xdr:cNvPr id="487" name="PoljeZBesedilom 486">
          <a:extLst>
            <a:ext uri="{FF2B5EF4-FFF2-40B4-BE49-F238E27FC236}">
              <a16:creationId xmlns:a16="http://schemas.microsoft.com/office/drawing/2014/main" id="{6A9AA960-AEB1-4097-A953-6DE718A2D5A5}"/>
            </a:ext>
          </a:extLst>
        </xdr:cNvPr>
        <xdr:cNvSpPr txBox="1"/>
      </xdr:nvSpPr>
      <xdr:spPr>
        <a:xfrm>
          <a:off x="4352925" y="13675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367</xdr:row>
      <xdr:rowOff>0</xdr:rowOff>
    </xdr:from>
    <xdr:to>
      <xdr:col>3</xdr:col>
      <xdr:colOff>342900</xdr:colOff>
      <xdr:row>378</xdr:row>
      <xdr:rowOff>133350</xdr:rowOff>
    </xdr:to>
    <xdr:pic>
      <xdr:nvPicPr>
        <xdr:cNvPr id="488" name="Slika 487">
          <a:extLst>
            <a:ext uri="{FF2B5EF4-FFF2-40B4-BE49-F238E27FC236}">
              <a16:creationId xmlns:a16="http://schemas.microsoft.com/office/drawing/2014/main" id="{AF3BE5CD-D874-4B95-9CBE-BEF403780203}"/>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762000" y="146627850"/>
          <a:ext cx="2152650" cy="2228850"/>
        </a:xfrm>
        <a:prstGeom prst="rect">
          <a:avLst/>
        </a:prstGeom>
      </xdr:spPr>
    </xdr:pic>
    <xdr:clientData/>
  </xdr:twoCellAnchor>
  <xdr:oneCellAnchor>
    <xdr:from>
      <xdr:col>2</xdr:col>
      <xdr:colOff>885825</xdr:colOff>
      <xdr:row>380</xdr:row>
      <xdr:rowOff>0</xdr:rowOff>
    </xdr:from>
    <xdr:ext cx="184731" cy="298696"/>
    <xdr:sp macro="" textlink="">
      <xdr:nvSpPr>
        <xdr:cNvPr id="489" name="PoljeZBesedilom 488">
          <a:extLst>
            <a:ext uri="{FF2B5EF4-FFF2-40B4-BE49-F238E27FC236}">
              <a16:creationId xmlns:a16="http://schemas.microsoft.com/office/drawing/2014/main" id="{9EFD4C96-1179-4192-8AAC-C4F207B25543}"/>
            </a:ext>
          </a:extLst>
        </xdr:cNvPr>
        <xdr:cNvSpPr txBox="1"/>
      </xdr:nvSpPr>
      <xdr:spPr>
        <a:xfrm>
          <a:off x="1647825" y="14824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380</xdr:row>
      <xdr:rowOff>0</xdr:rowOff>
    </xdr:from>
    <xdr:ext cx="184731" cy="298696"/>
    <xdr:sp macro="" textlink="">
      <xdr:nvSpPr>
        <xdr:cNvPr id="490" name="PoljeZBesedilom 489">
          <a:extLst>
            <a:ext uri="{FF2B5EF4-FFF2-40B4-BE49-F238E27FC236}">
              <a16:creationId xmlns:a16="http://schemas.microsoft.com/office/drawing/2014/main" id="{BC78C0F4-7C63-4617-A77D-8011382EB309}"/>
            </a:ext>
          </a:extLst>
        </xdr:cNvPr>
        <xdr:cNvSpPr txBox="1"/>
      </xdr:nvSpPr>
      <xdr:spPr>
        <a:xfrm>
          <a:off x="4352925" y="14824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382</xdr:row>
      <xdr:rowOff>0</xdr:rowOff>
    </xdr:from>
    <xdr:to>
      <xdr:col>4</xdr:col>
      <xdr:colOff>237023</xdr:colOff>
      <xdr:row>391</xdr:row>
      <xdr:rowOff>95250</xdr:rowOff>
    </xdr:to>
    <xdr:pic>
      <xdr:nvPicPr>
        <xdr:cNvPr id="491" name="Slika 490">
          <a:extLst>
            <a:ext uri="{FF2B5EF4-FFF2-40B4-BE49-F238E27FC236}">
              <a16:creationId xmlns:a16="http://schemas.microsoft.com/office/drawing/2014/main" id="{6BE3F7B2-BA0F-4922-BDB2-FD26A7DE71DA}"/>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62000" y="149999700"/>
          <a:ext cx="3275498" cy="1809750"/>
        </a:xfrm>
        <a:prstGeom prst="rect">
          <a:avLst/>
        </a:prstGeom>
      </xdr:spPr>
    </xdr:pic>
    <xdr:clientData/>
  </xdr:twoCellAnchor>
  <xdr:twoCellAnchor editAs="oneCell">
    <xdr:from>
      <xdr:col>1</xdr:col>
      <xdr:colOff>371475</xdr:colOff>
      <xdr:row>382</xdr:row>
      <xdr:rowOff>0</xdr:rowOff>
    </xdr:from>
    <xdr:to>
      <xdr:col>4</xdr:col>
      <xdr:colOff>227498</xdr:colOff>
      <xdr:row>391</xdr:row>
      <xdr:rowOff>95250</xdr:rowOff>
    </xdr:to>
    <xdr:pic>
      <xdr:nvPicPr>
        <xdr:cNvPr id="492" name="Slika 491">
          <a:extLst>
            <a:ext uri="{FF2B5EF4-FFF2-40B4-BE49-F238E27FC236}">
              <a16:creationId xmlns:a16="http://schemas.microsoft.com/office/drawing/2014/main" id="{9E5C6258-B992-4CAD-BF91-22B30F80F642}"/>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52475" y="149999700"/>
          <a:ext cx="3275498" cy="1809750"/>
        </a:xfrm>
        <a:prstGeom prst="rect">
          <a:avLst/>
        </a:prstGeom>
      </xdr:spPr>
    </xdr:pic>
    <xdr:clientData/>
  </xdr:twoCellAnchor>
  <xdr:oneCellAnchor>
    <xdr:from>
      <xdr:col>2</xdr:col>
      <xdr:colOff>885825</xdr:colOff>
      <xdr:row>393</xdr:row>
      <xdr:rowOff>0</xdr:rowOff>
    </xdr:from>
    <xdr:ext cx="184731" cy="298696"/>
    <xdr:sp macro="" textlink="">
      <xdr:nvSpPr>
        <xdr:cNvPr id="493" name="PoljeZBesedilom 492">
          <a:extLst>
            <a:ext uri="{FF2B5EF4-FFF2-40B4-BE49-F238E27FC236}">
              <a16:creationId xmlns:a16="http://schemas.microsoft.com/office/drawing/2014/main" id="{486B4DA7-D928-4A06-9E5F-73AACFB6B5ED}"/>
            </a:ext>
          </a:extLst>
        </xdr:cNvPr>
        <xdr:cNvSpPr txBox="1"/>
      </xdr:nvSpPr>
      <xdr:spPr>
        <a:xfrm>
          <a:off x="1647825" y="149104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393</xdr:row>
      <xdr:rowOff>0</xdr:rowOff>
    </xdr:from>
    <xdr:ext cx="184731" cy="298696"/>
    <xdr:sp macro="" textlink="">
      <xdr:nvSpPr>
        <xdr:cNvPr id="494" name="PoljeZBesedilom 493">
          <a:extLst>
            <a:ext uri="{FF2B5EF4-FFF2-40B4-BE49-F238E27FC236}">
              <a16:creationId xmlns:a16="http://schemas.microsoft.com/office/drawing/2014/main" id="{93D37CA9-D12A-444F-AABA-C64B83F5840E}"/>
            </a:ext>
          </a:extLst>
        </xdr:cNvPr>
        <xdr:cNvSpPr txBox="1"/>
      </xdr:nvSpPr>
      <xdr:spPr>
        <a:xfrm>
          <a:off x="4352925" y="149104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2</xdr:col>
      <xdr:colOff>885825</xdr:colOff>
      <xdr:row>232</xdr:row>
      <xdr:rowOff>0</xdr:rowOff>
    </xdr:from>
    <xdr:ext cx="184731" cy="281628"/>
    <xdr:sp macro="" textlink="">
      <xdr:nvSpPr>
        <xdr:cNvPr id="2" name="PoljeZBesedilom 1">
          <a:extLst>
            <a:ext uri="{FF2B5EF4-FFF2-40B4-BE49-F238E27FC236}">
              <a16:creationId xmlns:a16="http://schemas.microsoft.com/office/drawing/2014/main" id="{C44215E5-B470-4B4C-B3E9-C2170BE2D61B}"/>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3" name="PoljeZBesedilom 2">
          <a:extLst>
            <a:ext uri="{FF2B5EF4-FFF2-40B4-BE49-F238E27FC236}">
              <a16:creationId xmlns:a16="http://schemas.microsoft.com/office/drawing/2014/main" id="{B0997383-8FE1-491D-AAA5-CB5C1DAA8DD0}"/>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4" name="PoljeZBesedilom 3">
          <a:extLst>
            <a:ext uri="{FF2B5EF4-FFF2-40B4-BE49-F238E27FC236}">
              <a16:creationId xmlns:a16="http://schemas.microsoft.com/office/drawing/2014/main" id="{A6D1219C-0635-4584-A294-AC6F3772225E}"/>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5" name="PoljeZBesedilom 4">
          <a:extLst>
            <a:ext uri="{FF2B5EF4-FFF2-40B4-BE49-F238E27FC236}">
              <a16:creationId xmlns:a16="http://schemas.microsoft.com/office/drawing/2014/main" id="{BF716E08-E7B1-47A0-A105-2A9BD04CC6CB}"/>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6" name="PoljeZBesedilom 5">
          <a:extLst>
            <a:ext uri="{FF2B5EF4-FFF2-40B4-BE49-F238E27FC236}">
              <a16:creationId xmlns:a16="http://schemas.microsoft.com/office/drawing/2014/main" id="{FCF3563C-F609-4697-84E2-FF81BBB9433C}"/>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7" name="PoljeZBesedilom 6">
          <a:extLst>
            <a:ext uri="{FF2B5EF4-FFF2-40B4-BE49-F238E27FC236}">
              <a16:creationId xmlns:a16="http://schemas.microsoft.com/office/drawing/2014/main" id="{709A231E-EB53-4F4D-8843-18C812B46F29}"/>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8" name="PoljeZBesedilom 7">
          <a:extLst>
            <a:ext uri="{FF2B5EF4-FFF2-40B4-BE49-F238E27FC236}">
              <a16:creationId xmlns:a16="http://schemas.microsoft.com/office/drawing/2014/main" id="{93167C28-7EC7-4D5D-9E0B-C8C939B2AF11}"/>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9" name="PoljeZBesedilom 8">
          <a:extLst>
            <a:ext uri="{FF2B5EF4-FFF2-40B4-BE49-F238E27FC236}">
              <a16:creationId xmlns:a16="http://schemas.microsoft.com/office/drawing/2014/main" id="{757B2795-2020-4DB0-A869-B63E62E582C1}"/>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10" name="PoljeZBesedilom 9">
          <a:extLst>
            <a:ext uri="{FF2B5EF4-FFF2-40B4-BE49-F238E27FC236}">
              <a16:creationId xmlns:a16="http://schemas.microsoft.com/office/drawing/2014/main" id="{B6DB2C93-E8EB-48B7-AC27-6720F36145A2}"/>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11" name="PoljeZBesedilom 10">
          <a:extLst>
            <a:ext uri="{FF2B5EF4-FFF2-40B4-BE49-F238E27FC236}">
              <a16:creationId xmlns:a16="http://schemas.microsoft.com/office/drawing/2014/main" id="{D5D53FF7-D3DC-406E-8164-128816248949}"/>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12" name="PoljeZBesedilom 11">
          <a:extLst>
            <a:ext uri="{FF2B5EF4-FFF2-40B4-BE49-F238E27FC236}">
              <a16:creationId xmlns:a16="http://schemas.microsoft.com/office/drawing/2014/main" id="{70AFF5D0-3E51-4195-8DFF-CDE6BD17B878}"/>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13" name="PoljeZBesedilom 12">
          <a:extLst>
            <a:ext uri="{FF2B5EF4-FFF2-40B4-BE49-F238E27FC236}">
              <a16:creationId xmlns:a16="http://schemas.microsoft.com/office/drawing/2014/main" id="{014E921D-0251-4FC0-BEA0-F82B9E86091A}"/>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14" name="PoljeZBesedilom 13">
          <a:extLst>
            <a:ext uri="{FF2B5EF4-FFF2-40B4-BE49-F238E27FC236}">
              <a16:creationId xmlns:a16="http://schemas.microsoft.com/office/drawing/2014/main" id="{67990B69-2DFB-4E61-9F51-53E5F336DF8F}"/>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15" name="PoljeZBesedilom 14">
          <a:extLst>
            <a:ext uri="{FF2B5EF4-FFF2-40B4-BE49-F238E27FC236}">
              <a16:creationId xmlns:a16="http://schemas.microsoft.com/office/drawing/2014/main" id="{84E3BE93-F06D-4AB5-B0A4-F4A80BF717C0}"/>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16" name="PoljeZBesedilom 15">
          <a:extLst>
            <a:ext uri="{FF2B5EF4-FFF2-40B4-BE49-F238E27FC236}">
              <a16:creationId xmlns:a16="http://schemas.microsoft.com/office/drawing/2014/main" id="{B8AB618C-1608-491A-AA96-FCC8C39158C4}"/>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17" name="PoljeZBesedilom 16">
          <a:extLst>
            <a:ext uri="{FF2B5EF4-FFF2-40B4-BE49-F238E27FC236}">
              <a16:creationId xmlns:a16="http://schemas.microsoft.com/office/drawing/2014/main" id="{86E79FD7-F439-411B-9C1C-D8BBA656C6FB}"/>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18" name="PoljeZBesedilom 17">
          <a:extLst>
            <a:ext uri="{FF2B5EF4-FFF2-40B4-BE49-F238E27FC236}">
              <a16:creationId xmlns:a16="http://schemas.microsoft.com/office/drawing/2014/main" id="{23C38B17-D464-45AA-9C15-5BCE6F2D042B}"/>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19" name="PoljeZBesedilom 18">
          <a:extLst>
            <a:ext uri="{FF2B5EF4-FFF2-40B4-BE49-F238E27FC236}">
              <a16:creationId xmlns:a16="http://schemas.microsoft.com/office/drawing/2014/main" id="{CC95B0E5-00B2-4767-A056-9A9AFE79CD42}"/>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20" name="PoljeZBesedilom 19">
          <a:extLst>
            <a:ext uri="{FF2B5EF4-FFF2-40B4-BE49-F238E27FC236}">
              <a16:creationId xmlns:a16="http://schemas.microsoft.com/office/drawing/2014/main" id="{9D97A54A-20A6-4E67-9E45-6CF48020AB02}"/>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21" name="PoljeZBesedilom 20">
          <a:extLst>
            <a:ext uri="{FF2B5EF4-FFF2-40B4-BE49-F238E27FC236}">
              <a16:creationId xmlns:a16="http://schemas.microsoft.com/office/drawing/2014/main" id="{0C49ECDA-D287-4E98-8062-1A9E6C807D60}"/>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22" name="PoljeZBesedilom 21">
          <a:extLst>
            <a:ext uri="{FF2B5EF4-FFF2-40B4-BE49-F238E27FC236}">
              <a16:creationId xmlns:a16="http://schemas.microsoft.com/office/drawing/2014/main" id="{CA774D12-D1CB-405C-819C-4EBC821654F1}"/>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23" name="PoljeZBesedilom 22">
          <a:extLst>
            <a:ext uri="{FF2B5EF4-FFF2-40B4-BE49-F238E27FC236}">
              <a16:creationId xmlns:a16="http://schemas.microsoft.com/office/drawing/2014/main" id="{5DB3E9FC-96FD-4BBF-BE54-C77E9A4B4A4D}"/>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24" name="PoljeZBesedilom 23">
          <a:extLst>
            <a:ext uri="{FF2B5EF4-FFF2-40B4-BE49-F238E27FC236}">
              <a16:creationId xmlns:a16="http://schemas.microsoft.com/office/drawing/2014/main" id="{B43EBC99-9EC9-45F2-8927-B7B400A5072A}"/>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25" name="PoljeZBesedilom 24">
          <a:extLst>
            <a:ext uri="{FF2B5EF4-FFF2-40B4-BE49-F238E27FC236}">
              <a16:creationId xmlns:a16="http://schemas.microsoft.com/office/drawing/2014/main" id="{57F3C43C-BA6F-4C94-A200-221AC89C973E}"/>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26" name="PoljeZBesedilom 25">
          <a:extLst>
            <a:ext uri="{FF2B5EF4-FFF2-40B4-BE49-F238E27FC236}">
              <a16:creationId xmlns:a16="http://schemas.microsoft.com/office/drawing/2014/main" id="{612E4EF2-3C39-4CD0-9FB3-561A2689DA7E}"/>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27" name="PoljeZBesedilom 26">
          <a:extLst>
            <a:ext uri="{FF2B5EF4-FFF2-40B4-BE49-F238E27FC236}">
              <a16:creationId xmlns:a16="http://schemas.microsoft.com/office/drawing/2014/main" id="{D0412F07-91BE-4CB9-B9B1-A7EE869D0582}"/>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28" name="PoljeZBesedilom 27">
          <a:extLst>
            <a:ext uri="{FF2B5EF4-FFF2-40B4-BE49-F238E27FC236}">
              <a16:creationId xmlns:a16="http://schemas.microsoft.com/office/drawing/2014/main" id="{75E6A21B-CBD0-41AF-9FA1-F05D8A2124B9}"/>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29" name="PoljeZBesedilom 28">
          <a:extLst>
            <a:ext uri="{FF2B5EF4-FFF2-40B4-BE49-F238E27FC236}">
              <a16:creationId xmlns:a16="http://schemas.microsoft.com/office/drawing/2014/main" id="{38429862-E11F-4D53-A518-595F3647B0EA}"/>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30" name="PoljeZBesedilom 29">
          <a:extLst>
            <a:ext uri="{FF2B5EF4-FFF2-40B4-BE49-F238E27FC236}">
              <a16:creationId xmlns:a16="http://schemas.microsoft.com/office/drawing/2014/main" id="{CC6928DE-A85C-45E9-8935-6BE50C5757F7}"/>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31" name="PoljeZBesedilom 30">
          <a:extLst>
            <a:ext uri="{FF2B5EF4-FFF2-40B4-BE49-F238E27FC236}">
              <a16:creationId xmlns:a16="http://schemas.microsoft.com/office/drawing/2014/main" id="{967F6D4A-4259-45CB-AAC6-52039D440C34}"/>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32" name="PoljeZBesedilom 31">
          <a:extLst>
            <a:ext uri="{FF2B5EF4-FFF2-40B4-BE49-F238E27FC236}">
              <a16:creationId xmlns:a16="http://schemas.microsoft.com/office/drawing/2014/main" id="{9C3BED6F-D7A1-4FDF-B688-5F6DD220FEF9}"/>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33" name="PoljeZBesedilom 32">
          <a:extLst>
            <a:ext uri="{FF2B5EF4-FFF2-40B4-BE49-F238E27FC236}">
              <a16:creationId xmlns:a16="http://schemas.microsoft.com/office/drawing/2014/main" id="{B8BFDEB3-BFCD-46C7-9767-C7F5E2472DB7}"/>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34" name="PoljeZBesedilom 33">
          <a:extLst>
            <a:ext uri="{FF2B5EF4-FFF2-40B4-BE49-F238E27FC236}">
              <a16:creationId xmlns:a16="http://schemas.microsoft.com/office/drawing/2014/main" id="{0400D122-CBDA-442A-A4AD-C1D461E6C129}"/>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35" name="PoljeZBesedilom 34">
          <a:extLst>
            <a:ext uri="{FF2B5EF4-FFF2-40B4-BE49-F238E27FC236}">
              <a16:creationId xmlns:a16="http://schemas.microsoft.com/office/drawing/2014/main" id="{0ECFB7E7-D62B-4546-8BC1-993790D102B7}"/>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36" name="PoljeZBesedilom 35">
          <a:extLst>
            <a:ext uri="{FF2B5EF4-FFF2-40B4-BE49-F238E27FC236}">
              <a16:creationId xmlns:a16="http://schemas.microsoft.com/office/drawing/2014/main" id="{7DB9A88F-2FC5-4821-8BD6-92D451F94310}"/>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37" name="PoljeZBesedilom 36">
          <a:extLst>
            <a:ext uri="{FF2B5EF4-FFF2-40B4-BE49-F238E27FC236}">
              <a16:creationId xmlns:a16="http://schemas.microsoft.com/office/drawing/2014/main" id="{820BE15D-AE80-4D0A-B7A6-A9780356E641}"/>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38" name="PoljeZBesedilom 37">
          <a:extLst>
            <a:ext uri="{FF2B5EF4-FFF2-40B4-BE49-F238E27FC236}">
              <a16:creationId xmlns:a16="http://schemas.microsoft.com/office/drawing/2014/main" id="{FCFAC624-FDFA-43E6-A59B-F4D24DC6C733}"/>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232</xdr:row>
      <xdr:rowOff>0</xdr:rowOff>
    </xdr:from>
    <xdr:ext cx="184731" cy="281628"/>
    <xdr:sp macro="" textlink="">
      <xdr:nvSpPr>
        <xdr:cNvPr id="39" name="PoljeZBesedilom 38">
          <a:extLst>
            <a:ext uri="{FF2B5EF4-FFF2-40B4-BE49-F238E27FC236}">
              <a16:creationId xmlns:a16="http://schemas.microsoft.com/office/drawing/2014/main" id="{4D959205-4104-472D-A755-C6DC8D350E9E}"/>
            </a:ext>
          </a:extLst>
        </xdr:cNvPr>
        <xdr:cNvSpPr txBox="1"/>
      </xdr:nvSpPr>
      <xdr:spPr>
        <a:xfrm>
          <a:off x="1647825" y="116528850"/>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152</xdr:row>
      <xdr:rowOff>0</xdr:rowOff>
    </xdr:from>
    <xdr:ext cx="184731" cy="298696"/>
    <xdr:sp macro="" textlink="">
      <xdr:nvSpPr>
        <xdr:cNvPr id="40" name="PoljeZBesedilom 39">
          <a:extLst>
            <a:ext uri="{FF2B5EF4-FFF2-40B4-BE49-F238E27FC236}">
              <a16:creationId xmlns:a16="http://schemas.microsoft.com/office/drawing/2014/main" id="{4F58A322-59A8-4AFF-9CCC-B2BEDFE165E4}"/>
            </a:ext>
          </a:extLst>
        </xdr:cNvPr>
        <xdr:cNvSpPr txBox="1"/>
      </xdr:nvSpPr>
      <xdr:spPr>
        <a:xfrm>
          <a:off x="1647825" y="81876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41" name="PoljeZBesedilom 40">
          <a:extLst>
            <a:ext uri="{FF2B5EF4-FFF2-40B4-BE49-F238E27FC236}">
              <a16:creationId xmlns:a16="http://schemas.microsoft.com/office/drawing/2014/main" id="{88CE925E-D24A-44B9-A667-919F3CC77A8E}"/>
            </a:ext>
          </a:extLst>
        </xdr:cNvPr>
        <xdr:cNvSpPr txBox="1"/>
      </xdr:nvSpPr>
      <xdr:spPr>
        <a:xfrm>
          <a:off x="1647825" y="6266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42" name="PoljeZBesedilom 41">
          <a:extLst>
            <a:ext uri="{FF2B5EF4-FFF2-40B4-BE49-F238E27FC236}">
              <a16:creationId xmlns:a16="http://schemas.microsoft.com/office/drawing/2014/main" id="{A47E6090-C9DF-4904-A32E-FB20E796C07A}"/>
            </a:ext>
          </a:extLst>
        </xdr:cNvPr>
        <xdr:cNvSpPr txBox="1"/>
      </xdr:nvSpPr>
      <xdr:spPr>
        <a:xfrm>
          <a:off x="1647825" y="8130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43" name="PoljeZBesedilom 42">
          <a:extLst>
            <a:ext uri="{FF2B5EF4-FFF2-40B4-BE49-F238E27FC236}">
              <a16:creationId xmlns:a16="http://schemas.microsoft.com/office/drawing/2014/main" id="{A21F5D28-67FE-45F2-A840-5CA909F48C9A}"/>
            </a:ext>
          </a:extLst>
        </xdr:cNvPr>
        <xdr:cNvSpPr txBox="1"/>
      </xdr:nvSpPr>
      <xdr:spPr>
        <a:xfrm>
          <a:off x="1647825" y="8130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44" name="PoljeZBesedilom 43">
          <a:extLst>
            <a:ext uri="{FF2B5EF4-FFF2-40B4-BE49-F238E27FC236}">
              <a16:creationId xmlns:a16="http://schemas.microsoft.com/office/drawing/2014/main" id="{70C16CA3-7B01-4DEE-BE40-392A4E6A1AF4}"/>
            </a:ext>
          </a:extLst>
        </xdr:cNvPr>
        <xdr:cNvSpPr txBox="1"/>
      </xdr:nvSpPr>
      <xdr:spPr>
        <a:xfrm>
          <a:off x="1647825" y="8130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45" name="PoljeZBesedilom 44">
          <a:extLst>
            <a:ext uri="{FF2B5EF4-FFF2-40B4-BE49-F238E27FC236}">
              <a16:creationId xmlns:a16="http://schemas.microsoft.com/office/drawing/2014/main" id="{89092A93-3585-4293-8A76-282622B4DDFB}"/>
            </a:ext>
          </a:extLst>
        </xdr:cNvPr>
        <xdr:cNvSpPr txBox="1"/>
      </xdr:nvSpPr>
      <xdr:spPr>
        <a:xfrm>
          <a:off x="1647825" y="8130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46" name="PoljeZBesedilom 45">
          <a:extLst>
            <a:ext uri="{FF2B5EF4-FFF2-40B4-BE49-F238E27FC236}">
              <a16:creationId xmlns:a16="http://schemas.microsoft.com/office/drawing/2014/main" id="{EDA5DBCC-8003-46BC-87FD-4D8B7F3B487A}"/>
            </a:ext>
          </a:extLst>
        </xdr:cNvPr>
        <xdr:cNvSpPr txBox="1"/>
      </xdr:nvSpPr>
      <xdr:spPr>
        <a:xfrm>
          <a:off x="1647825" y="8130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47" name="PoljeZBesedilom 46">
          <a:extLst>
            <a:ext uri="{FF2B5EF4-FFF2-40B4-BE49-F238E27FC236}">
              <a16:creationId xmlns:a16="http://schemas.microsoft.com/office/drawing/2014/main" id="{24F96168-F3BD-4422-8D2F-E483D8D96F87}"/>
            </a:ext>
          </a:extLst>
        </xdr:cNvPr>
        <xdr:cNvSpPr txBox="1"/>
      </xdr:nvSpPr>
      <xdr:spPr>
        <a:xfrm>
          <a:off x="1647825" y="8130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48" name="PoljeZBesedilom 47">
          <a:extLst>
            <a:ext uri="{FF2B5EF4-FFF2-40B4-BE49-F238E27FC236}">
              <a16:creationId xmlns:a16="http://schemas.microsoft.com/office/drawing/2014/main" id="{ABE18D73-75C5-484C-A1FB-52D47BCB900B}"/>
            </a:ext>
          </a:extLst>
        </xdr:cNvPr>
        <xdr:cNvSpPr txBox="1"/>
      </xdr:nvSpPr>
      <xdr:spPr>
        <a:xfrm>
          <a:off x="1647825" y="8130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49" name="PoljeZBesedilom 48">
          <a:extLst>
            <a:ext uri="{FF2B5EF4-FFF2-40B4-BE49-F238E27FC236}">
              <a16:creationId xmlns:a16="http://schemas.microsoft.com/office/drawing/2014/main" id="{A6AE04AF-506B-43BA-AB2E-51541F8E9A0A}"/>
            </a:ext>
          </a:extLst>
        </xdr:cNvPr>
        <xdr:cNvSpPr txBox="1"/>
      </xdr:nvSpPr>
      <xdr:spPr>
        <a:xfrm>
          <a:off x="1647825" y="8130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2A3E5EBB-07A3-4CFB-82DC-AAC1A21FA892}"/>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153</xdr:row>
      <xdr:rowOff>0</xdr:rowOff>
    </xdr:from>
    <xdr:ext cx="184731" cy="298696"/>
    <xdr:sp macro="" textlink="">
      <xdr:nvSpPr>
        <xdr:cNvPr id="51" name="PoljeZBesedilom 50">
          <a:extLst>
            <a:ext uri="{FF2B5EF4-FFF2-40B4-BE49-F238E27FC236}">
              <a16:creationId xmlns:a16="http://schemas.microsoft.com/office/drawing/2014/main" id="{571F70AA-DC75-4FF1-9B44-06C790107AF6}"/>
            </a:ext>
          </a:extLst>
        </xdr:cNvPr>
        <xdr:cNvSpPr txBox="1"/>
      </xdr:nvSpPr>
      <xdr:spPr>
        <a:xfrm>
          <a:off x="1647825" y="8206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52" name="PoljeZBesedilom 51">
          <a:extLst>
            <a:ext uri="{FF2B5EF4-FFF2-40B4-BE49-F238E27FC236}">
              <a16:creationId xmlns:a16="http://schemas.microsoft.com/office/drawing/2014/main" id="{D78EEB90-B674-4641-93C1-98669D101897}"/>
            </a:ext>
          </a:extLst>
        </xdr:cNvPr>
        <xdr:cNvSpPr txBox="1"/>
      </xdr:nvSpPr>
      <xdr:spPr>
        <a:xfrm>
          <a:off x="1647825" y="88944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178</xdr:row>
      <xdr:rowOff>0</xdr:rowOff>
    </xdr:from>
    <xdr:ext cx="184731" cy="298696"/>
    <xdr:sp macro="" textlink="">
      <xdr:nvSpPr>
        <xdr:cNvPr id="53" name="PoljeZBesedilom 52">
          <a:extLst>
            <a:ext uri="{FF2B5EF4-FFF2-40B4-BE49-F238E27FC236}">
              <a16:creationId xmlns:a16="http://schemas.microsoft.com/office/drawing/2014/main" id="{32CBD7E9-4108-4390-AB9B-659B4B67FF6C}"/>
            </a:ext>
          </a:extLst>
        </xdr:cNvPr>
        <xdr:cNvSpPr txBox="1"/>
      </xdr:nvSpPr>
      <xdr:spPr>
        <a:xfrm>
          <a:off x="1647825" y="92535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183</xdr:row>
      <xdr:rowOff>0</xdr:rowOff>
    </xdr:from>
    <xdr:ext cx="184731" cy="298696"/>
    <xdr:sp macro="" textlink="">
      <xdr:nvSpPr>
        <xdr:cNvPr id="54" name="PoljeZBesedilom 53">
          <a:extLst>
            <a:ext uri="{FF2B5EF4-FFF2-40B4-BE49-F238E27FC236}">
              <a16:creationId xmlns:a16="http://schemas.microsoft.com/office/drawing/2014/main" id="{A31E3426-EFA5-4757-B79E-817080F7FA03}"/>
            </a:ext>
          </a:extLst>
        </xdr:cNvPr>
        <xdr:cNvSpPr txBox="1"/>
      </xdr:nvSpPr>
      <xdr:spPr>
        <a:xfrm>
          <a:off x="1647825" y="9513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183</xdr:row>
      <xdr:rowOff>0</xdr:rowOff>
    </xdr:from>
    <xdr:ext cx="184731" cy="298696"/>
    <xdr:sp macro="" textlink="">
      <xdr:nvSpPr>
        <xdr:cNvPr id="55" name="PoljeZBesedilom 54">
          <a:extLst>
            <a:ext uri="{FF2B5EF4-FFF2-40B4-BE49-F238E27FC236}">
              <a16:creationId xmlns:a16="http://schemas.microsoft.com/office/drawing/2014/main" id="{FD4D9D14-289E-4B2D-ADE8-4DA4927DCA7E}"/>
            </a:ext>
          </a:extLst>
        </xdr:cNvPr>
        <xdr:cNvSpPr txBox="1"/>
      </xdr:nvSpPr>
      <xdr:spPr>
        <a:xfrm>
          <a:off x="1647825" y="9513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217</xdr:row>
      <xdr:rowOff>0</xdr:rowOff>
    </xdr:from>
    <xdr:ext cx="184731" cy="298696"/>
    <xdr:sp macro="" textlink="">
      <xdr:nvSpPr>
        <xdr:cNvPr id="56" name="PoljeZBesedilom 55">
          <a:extLst>
            <a:ext uri="{FF2B5EF4-FFF2-40B4-BE49-F238E27FC236}">
              <a16:creationId xmlns:a16="http://schemas.microsoft.com/office/drawing/2014/main" id="{98557BB5-B67B-4028-9EA9-0EEF22EF65BC}"/>
            </a:ext>
          </a:extLst>
        </xdr:cNvPr>
        <xdr:cNvSpPr txBox="1"/>
      </xdr:nvSpPr>
      <xdr:spPr>
        <a:xfrm>
          <a:off x="1647825" y="1074610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218</xdr:row>
      <xdr:rowOff>0</xdr:rowOff>
    </xdr:from>
    <xdr:ext cx="184731" cy="298696"/>
    <xdr:sp macro="" textlink="">
      <xdr:nvSpPr>
        <xdr:cNvPr id="57" name="PoljeZBesedilom 56">
          <a:extLst>
            <a:ext uri="{FF2B5EF4-FFF2-40B4-BE49-F238E27FC236}">
              <a16:creationId xmlns:a16="http://schemas.microsoft.com/office/drawing/2014/main" id="{3100999E-B49F-44D5-82C8-0D4DE7F1D973}"/>
            </a:ext>
          </a:extLst>
        </xdr:cNvPr>
        <xdr:cNvSpPr txBox="1"/>
      </xdr:nvSpPr>
      <xdr:spPr>
        <a:xfrm>
          <a:off x="1647825" y="10867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208</xdr:row>
      <xdr:rowOff>0</xdr:rowOff>
    </xdr:from>
    <xdr:ext cx="184731" cy="298696"/>
    <xdr:sp macro="" textlink="">
      <xdr:nvSpPr>
        <xdr:cNvPr id="58" name="PoljeZBesedilom 57">
          <a:extLst>
            <a:ext uri="{FF2B5EF4-FFF2-40B4-BE49-F238E27FC236}">
              <a16:creationId xmlns:a16="http://schemas.microsoft.com/office/drawing/2014/main" id="{9D0C40C5-9AF0-404A-8250-D7FC57C954F9}"/>
            </a:ext>
          </a:extLst>
        </xdr:cNvPr>
        <xdr:cNvSpPr txBox="1"/>
      </xdr:nvSpPr>
      <xdr:spPr>
        <a:xfrm>
          <a:off x="164782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59" name="PoljeZBesedilom 58">
          <a:extLst>
            <a:ext uri="{FF2B5EF4-FFF2-40B4-BE49-F238E27FC236}">
              <a16:creationId xmlns:a16="http://schemas.microsoft.com/office/drawing/2014/main" id="{F73953E6-75E4-4FAB-8E41-0989A12F9CDB}"/>
            </a:ext>
          </a:extLst>
        </xdr:cNvPr>
        <xdr:cNvSpPr txBox="1"/>
      </xdr:nvSpPr>
      <xdr:spPr>
        <a:xfrm>
          <a:off x="1647825" y="105803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208</xdr:row>
      <xdr:rowOff>0</xdr:rowOff>
    </xdr:from>
    <xdr:ext cx="184731" cy="298696"/>
    <xdr:sp macro="" textlink="">
      <xdr:nvSpPr>
        <xdr:cNvPr id="60" name="PoljeZBesedilom 59">
          <a:extLst>
            <a:ext uri="{FF2B5EF4-FFF2-40B4-BE49-F238E27FC236}">
              <a16:creationId xmlns:a16="http://schemas.microsoft.com/office/drawing/2014/main" id="{F84844FE-D1F4-4024-99C6-134F8C3680FC}"/>
            </a:ext>
          </a:extLst>
        </xdr:cNvPr>
        <xdr:cNvSpPr txBox="1"/>
      </xdr:nvSpPr>
      <xdr:spPr>
        <a:xfrm>
          <a:off x="164782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208</xdr:row>
      <xdr:rowOff>0</xdr:rowOff>
    </xdr:from>
    <xdr:ext cx="184731" cy="298696"/>
    <xdr:sp macro="" textlink="">
      <xdr:nvSpPr>
        <xdr:cNvPr id="61" name="PoljeZBesedilom 60">
          <a:extLst>
            <a:ext uri="{FF2B5EF4-FFF2-40B4-BE49-F238E27FC236}">
              <a16:creationId xmlns:a16="http://schemas.microsoft.com/office/drawing/2014/main" id="{EAB221BE-F060-4268-8498-78CE9CA55D74}"/>
            </a:ext>
          </a:extLst>
        </xdr:cNvPr>
        <xdr:cNvSpPr txBox="1"/>
      </xdr:nvSpPr>
      <xdr:spPr>
        <a:xfrm>
          <a:off x="164782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62" name="PoljeZBesedilom 61">
          <a:extLst>
            <a:ext uri="{FF2B5EF4-FFF2-40B4-BE49-F238E27FC236}">
              <a16:creationId xmlns:a16="http://schemas.microsoft.com/office/drawing/2014/main" id="{7E7155ED-D78F-4451-9360-917429C34530}"/>
            </a:ext>
          </a:extLst>
        </xdr:cNvPr>
        <xdr:cNvSpPr txBox="1"/>
      </xdr:nvSpPr>
      <xdr:spPr>
        <a:xfrm>
          <a:off x="1647825" y="8130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63" name="PoljeZBesedilom 62">
          <a:extLst>
            <a:ext uri="{FF2B5EF4-FFF2-40B4-BE49-F238E27FC236}">
              <a16:creationId xmlns:a16="http://schemas.microsoft.com/office/drawing/2014/main" id="{1C565ED9-E0B0-4251-AAC2-EE970C0493A5}"/>
            </a:ext>
          </a:extLst>
        </xdr:cNvPr>
        <xdr:cNvSpPr txBox="1"/>
      </xdr:nvSpPr>
      <xdr:spPr>
        <a:xfrm>
          <a:off x="1647825" y="8130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64" name="PoljeZBesedilom 63">
          <a:extLst>
            <a:ext uri="{FF2B5EF4-FFF2-40B4-BE49-F238E27FC236}">
              <a16:creationId xmlns:a16="http://schemas.microsoft.com/office/drawing/2014/main" id="{8A33068F-555C-41E5-9674-10BA565B301E}"/>
            </a:ext>
          </a:extLst>
        </xdr:cNvPr>
        <xdr:cNvSpPr txBox="1"/>
      </xdr:nvSpPr>
      <xdr:spPr>
        <a:xfrm>
          <a:off x="1647825" y="8130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65" name="PoljeZBesedilom 64">
          <a:extLst>
            <a:ext uri="{FF2B5EF4-FFF2-40B4-BE49-F238E27FC236}">
              <a16:creationId xmlns:a16="http://schemas.microsoft.com/office/drawing/2014/main" id="{CF9217CD-EA24-46B5-A922-A7F42894817A}"/>
            </a:ext>
          </a:extLst>
        </xdr:cNvPr>
        <xdr:cNvSpPr txBox="1"/>
      </xdr:nvSpPr>
      <xdr:spPr>
        <a:xfrm>
          <a:off x="1647825" y="8130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66" name="PoljeZBesedilom 65">
          <a:extLst>
            <a:ext uri="{FF2B5EF4-FFF2-40B4-BE49-F238E27FC236}">
              <a16:creationId xmlns:a16="http://schemas.microsoft.com/office/drawing/2014/main" id="{A6745BA4-4B43-4B32-8956-9228F7CBB505}"/>
            </a:ext>
          </a:extLst>
        </xdr:cNvPr>
        <xdr:cNvSpPr txBox="1"/>
      </xdr:nvSpPr>
      <xdr:spPr>
        <a:xfrm>
          <a:off x="1647825" y="8130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67" name="PoljeZBesedilom 66">
          <a:extLst>
            <a:ext uri="{FF2B5EF4-FFF2-40B4-BE49-F238E27FC236}">
              <a16:creationId xmlns:a16="http://schemas.microsoft.com/office/drawing/2014/main" id="{AA4C7B8F-8339-49DD-B807-B3F36F555CD9}"/>
            </a:ext>
          </a:extLst>
        </xdr:cNvPr>
        <xdr:cNvSpPr txBox="1"/>
      </xdr:nvSpPr>
      <xdr:spPr>
        <a:xfrm>
          <a:off x="1647825" y="8130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68" name="PoljeZBesedilom 67">
          <a:extLst>
            <a:ext uri="{FF2B5EF4-FFF2-40B4-BE49-F238E27FC236}">
              <a16:creationId xmlns:a16="http://schemas.microsoft.com/office/drawing/2014/main" id="{027CA755-6553-494A-A347-BF9BC4565252}"/>
            </a:ext>
          </a:extLst>
        </xdr:cNvPr>
        <xdr:cNvSpPr txBox="1"/>
      </xdr:nvSpPr>
      <xdr:spPr>
        <a:xfrm>
          <a:off x="1647825" y="8130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69" name="PoljeZBesedilom 68">
          <a:extLst>
            <a:ext uri="{FF2B5EF4-FFF2-40B4-BE49-F238E27FC236}">
              <a16:creationId xmlns:a16="http://schemas.microsoft.com/office/drawing/2014/main" id="{1D87E484-1509-4CF0-95E7-B465520300C4}"/>
            </a:ext>
          </a:extLst>
        </xdr:cNvPr>
        <xdr:cNvSpPr txBox="1"/>
      </xdr:nvSpPr>
      <xdr:spPr>
        <a:xfrm>
          <a:off x="1647825" y="8130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70" name="PoljeZBesedilom 69">
          <a:extLst>
            <a:ext uri="{FF2B5EF4-FFF2-40B4-BE49-F238E27FC236}">
              <a16:creationId xmlns:a16="http://schemas.microsoft.com/office/drawing/2014/main" id="{A37B8C44-F67A-421A-ADF9-3151B27E0FAF}"/>
            </a:ext>
          </a:extLst>
        </xdr:cNvPr>
        <xdr:cNvSpPr txBox="1"/>
      </xdr:nvSpPr>
      <xdr:spPr>
        <a:xfrm>
          <a:off x="1647825" y="8130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1" name="PoljeZBesedilom 70">
          <a:extLst>
            <a:ext uri="{FF2B5EF4-FFF2-40B4-BE49-F238E27FC236}">
              <a16:creationId xmlns:a16="http://schemas.microsoft.com/office/drawing/2014/main" id="{D2BCB771-C21D-4126-B246-FC6AD73A5F87}"/>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2" name="PoljeZBesedilom 71">
          <a:extLst>
            <a:ext uri="{FF2B5EF4-FFF2-40B4-BE49-F238E27FC236}">
              <a16:creationId xmlns:a16="http://schemas.microsoft.com/office/drawing/2014/main" id="{7187C2E9-A9AF-4911-BB65-F8DC0AC5AEF7}"/>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3" name="PoljeZBesedilom 72">
          <a:extLst>
            <a:ext uri="{FF2B5EF4-FFF2-40B4-BE49-F238E27FC236}">
              <a16:creationId xmlns:a16="http://schemas.microsoft.com/office/drawing/2014/main" id="{9480CD1C-219C-4A48-AD57-0C45C2CF2480}"/>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4" name="PoljeZBesedilom 73">
          <a:extLst>
            <a:ext uri="{FF2B5EF4-FFF2-40B4-BE49-F238E27FC236}">
              <a16:creationId xmlns:a16="http://schemas.microsoft.com/office/drawing/2014/main" id="{0687AE37-5F55-4E51-9772-72003A48737B}"/>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5" name="PoljeZBesedilom 74">
          <a:extLst>
            <a:ext uri="{FF2B5EF4-FFF2-40B4-BE49-F238E27FC236}">
              <a16:creationId xmlns:a16="http://schemas.microsoft.com/office/drawing/2014/main" id="{807E32BF-0452-4B35-9F96-FBE4F9108B56}"/>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6" name="PoljeZBesedilom 75">
          <a:extLst>
            <a:ext uri="{FF2B5EF4-FFF2-40B4-BE49-F238E27FC236}">
              <a16:creationId xmlns:a16="http://schemas.microsoft.com/office/drawing/2014/main" id="{93992C96-94F8-4888-9DD5-2A0B8BE1AEA0}"/>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7" name="PoljeZBesedilom 76">
          <a:extLst>
            <a:ext uri="{FF2B5EF4-FFF2-40B4-BE49-F238E27FC236}">
              <a16:creationId xmlns:a16="http://schemas.microsoft.com/office/drawing/2014/main" id="{3366A500-0D48-483E-A6F1-D97036FCEB1D}"/>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8" name="PoljeZBesedilom 77">
          <a:extLst>
            <a:ext uri="{FF2B5EF4-FFF2-40B4-BE49-F238E27FC236}">
              <a16:creationId xmlns:a16="http://schemas.microsoft.com/office/drawing/2014/main" id="{14059739-9743-454D-9210-5F2375E55789}"/>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9" name="PoljeZBesedilom 78">
          <a:extLst>
            <a:ext uri="{FF2B5EF4-FFF2-40B4-BE49-F238E27FC236}">
              <a16:creationId xmlns:a16="http://schemas.microsoft.com/office/drawing/2014/main" id="{07E59887-2025-4893-9A5C-7A030CD16DD6}"/>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0" name="PoljeZBesedilom 79">
          <a:extLst>
            <a:ext uri="{FF2B5EF4-FFF2-40B4-BE49-F238E27FC236}">
              <a16:creationId xmlns:a16="http://schemas.microsoft.com/office/drawing/2014/main" id="{F5742731-5947-4681-8B74-A52B3F9E1BC2}"/>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1" name="PoljeZBesedilom 80">
          <a:extLst>
            <a:ext uri="{FF2B5EF4-FFF2-40B4-BE49-F238E27FC236}">
              <a16:creationId xmlns:a16="http://schemas.microsoft.com/office/drawing/2014/main" id="{D0BBFC27-3529-4E1D-AF6A-DACA4D93DC6E}"/>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2" name="PoljeZBesedilom 81">
          <a:extLst>
            <a:ext uri="{FF2B5EF4-FFF2-40B4-BE49-F238E27FC236}">
              <a16:creationId xmlns:a16="http://schemas.microsoft.com/office/drawing/2014/main" id="{C1FEAE5F-9374-4FC0-B045-DB4E427ABD19}"/>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3" name="PoljeZBesedilom 82">
          <a:extLst>
            <a:ext uri="{FF2B5EF4-FFF2-40B4-BE49-F238E27FC236}">
              <a16:creationId xmlns:a16="http://schemas.microsoft.com/office/drawing/2014/main" id="{40C9B580-520D-446B-9ABF-6301A44FB50A}"/>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4" name="PoljeZBesedilom 83">
          <a:extLst>
            <a:ext uri="{FF2B5EF4-FFF2-40B4-BE49-F238E27FC236}">
              <a16:creationId xmlns:a16="http://schemas.microsoft.com/office/drawing/2014/main" id="{D9E94464-5C2E-4ECC-A1C1-3D4B008BD945}"/>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5" name="PoljeZBesedilom 84">
          <a:extLst>
            <a:ext uri="{FF2B5EF4-FFF2-40B4-BE49-F238E27FC236}">
              <a16:creationId xmlns:a16="http://schemas.microsoft.com/office/drawing/2014/main" id="{273ABC53-870A-4ADB-A8BA-BC5A78023BE2}"/>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6" name="PoljeZBesedilom 85">
          <a:extLst>
            <a:ext uri="{FF2B5EF4-FFF2-40B4-BE49-F238E27FC236}">
              <a16:creationId xmlns:a16="http://schemas.microsoft.com/office/drawing/2014/main" id="{B4717B72-15A8-449C-B922-DB9723CCC338}"/>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7" name="PoljeZBesedilom 86">
          <a:extLst>
            <a:ext uri="{FF2B5EF4-FFF2-40B4-BE49-F238E27FC236}">
              <a16:creationId xmlns:a16="http://schemas.microsoft.com/office/drawing/2014/main" id="{6666FDD0-217D-4789-87A3-3534795631F7}"/>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8" name="PoljeZBesedilom 87">
          <a:extLst>
            <a:ext uri="{FF2B5EF4-FFF2-40B4-BE49-F238E27FC236}">
              <a16:creationId xmlns:a16="http://schemas.microsoft.com/office/drawing/2014/main" id="{40B199C7-8563-4F0E-B12C-869E71D78540}"/>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89" name="PoljeZBesedilom 88">
          <a:extLst>
            <a:ext uri="{FF2B5EF4-FFF2-40B4-BE49-F238E27FC236}">
              <a16:creationId xmlns:a16="http://schemas.microsoft.com/office/drawing/2014/main" id="{8CB8BF55-0014-41F8-B509-5F3844677355}"/>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0" name="PoljeZBesedilom 89">
          <a:extLst>
            <a:ext uri="{FF2B5EF4-FFF2-40B4-BE49-F238E27FC236}">
              <a16:creationId xmlns:a16="http://schemas.microsoft.com/office/drawing/2014/main" id="{50C5073C-276E-4626-8E19-22A45E1C3CAC}"/>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1" name="PoljeZBesedilom 90">
          <a:extLst>
            <a:ext uri="{FF2B5EF4-FFF2-40B4-BE49-F238E27FC236}">
              <a16:creationId xmlns:a16="http://schemas.microsoft.com/office/drawing/2014/main" id="{B65DBDC6-D4D5-4942-9821-D720555D2AEA}"/>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2" name="PoljeZBesedilom 91">
          <a:extLst>
            <a:ext uri="{FF2B5EF4-FFF2-40B4-BE49-F238E27FC236}">
              <a16:creationId xmlns:a16="http://schemas.microsoft.com/office/drawing/2014/main" id="{83621E74-6FE2-4E4D-875B-087786DB0DDF}"/>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3" name="PoljeZBesedilom 92">
          <a:extLst>
            <a:ext uri="{FF2B5EF4-FFF2-40B4-BE49-F238E27FC236}">
              <a16:creationId xmlns:a16="http://schemas.microsoft.com/office/drawing/2014/main" id="{788DC18C-E653-4E15-B70E-8C69618C05E0}"/>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4" name="PoljeZBesedilom 93">
          <a:extLst>
            <a:ext uri="{FF2B5EF4-FFF2-40B4-BE49-F238E27FC236}">
              <a16:creationId xmlns:a16="http://schemas.microsoft.com/office/drawing/2014/main" id="{57D7ADD4-7035-4559-91DB-77A13ED52E67}"/>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5" name="PoljeZBesedilom 94">
          <a:extLst>
            <a:ext uri="{FF2B5EF4-FFF2-40B4-BE49-F238E27FC236}">
              <a16:creationId xmlns:a16="http://schemas.microsoft.com/office/drawing/2014/main" id="{1275A47F-7A86-48A4-81BB-796DD66894B5}"/>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6" name="PoljeZBesedilom 95">
          <a:extLst>
            <a:ext uri="{FF2B5EF4-FFF2-40B4-BE49-F238E27FC236}">
              <a16:creationId xmlns:a16="http://schemas.microsoft.com/office/drawing/2014/main" id="{F2655EBF-1A1B-4F50-9E76-D1E98C136D6D}"/>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7" name="PoljeZBesedilom 96">
          <a:extLst>
            <a:ext uri="{FF2B5EF4-FFF2-40B4-BE49-F238E27FC236}">
              <a16:creationId xmlns:a16="http://schemas.microsoft.com/office/drawing/2014/main" id="{5F5CC783-AB89-4EEE-AB98-6116F2159243}"/>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8" name="PoljeZBesedilom 97">
          <a:extLst>
            <a:ext uri="{FF2B5EF4-FFF2-40B4-BE49-F238E27FC236}">
              <a16:creationId xmlns:a16="http://schemas.microsoft.com/office/drawing/2014/main" id="{F39FCAE7-6285-4A9C-845C-420C11E251EC}"/>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9" name="PoljeZBesedilom 98">
          <a:extLst>
            <a:ext uri="{FF2B5EF4-FFF2-40B4-BE49-F238E27FC236}">
              <a16:creationId xmlns:a16="http://schemas.microsoft.com/office/drawing/2014/main" id="{5F765C48-C63E-494C-8ACC-3F74135F4D85}"/>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0" name="PoljeZBesedilom 99">
          <a:extLst>
            <a:ext uri="{FF2B5EF4-FFF2-40B4-BE49-F238E27FC236}">
              <a16:creationId xmlns:a16="http://schemas.microsoft.com/office/drawing/2014/main" id="{DA19A9CF-5ECE-43E1-BAFB-B0136E23D525}"/>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1" name="PoljeZBesedilom 100">
          <a:extLst>
            <a:ext uri="{FF2B5EF4-FFF2-40B4-BE49-F238E27FC236}">
              <a16:creationId xmlns:a16="http://schemas.microsoft.com/office/drawing/2014/main" id="{A7A113DC-7E36-4190-93BC-180165DBC5DF}"/>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2" name="PoljeZBesedilom 101">
          <a:extLst>
            <a:ext uri="{FF2B5EF4-FFF2-40B4-BE49-F238E27FC236}">
              <a16:creationId xmlns:a16="http://schemas.microsoft.com/office/drawing/2014/main" id="{F7A555C3-ECD7-4CAF-8876-05C3DAA50507}"/>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3" name="PoljeZBesedilom 102">
          <a:extLst>
            <a:ext uri="{FF2B5EF4-FFF2-40B4-BE49-F238E27FC236}">
              <a16:creationId xmlns:a16="http://schemas.microsoft.com/office/drawing/2014/main" id="{2582C6D9-83C0-4401-BB35-E2230077A699}"/>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4" name="PoljeZBesedilom 103">
          <a:extLst>
            <a:ext uri="{FF2B5EF4-FFF2-40B4-BE49-F238E27FC236}">
              <a16:creationId xmlns:a16="http://schemas.microsoft.com/office/drawing/2014/main" id="{547475A5-3D0B-4C74-A215-E6F336333166}"/>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5" name="PoljeZBesedilom 104">
          <a:extLst>
            <a:ext uri="{FF2B5EF4-FFF2-40B4-BE49-F238E27FC236}">
              <a16:creationId xmlns:a16="http://schemas.microsoft.com/office/drawing/2014/main" id="{0074C7EE-2F61-4A72-82FD-F6A814311914}"/>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6" name="PoljeZBesedilom 105">
          <a:extLst>
            <a:ext uri="{FF2B5EF4-FFF2-40B4-BE49-F238E27FC236}">
              <a16:creationId xmlns:a16="http://schemas.microsoft.com/office/drawing/2014/main" id="{929BF18E-69E6-4E10-83A3-6182C88ECE0A}"/>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7" name="PoljeZBesedilom 106">
          <a:extLst>
            <a:ext uri="{FF2B5EF4-FFF2-40B4-BE49-F238E27FC236}">
              <a16:creationId xmlns:a16="http://schemas.microsoft.com/office/drawing/2014/main" id="{7E363CD9-827E-4F67-8B6F-5F377CDA3472}"/>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8" name="PoljeZBesedilom 107">
          <a:extLst>
            <a:ext uri="{FF2B5EF4-FFF2-40B4-BE49-F238E27FC236}">
              <a16:creationId xmlns:a16="http://schemas.microsoft.com/office/drawing/2014/main" id="{0F15D589-6A0B-4E90-AE02-1270C70D74FC}"/>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9" name="PoljeZBesedilom 108">
          <a:extLst>
            <a:ext uri="{FF2B5EF4-FFF2-40B4-BE49-F238E27FC236}">
              <a16:creationId xmlns:a16="http://schemas.microsoft.com/office/drawing/2014/main" id="{205728C9-0BB5-4AF1-8EFF-7405E92986A1}"/>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10" name="PoljeZBesedilom 109">
          <a:extLst>
            <a:ext uri="{FF2B5EF4-FFF2-40B4-BE49-F238E27FC236}">
              <a16:creationId xmlns:a16="http://schemas.microsoft.com/office/drawing/2014/main" id="{0547428D-8800-4A5E-92BE-4782FE74738A}"/>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11" name="PoljeZBesedilom 110">
          <a:extLst>
            <a:ext uri="{FF2B5EF4-FFF2-40B4-BE49-F238E27FC236}">
              <a16:creationId xmlns:a16="http://schemas.microsoft.com/office/drawing/2014/main" id="{692711C8-E04E-49CC-B3B1-4877233E4245}"/>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112" name="PoljeZBesedilom 111">
          <a:extLst>
            <a:ext uri="{FF2B5EF4-FFF2-40B4-BE49-F238E27FC236}">
              <a16:creationId xmlns:a16="http://schemas.microsoft.com/office/drawing/2014/main" id="{9A1C1813-1A45-4D0E-B9F6-05F8A8C9CA01}"/>
            </a:ext>
          </a:extLst>
        </xdr:cNvPr>
        <xdr:cNvSpPr txBox="1"/>
      </xdr:nvSpPr>
      <xdr:spPr>
        <a:xfrm>
          <a:off x="1647825" y="126206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272</xdr:row>
      <xdr:rowOff>0</xdr:rowOff>
    </xdr:from>
    <xdr:ext cx="184731" cy="298696"/>
    <xdr:sp macro="" textlink="">
      <xdr:nvSpPr>
        <xdr:cNvPr id="113" name="PoljeZBesedilom 112">
          <a:extLst>
            <a:ext uri="{FF2B5EF4-FFF2-40B4-BE49-F238E27FC236}">
              <a16:creationId xmlns:a16="http://schemas.microsoft.com/office/drawing/2014/main" id="{0E7979DF-79FC-4D13-BFF5-8425E4A21864}"/>
            </a:ext>
          </a:extLst>
        </xdr:cNvPr>
        <xdr:cNvSpPr txBox="1"/>
      </xdr:nvSpPr>
      <xdr:spPr>
        <a:xfrm>
          <a:off x="4352925" y="126206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237</xdr:row>
      <xdr:rowOff>0</xdr:rowOff>
    </xdr:from>
    <xdr:ext cx="184731" cy="298696"/>
    <xdr:sp macro="" textlink="">
      <xdr:nvSpPr>
        <xdr:cNvPr id="114" name="PoljeZBesedilom 113">
          <a:extLst>
            <a:ext uri="{FF2B5EF4-FFF2-40B4-BE49-F238E27FC236}">
              <a16:creationId xmlns:a16="http://schemas.microsoft.com/office/drawing/2014/main" id="{7300CCBC-B953-4385-B39C-661B2538B99E}"/>
            </a:ext>
          </a:extLst>
        </xdr:cNvPr>
        <xdr:cNvSpPr txBox="1"/>
      </xdr:nvSpPr>
      <xdr:spPr>
        <a:xfrm>
          <a:off x="1647825" y="117948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15" name="PoljeZBesedilom 114">
          <a:extLst>
            <a:ext uri="{FF2B5EF4-FFF2-40B4-BE49-F238E27FC236}">
              <a16:creationId xmlns:a16="http://schemas.microsoft.com/office/drawing/2014/main" id="{0F39AEA4-8FBF-43C3-B411-52ABEDC537B0}"/>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16" name="PoljeZBesedilom 115">
          <a:extLst>
            <a:ext uri="{FF2B5EF4-FFF2-40B4-BE49-F238E27FC236}">
              <a16:creationId xmlns:a16="http://schemas.microsoft.com/office/drawing/2014/main" id="{CFAEE72F-6C94-4F99-BC22-BED3C5AE5B5A}"/>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17" name="PoljeZBesedilom 116">
          <a:extLst>
            <a:ext uri="{FF2B5EF4-FFF2-40B4-BE49-F238E27FC236}">
              <a16:creationId xmlns:a16="http://schemas.microsoft.com/office/drawing/2014/main" id="{455AED0F-C976-41CF-91B9-A84D5899D408}"/>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18" name="PoljeZBesedilom 117">
          <a:extLst>
            <a:ext uri="{FF2B5EF4-FFF2-40B4-BE49-F238E27FC236}">
              <a16:creationId xmlns:a16="http://schemas.microsoft.com/office/drawing/2014/main" id="{65B4A138-9070-40D4-BBF5-CF5FD1C9B642}"/>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19" name="PoljeZBesedilom 118">
          <a:extLst>
            <a:ext uri="{FF2B5EF4-FFF2-40B4-BE49-F238E27FC236}">
              <a16:creationId xmlns:a16="http://schemas.microsoft.com/office/drawing/2014/main" id="{A3674E17-70B7-466E-98A1-0C67ED2EFA14}"/>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20" name="PoljeZBesedilom 119">
          <a:extLst>
            <a:ext uri="{FF2B5EF4-FFF2-40B4-BE49-F238E27FC236}">
              <a16:creationId xmlns:a16="http://schemas.microsoft.com/office/drawing/2014/main" id="{ECB55C2F-9D4B-42AA-984D-3FEC8ECCE4FE}"/>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21" name="PoljeZBesedilom 120">
          <a:extLst>
            <a:ext uri="{FF2B5EF4-FFF2-40B4-BE49-F238E27FC236}">
              <a16:creationId xmlns:a16="http://schemas.microsoft.com/office/drawing/2014/main" id="{5732EEEA-8804-49EA-A20E-87127F8DE03F}"/>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22" name="PoljeZBesedilom 121">
          <a:extLst>
            <a:ext uri="{FF2B5EF4-FFF2-40B4-BE49-F238E27FC236}">
              <a16:creationId xmlns:a16="http://schemas.microsoft.com/office/drawing/2014/main" id="{FF7B2586-B10C-4E89-967B-366F4ECF3AC2}"/>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23" name="PoljeZBesedilom 122">
          <a:extLst>
            <a:ext uri="{FF2B5EF4-FFF2-40B4-BE49-F238E27FC236}">
              <a16:creationId xmlns:a16="http://schemas.microsoft.com/office/drawing/2014/main" id="{AB7316A3-9CF9-4343-AC4E-EF1093672494}"/>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24" name="PoljeZBesedilom 123">
          <a:extLst>
            <a:ext uri="{FF2B5EF4-FFF2-40B4-BE49-F238E27FC236}">
              <a16:creationId xmlns:a16="http://schemas.microsoft.com/office/drawing/2014/main" id="{62DB544B-8BEC-42F3-A6DF-DEBD3235DC19}"/>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25" name="PoljeZBesedilom 124">
          <a:extLst>
            <a:ext uri="{FF2B5EF4-FFF2-40B4-BE49-F238E27FC236}">
              <a16:creationId xmlns:a16="http://schemas.microsoft.com/office/drawing/2014/main" id="{B003DE44-8AB7-421E-8112-E16B78F9A64B}"/>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26" name="PoljeZBesedilom 125">
          <a:extLst>
            <a:ext uri="{FF2B5EF4-FFF2-40B4-BE49-F238E27FC236}">
              <a16:creationId xmlns:a16="http://schemas.microsoft.com/office/drawing/2014/main" id="{0249AD81-4BA6-4551-9F0F-F1E819F2562C}"/>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27" name="PoljeZBesedilom 126">
          <a:extLst>
            <a:ext uri="{FF2B5EF4-FFF2-40B4-BE49-F238E27FC236}">
              <a16:creationId xmlns:a16="http://schemas.microsoft.com/office/drawing/2014/main" id="{A072C7B9-3BF5-40E2-A75B-121233CFB3EA}"/>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28" name="PoljeZBesedilom 127">
          <a:extLst>
            <a:ext uri="{FF2B5EF4-FFF2-40B4-BE49-F238E27FC236}">
              <a16:creationId xmlns:a16="http://schemas.microsoft.com/office/drawing/2014/main" id="{40BDF7C4-3E54-4687-ACE0-6CB98477F5CC}"/>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29" name="PoljeZBesedilom 128">
          <a:extLst>
            <a:ext uri="{FF2B5EF4-FFF2-40B4-BE49-F238E27FC236}">
              <a16:creationId xmlns:a16="http://schemas.microsoft.com/office/drawing/2014/main" id="{3C8CC59A-619E-442C-9040-A711397902AF}"/>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30" name="PoljeZBesedilom 129">
          <a:extLst>
            <a:ext uri="{FF2B5EF4-FFF2-40B4-BE49-F238E27FC236}">
              <a16:creationId xmlns:a16="http://schemas.microsoft.com/office/drawing/2014/main" id="{AD56498D-3E3D-4A7A-B354-4442C4842C02}"/>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31" name="PoljeZBesedilom 130">
          <a:extLst>
            <a:ext uri="{FF2B5EF4-FFF2-40B4-BE49-F238E27FC236}">
              <a16:creationId xmlns:a16="http://schemas.microsoft.com/office/drawing/2014/main" id="{B290CC1E-6832-4FCF-A403-466D646641C7}"/>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32" name="PoljeZBesedilom 131">
          <a:extLst>
            <a:ext uri="{FF2B5EF4-FFF2-40B4-BE49-F238E27FC236}">
              <a16:creationId xmlns:a16="http://schemas.microsoft.com/office/drawing/2014/main" id="{0F5DF820-04FC-4CAF-A2B5-8B3B79799AE5}"/>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33" name="PoljeZBesedilom 132">
          <a:extLst>
            <a:ext uri="{FF2B5EF4-FFF2-40B4-BE49-F238E27FC236}">
              <a16:creationId xmlns:a16="http://schemas.microsoft.com/office/drawing/2014/main" id="{8EDB0177-136B-4A64-A756-6A31E67B507F}"/>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34" name="PoljeZBesedilom 133">
          <a:extLst>
            <a:ext uri="{FF2B5EF4-FFF2-40B4-BE49-F238E27FC236}">
              <a16:creationId xmlns:a16="http://schemas.microsoft.com/office/drawing/2014/main" id="{06056A02-4401-4495-B12C-72AF8932C0EF}"/>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35" name="PoljeZBesedilom 134">
          <a:extLst>
            <a:ext uri="{FF2B5EF4-FFF2-40B4-BE49-F238E27FC236}">
              <a16:creationId xmlns:a16="http://schemas.microsoft.com/office/drawing/2014/main" id="{542F349A-AF5C-4226-9A69-B19531FC4360}"/>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36" name="PoljeZBesedilom 135">
          <a:extLst>
            <a:ext uri="{FF2B5EF4-FFF2-40B4-BE49-F238E27FC236}">
              <a16:creationId xmlns:a16="http://schemas.microsoft.com/office/drawing/2014/main" id="{5A01FADE-458B-405D-8483-FC1973698989}"/>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37" name="PoljeZBesedilom 136">
          <a:extLst>
            <a:ext uri="{FF2B5EF4-FFF2-40B4-BE49-F238E27FC236}">
              <a16:creationId xmlns:a16="http://schemas.microsoft.com/office/drawing/2014/main" id="{45083CF7-1FA1-40BA-AF6C-0189FF00EA17}"/>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38" name="PoljeZBesedilom 137">
          <a:extLst>
            <a:ext uri="{FF2B5EF4-FFF2-40B4-BE49-F238E27FC236}">
              <a16:creationId xmlns:a16="http://schemas.microsoft.com/office/drawing/2014/main" id="{17A39E2D-764A-4FA1-BBBD-3CD9E9C1ED6F}"/>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39" name="PoljeZBesedilom 138">
          <a:extLst>
            <a:ext uri="{FF2B5EF4-FFF2-40B4-BE49-F238E27FC236}">
              <a16:creationId xmlns:a16="http://schemas.microsoft.com/office/drawing/2014/main" id="{A36F019F-56ED-4DFD-A57A-8D8748B3585B}"/>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40" name="PoljeZBesedilom 139">
          <a:extLst>
            <a:ext uri="{FF2B5EF4-FFF2-40B4-BE49-F238E27FC236}">
              <a16:creationId xmlns:a16="http://schemas.microsoft.com/office/drawing/2014/main" id="{74CA9946-8885-402B-852C-03F741DC0D7E}"/>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41" name="PoljeZBesedilom 140">
          <a:extLst>
            <a:ext uri="{FF2B5EF4-FFF2-40B4-BE49-F238E27FC236}">
              <a16:creationId xmlns:a16="http://schemas.microsoft.com/office/drawing/2014/main" id="{09350DC2-6B3F-46B0-82B0-EB6DAD64E9BA}"/>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42" name="PoljeZBesedilom 141">
          <a:extLst>
            <a:ext uri="{FF2B5EF4-FFF2-40B4-BE49-F238E27FC236}">
              <a16:creationId xmlns:a16="http://schemas.microsoft.com/office/drawing/2014/main" id="{D58137D1-24DA-4C93-B311-0B9FB5246590}"/>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43" name="PoljeZBesedilom 142">
          <a:extLst>
            <a:ext uri="{FF2B5EF4-FFF2-40B4-BE49-F238E27FC236}">
              <a16:creationId xmlns:a16="http://schemas.microsoft.com/office/drawing/2014/main" id="{9EB70901-923B-4DE4-84F6-8B8329DDF0F1}"/>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44" name="PoljeZBesedilom 143">
          <a:extLst>
            <a:ext uri="{FF2B5EF4-FFF2-40B4-BE49-F238E27FC236}">
              <a16:creationId xmlns:a16="http://schemas.microsoft.com/office/drawing/2014/main" id="{66E48B6F-96C6-481D-B797-4432F7FA0485}"/>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145" name="PoljeZBesedilom 144">
          <a:extLst>
            <a:ext uri="{FF2B5EF4-FFF2-40B4-BE49-F238E27FC236}">
              <a16:creationId xmlns:a16="http://schemas.microsoft.com/office/drawing/2014/main" id="{75D7A16D-964C-40D7-A77F-FACFE51D619D}"/>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46" name="PoljeZBesedilom 145">
          <a:extLst>
            <a:ext uri="{FF2B5EF4-FFF2-40B4-BE49-F238E27FC236}">
              <a16:creationId xmlns:a16="http://schemas.microsoft.com/office/drawing/2014/main" id="{8932BB10-BD0F-47B7-8D60-B402F6F73E05}"/>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47" name="PoljeZBesedilom 146">
          <a:extLst>
            <a:ext uri="{FF2B5EF4-FFF2-40B4-BE49-F238E27FC236}">
              <a16:creationId xmlns:a16="http://schemas.microsoft.com/office/drawing/2014/main" id="{98276C49-1E45-4E0C-8EBC-593858C28613}"/>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48" name="PoljeZBesedilom 147">
          <a:extLst>
            <a:ext uri="{FF2B5EF4-FFF2-40B4-BE49-F238E27FC236}">
              <a16:creationId xmlns:a16="http://schemas.microsoft.com/office/drawing/2014/main" id="{C5D5978C-4071-46C7-8CAE-40314DA2F038}"/>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49" name="PoljeZBesedilom 148">
          <a:extLst>
            <a:ext uri="{FF2B5EF4-FFF2-40B4-BE49-F238E27FC236}">
              <a16:creationId xmlns:a16="http://schemas.microsoft.com/office/drawing/2014/main" id="{3F1338D4-238C-4D8D-B37A-4FB919981DEE}"/>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50" name="PoljeZBesedilom 149">
          <a:extLst>
            <a:ext uri="{FF2B5EF4-FFF2-40B4-BE49-F238E27FC236}">
              <a16:creationId xmlns:a16="http://schemas.microsoft.com/office/drawing/2014/main" id="{620B2785-1E00-4C03-B019-2217A14D93AE}"/>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51" name="PoljeZBesedilom 150">
          <a:extLst>
            <a:ext uri="{FF2B5EF4-FFF2-40B4-BE49-F238E27FC236}">
              <a16:creationId xmlns:a16="http://schemas.microsoft.com/office/drawing/2014/main" id="{6DB2A44B-685C-404C-B730-CD78F65BFB73}"/>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52" name="PoljeZBesedilom 151">
          <a:extLst>
            <a:ext uri="{FF2B5EF4-FFF2-40B4-BE49-F238E27FC236}">
              <a16:creationId xmlns:a16="http://schemas.microsoft.com/office/drawing/2014/main" id="{77729A64-5B67-4F9C-932B-240115FB85CE}"/>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53" name="PoljeZBesedilom 152">
          <a:extLst>
            <a:ext uri="{FF2B5EF4-FFF2-40B4-BE49-F238E27FC236}">
              <a16:creationId xmlns:a16="http://schemas.microsoft.com/office/drawing/2014/main" id="{27614F0D-5816-4518-9E50-9582A4FFF2C8}"/>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54" name="PoljeZBesedilom 153">
          <a:extLst>
            <a:ext uri="{FF2B5EF4-FFF2-40B4-BE49-F238E27FC236}">
              <a16:creationId xmlns:a16="http://schemas.microsoft.com/office/drawing/2014/main" id="{9E21A466-5000-4E31-971D-5FD1B2634EB9}"/>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55" name="PoljeZBesedilom 154">
          <a:extLst>
            <a:ext uri="{FF2B5EF4-FFF2-40B4-BE49-F238E27FC236}">
              <a16:creationId xmlns:a16="http://schemas.microsoft.com/office/drawing/2014/main" id="{86E664B7-D360-48D6-ADB9-5489AF262C9F}"/>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56" name="PoljeZBesedilom 155">
          <a:extLst>
            <a:ext uri="{FF2B5EF4-FFF2-40B4-BE49-F238E27FC236}">
              <a16:creationId xmlns:a16="http://schemas.microsoft.com/office/drawing/2014/main" id="{8143082F-4F34-4E79-B3EA-83A5071384C3}"/>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57" name="PoljeZBesedilom 156">
          <a:extLst>
            <a:ext uri="{FF2B5EF4-FFF2-40B4-BE49-F238E27FC236}">
              <a16:creationId xmlns:a16="http://schemas.microsoft.com/office/drawing/2014/main" id="{E1290BA1-94F7-4B38-A64E-A05BA1514B5E}"/>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58" name="PoljeZBesedilom 157">
          <a:extLst>
            <a:ext uri="{FF2B5EF4-FFF2-40B4-BE49-F238E27FC236}">
              <a16:creationId xmlns:a16="http://schemas.microsoft.com/office/drawing/2014/main" id="{5E752071-A672-464A-A823-7CAEA24C7490}"/>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59" name="PoljeZBesedilom 158">
          <a:extLst>
            <a:ext uri="{FF2B5EF4-FFF2-40B4-BE49-F238E27FC236}">
              <a16:creationId xmlns:a16="http://schemas.microsoft.com/office/drawing/2014/main" id="{17B2FB57-6FAB-49F6-81B8-96E25B2293AF}"/>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60" name="PoljeZBesedilom 159">
          <a:extLst>
            <a:ext uri="{FF2B5EF4-FFF2-40B4-BE49-F238E27FC236}">
              <a16:creationId xmlns:a16="http://schemas.microsoft.com/office/drawing/2014/main" id="{04A379BB-24F0-45EE-8E8B-526B078113F1}"/>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61" name="PoljeZBesedilom 160">
          <a:extLst>
            <a:ext uri="{FF2B5EF4-FFF2-40B4-BE49-F238E27FC236}">
              <a16:creationId xmlns:a16="http://schemas.microsoft.com/office/drawing/2014/main" id="{DCD10C8E-1F24-49E1-8B7F-E815B3957551}"/>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62" name="PoljeZBesedilom 161">
          <a:extLst>
            <a:ext uri="{FF2B5EF4-FFF2-40B4-BE49-F238E27FC236}">
              <a16:creationId xmlns:a16="http://schemas.microsoft.com/office/drawing/2014/main" id="{6C9790FB-2281-4465-A8F1-DB37C26AD7C4}"/>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63" name="PoljeZBesedilom 162">
          <a:extLst>
            <a:ext uri="{FF2B5EF4-FFF2-40B4-BE49-F238E27FC236}">
              <a16:creationId xmlns:a16="http://schemas.microsoft.com/office/drawing/2014/main" id="{DE1176E5-BF6A-4CB8-8816-BFAA61CF12DB}"/>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64" name="PoljeZBesedilom 163">
          <a:extLst>
            <a:ext uri="{FF2B5EF4-FFF2-40B4-BE49-F238E27FC236}">
              <a16:creationId xmlns:a16="http://schemas.microsoft.com/office/drawing/2014/main" id="{67EAF71A-8529-4042-9A87-3588F796E0C0}"/>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65" name="PoljeZBesedilom 164">
          <a:extLst>
            <a:ext uri="{FF2B5EF4-FFF2-40B4-BE49-F238E27FC236}">
              <a16:creationId xmlns:a16="http://schemas.microsoft.com/office/drawing/2014/main" id="{34F4B82F-1E8E-4EC9-8751-988D540040E4}"/>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66" name="PoljeZBesedilom 165">
          <a:extLst>
            <a:ext uri="{FF2B5EF4-FFF2-40B4-BE49-F238E27FC236}">
              <a16:creationId xmlns:a16="http://schemas.microsoft.com/office/drawing/2014/main" id="{73892D8B-5904-41A8-9FF0-68B55B099029}"/>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67" name="PoljeZBesedilom 166">
          <a:extLst>
            <a:ext uri="{FF2B5EF4-FFF2-40B4-BE49-F238E27FC236}">
              <a16:creationId xmlns:a16="http://schemas.microsoft.com/office/drawing/2014/main" id="{C3BF85CC-24E8-4B7F-8953-D6491DE93311}"/>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68" name="PoljeZBesedilom 167">
          <a:extLst>
            <a:ext uri="{FF2B5EF4-FFF2-40B4-BE49-F238E27FC236}">
              <a16:creationId xmlns:a16="http://schemas.microsoft.com/office/drawing/2014/main" id="{61636CEB-94C6-4681-9CC3-B93DBADE01BE}"/>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69" name="PoljeZBesedilom 168">
          <a:extLst>
            <a:ext uri="{FF2B5EF4-FFF2-40B4-BE49-F238E27FC236}">
              <a16:creationId xmlns:a16="http://schemas.microsoft.com/office/drawing/2014/main" id="{DF54AB06-C171-4DF9-8C35-DC47B9A5FB67}"/>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70" name="PoljeZBesedilom 169">
          <a:extLst>
            <a:ext uri="{FF2B5EF4-FFF2-40B4-BE49-F238E27FC236}">
              <a16:creationId xmlns:a16="http://schemas.microsoft.com/office/drawing/2014/main" id="{5F54B7F3-90C4-43D3-8C44-20EED4FE18FA}"/>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71" name="PoljeZBesedilom 170">
          <a:extLst>
            <a:ext uri="{FF2B5EF4-FFF2-40B4-BE49-F238E27FC236}">
              <a16:creationId xmlns:a16="http://schemas.microsoft.com/office/drawing/2014/main" id="{5E2AD574-8060-46B3-93DB-F778565A774B}"/>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72" name="PoljeZBesedilom 171">
          <a:extLst>
            <a:ext uri="{FF2B5EF4-FFF2-40B4-BE49-F238E27FC236}">
              <a16:creationId xmlns:a16="http://schemas.microsoft.com/office/drawing/2014/main" id="{679F333F-CDE6-46D7-9F32-07B0D3D97E69}"/>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73" name="PoljeZBesedilom 172">
          <a:extLst>
            <a:ext uri="{FF2B5EF4-FFF2-40B4-BE49-F238E27FC236}">
              <a16:creationId xmlns:a16="http://schemas.microsoft.com/office/drawing/2014/main" id="{163AD14B-85A0-44A1-9A03-B528A851C7E7}"/>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74" name="PoljeZBesedilom 173">
          <a:extLst>
            <a:ext uri="{FF2B5EF4-FFF2-40B4-BE49-F238E27FC236}">
              <a16:creationId xmlns:a16="http://schemas.microsoft.com/office/drawing/2014/main" id="{49B53A45-6B6E-4D1E-950D-86F9271D039C}"/>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75" name="PoljeZBesedilom 174">
          <a:extLst>
            <a:ext uri="{FF2B5EF4-FFF2-40B4-BE49-F238E27FC236}">
              <a16:creationId xmlns:a16="http://schemas.microsoft.com/office/drawing/2014/main" id="{A5497459-41C1-4552-9ABA-4213BD666C61}"/>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76" name="PoljeZBesedilom 175">
          <a:extLst>
            <a:ext uri="{FF2B5EF4-FFF2-40B4-BE49-F238E27FC236}">
              <a16:creationId xmlns:a16="http://schemas.microsoft.com/office/drawing/2014/main" id="{BD32632E-AE26-4A1C-BD83-D3F665D9A65E}"/>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77" name="PoljeZBesedilom 176">
          <a:extLst>
            <a:ext uri="{FF2B5EF4-FFF2-40B4-BE49-F238E27FC236}">
              <a16:creationId xmlns:a16="http://schemas.microsoft.com/office/drawing/2014/main" id="{97A206CD-19AC-48DA-B082-A25CA3882474}"/>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78" name="PoljeZBesedilom 177">
          <a:extLst>
            <a:ext uri="{FF2B5EF4-FFF2-40B4-BE49-F238E27FC236}">
              <a16:creationId xmlns:a16="http://schemas.microsoft.com/office/drawing/2014/main" id="{D6E66D3F-C728-4E49-A826-C58D49A5175A}"/>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79" name="PoljeZBesedilom 178">
          <a:extLst>
            <a:ext uri="{FF2B5EF4-FFF2-40B4-BE49-F238E27FC236}">
              <a16:creationId xmlns:a16="http://schemas.microsoft.com/office/drawing/2014/main" id="{3446E4C9-2344-42BE-8C0C-12117215F247}"/>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80" name="PoljeZBesedilom 179">
          <a:extLst>
            <a:ext uri="{FF2B5EF4-FFF2-40B4-BE49-F238E27FC236}">
              <a16:creationId xmlns:a16="http://schemas.microsoft.com/office/drawing/2014/main" id="{C4008C98-0B7A-4F97-ABEA-53B3F369FBE2}"/>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81" name="PoljeZBesedilom 180">
          <a:extLst>
            <a:ext uri="{FF2B5EF4-FFF2-40B4-BE49-F238E27FC236}">
              <a16:creationId xmlns:a16="http://schemas.microsoft.com/office/drawing/2014/main" id="{893900E5-E294-4E96-9E1C-0B4408911A52}"/>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82" name="PoljeZBesedilom 181">
          <a:extLst>
            <a:ext uri="{FF2B5EF4-FFF2-40B4-BE49-F238E27FC236}">
              <a16:creationId xmlns:a16="http://schemas.microsoft.com/office/drawing/2014/main" id="{66AB4ED0-E7E9-43B1-BD47-F8ACFC307D0E}"/>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83" name="PoljeZBesedilom 182">
          <a:extLst>
            <a:ext uri="{FF2B5EF4-FFF2-40B4-BE49-F238E27FC236}">
              <a16:creationId xmlns:a16="http://schemas.microsoft.com/office/drawing/2014/main" id="{08DF7D68-DBF9-487A-8CBB-CF9B9B299C26}"/>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84" name="PoljeZBesedilom 183">
          <a:extLst>
            <a:ext uri="{FF2B5EF4-FFF2-40B4-BE49-F238E27FC236}">
              <a16:creationId xmlns:a16="http://schemas.microsoft.com/office/drawing/2014/main" id="{678621C5-7A58-4DAF-A60D-2E8772CA793A}"/>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85" name="PoljeZBesedilom 184">
          <a:extLst>
            <a:ext uri="{FF2B5EF4-FFF2-40B4-BE49-F238E27FC236}">
              <a16:creationId xmlns:a16="http://schemas.microsoft.com/office/drawing/2014/main" id="{D6B59D69-007B-476A-9914-DF7F2AD4D0F8}"/>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86" name="PoljeZBesedilom 185">
          <a:extLst>
            <a:ext uri="{FF2B5EF4-FFF2-40B4-BE49-F238E27FC236}">
              <a16:creationId xmlns:a16="http://schemas.microsoft.com/office/drawing/2014/main" id="{60C61433-870F-43CC-BD19-0D221C770EBD}"/>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87" name="PoljeZBesedilom 186">
          <a:extLst>
            <a:ext uri="{FF2B5EF4-FFF2-40B4-BE49-F238E27FC236}">
              <a16:creationId xmlns:a16="http://schemas.microsoft.com/office/drawing/2014/main" id="{76CD5663-1CA8-450E-857A-A6333B560540}"/>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88" name="PoljeZBesedilom 187">
          <a:extLst>
            <a:ext uri="{FF2B5EF4-FFF2-40B4-BE49-F238E27FC236}">
              <a16:creationId xmlns:a16="http://schemas.microsoft.com/office/drawing/2014/main" id="{6A544C61-AC32-455A-B8C4-CFC1446BB338}"/>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89" name="PoljeZBesedilom 188">
          <a:extLst>
            <a:ext uri="{FF2B5EF4-FFF2-40B4-BE49-F238E27FC236}">
              <a16:creationId xmlns:a16="http://schemas.microsoft.com/office/drawing/2014/main" id="{9E6AF491-42D6-4FDD-9062-51A2DEEA651F}"/>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90" name="PoljeZBesedilom 189">
          <a:extLst>
            <a:ext uri="{FF2B5EF4-FFF2-40B4-BE49-F238E27FC236}">
              <a16:creationId xmlns:a16="http://schemas.microsoft.com/office/drawing/2014/main" id="{87267EFC-42E7-46EA-BB4F-FBB7F5878D8D}"/>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91" name="PoljeZBesedilom 190">
          <a:extLst>
            <a:ext uri="{FF2B5EF4-FFF2-40B4-BE49-F238E27FC236}">
              <a16:creationId xmlns:a16="http://schemas.microsoft.com/office/drawing/2014/main" id="{B681FCF1-DA71-4C5F-9362-E59395B58F8A}"/>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92" name="PoljeZBesedilom 191">
          <a:extLst>
            <a:ext uri="{FF2B5EF4-FFF2-40B4-BE49-F238E27FC236}">
              <a16:creationId xmlns:a16="http://schemas.microsoft.com/office/drawing/2014/main" id="{20391271-2A8F-47CA-8ECB-6EB493750B06}"/>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93" name="PoljeZBesedilom 192">
          <a:extLst>
            <a:ext uri="{FF2B5EF4-FFF2-40B4-BE49-F238E27FC236}">
              <a16:creationId xmlns:a16="http://schemas.microsoft.com/office/drawing/2014/main" id="{CA351659-CDEE-4693-84E0-4C352640733E}"/>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94" name="PoljeZBesedilom 193">
          <a:extLst>
            <a:ext uri="{FF2B5EF4-FFF2-40B4-BE49-F238E27FC236}">
              <a16:creationId xmlns:a16="http://schemas.microsoft.com/office/drawing/2014/main" id="{D5B11B09-7580-429B-AD66-48325B1169E0}"/>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95" name="PoljeZBesedilom 194">
          <a:extLst>
            <a:ext uri="{FF2B5EF4-FFF2-40B4-BE49-F238E27FC236}">
              <a16:creationId xmlns:a16="http://schemas.microsoft.com/office/drawing/2014/main" id="{7D55D82E-64F3-4F97-8299-3CAC87EE1FA0}"/>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96" name="PoljeZBesedilom 195">
          <a:extLst>
            <a:ext uri="{FF2B5EF4-FFF2-40B4-BE49-F238E27FC236}">
              <a16:creationId xmlns:a16="http://schemas.microsoft.com/office/drawing/2014/main" id="{C5083784-125F-493C-B692-85343A633313}"/>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97" name="PoljeZBesedilom 196">
          <a:extLst>
            <a:ext uri="{FF2B5EF4-FFF2-40B4-BE49-F238E27FC236}">
              <a16:creationId xmlns:a16="http://schemas.microsoft.com/office/drawing/2014/main" id="{9B8DA41E-F59E-473D-8C14-CA1FBDB0692E}"/>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98" name="PoljeZBesedilom 197">
          <a:extLst>
            <a:ext uri="{FF2B5EF4-FFF2-40B4-BE49-F238E27FC236}">
              <a16:creationId xmlns:a16="http://schemas.microsoft.com/office/drawing/2014/main" id="{91AF6E0F-C2E6-46CB-93E0-DBF0179D95BF}"/>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199" name="PoljeZBesedilom 198">
          <a:extLst>
            <a:ext uri="{FF2B5EF4-FFF2-40B4-BE49-F238E27FC236}">
              <a16:creationId xmlns:a16="http://schemas.microsoft.com/office/drawing/2014/main" id="{0378CF5D-5446-4A7E-AAE5-F379394339EE}"/>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00" name="PoljeZBesedilom 199">
          <a:extLst>
            <a:ext uri="{FF2B5EF4-FFF2-40B4-BE49-F238E27FC236}">
              <a16:creationId xmlns:a16="http://schemas.microsoft.com/office/drawing/2014/main" id="{12DA0878-151F-4ACE-90C9-DE950B29A9D3}"/>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01" name="PoljeZBesedilom 200">
          <a:extLst>
            <a:ext uri="{FF2B5EF4-FFF2-40B4-BE49-F238E27FC236}">
              <a16:creationId xmlns:a16="http://schemas.microsoft.com/office/drawing/2014/main" id="{BD80B32B-D888-4E33-9FB9-4CB4B9963284}"/>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02" name="PoljeZBesedilom 201">
          <a:extLst>
            <a:ext uri="{FF2B5EF4-FFF2-40B4-BE49-F238E27FC236}">
              <a16:creationId xmlns:a16="http://schemas.microsoft.com/office/drawing/2014/main" id="{B4D809FB-08AA-4A52-8018-341F5CFCC26D}"/>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03" name="PoljeZBesedilom 202">
          <a:extLst>
            <a:ext uri="{FF2B5EF4-FFF2-40B4-BE49-F238E27FC236}">
              <a16:creationId xmlns:a16="http://schemas.microsoft.com/office/drawing/2014/main" id="{F1DDDFE1-F531-4BD4-9780-D6B41136EB79}"/>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04" name="PoljeZBesedilom 203">
          <a:extLst>
            <a:ext uri="{FF2B5EF4-FFF2-40B4-BE49-F238E27FC236}">
              <a16:creationId xmlns:a16="http://schemas.microsoft.com/office/drawing/2014/main" id="{8B4833C2-D96E-44C3-85B9-9A02D54900F9}"/>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05" name="PoljeZBesedilom 204">
          <a:extLst>
            <a:ext uri="{FF2B5EF4-FFF2-40B4-BE49-F238E27FC236}">
              <a16:creationId xmlns:a16="http://schemas.microsoft.com/office/drawing/2014/main" id="{9DC0CD7A-97D9-4050-9DA1-0E275AC926C6}"/>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06" name="PoljeZBesedilom 205">
          <a:extLst>
            <a:ext uri="{FF2B5EF4-FFF2-40B4-BE49-F238E27FC236}">
              <a16:creationId xmlns:a16="http://schemas.microsoft.com/office/drawing/2014/main" id="{1457CFDA-5A4B-4539-839E-53C30707A24F}"/>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07" name="PoljeZBesedilom 206">
          <a:extLst>
            <a:ext uri="{FF2B5EF4-FFF2-40B4-BE49-F238E27FC236}">
              <a16:creationId xmlns:a16="http://schemas.microsoft.com/office/drawing/2014/main" id="{D98F3753-73BC-468D-BD9D-17CD79EC13E7}"/>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08" name="PoljeZBesedilom 207">
          <a:extLst>
            <a:ext uri="{FF2B5EF4-FFF2-40B4-BE49-F238E27FC236}">
              <a16:creationId xmlns:a16="http://schemas.microsoft.com/office/drawing/2014/main" id="{0FC5C05C-45F9-45EF-96A5-0095BEB58E2F}"/>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09" name="PoljeZBesedilom 208">
          <a:extLst>
            <a:ext uri="{FF2B5EF4-FFF2-40B4-BE49-F238E27FC236}">
              <a16:creationId xmlns:a16="http://schemas.microsoft.com/office/drawing/2014/main" id="{491E842B-7678-4353-A2A2-3EBE5594AC44}"/>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10" name="PoljeZBesedilom 209">
          <a:extLst>
            <a:ext uri="{FF2B5EF4-FFF2-40B4-BE49-F238E27FC236}">
              <a16:creationId xmlns:a16="http://schemas.microsoft.com/office/drawing/2014/main" id="{0000BC31-0ED6-4225-842E-3AFAF75AEF93}"/>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11" name="PoljeZBesedilom 210">
          <a:extLst>
            <a:ext uri="{FF2B5EF4-FFF2-40B4-BE49-F238E27FC236}">
              <a16:creationId xmlns:a16="http://schemas.microsoft.com/office/drawing/2014/main" id="{1E9A349A-8E72-4C8B-9581-564B3D7370DA}"/>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12" name="PoljeZBesedilom 211">
          <a:extLst>
            <a:ext uri="{FF2B5EF4-FFF2-40B4-BE49-F238E27FC236}">
              <a16:creationId xmlns:a16="http://schemas.microsoft.com/office/drawing/2014/main" id="{062245A9-3BFC-4D49-AFBA-8DB792D3454A}"/>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13" name="PoljeZBesedilom 212">
          <a:extLst>
            <a:ext uri="{FF2B5EF4-FFF2-40B4-BE49-F238E27FC236}">
              <a16:creationId xmlns:a16="http://schemas.microsoft.com/office/drawing/2014/main" id="{1E7F7D65-3EFC-459A-88DF-CE49DA3659DB}"/>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14" name="PoljeZBesedilom 213">
          <a:extLst>
            <a:ext uri="{FF2B5EF4-FFF2-40B4-BE49-F238E27FC236}">
              <a16:creationId xmlns:a16="http://schemas.microsoft.com/office/drawing/2014/main" id="{673A1332-E203-4760-961F-FD1D56A1A586}"/>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15" name="PoljeZBesedilom 214">
          <a:extLst>
            <a:ext uri="{FF2B5EF4-FFF2-40B4-BE49-F238E27FC236}">
              <a16:creationId xmlns:a16="http://schemas.microsoft.com/office/drawing/2014/main" id="{FB42B3E4-454A-4737-9802-E4A71E66523D}"/>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16" name="PoljeZBesedilom 215">
          <a:extLst>
            <a:ext uri="{FF2B5EF4-FFF2-40B4-BE49-F238E27FC236}">
              <a16:creationId xmlns:a16="http://schemas.microsoft.com/office/drawing/2014/main" id="{63F32B0F-04F1-4BD6-B656-EB8FDA5E4E46}"/>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17" name="PoljeZBesedilom 216">
          <a:extLst>
            <a:ext uri="{FF2B5EF4-FFF2-40B4-BE49-F238E27FC236}">
              <a16:creationId xmlns:a16="http://schemas.microsoft.com/office/drawing/2014/main" id="{2923C09E-595B-4183-923E-C9D0FE1B642C}"/>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18" name="PoljeZBesedilom 217">
          <a:extLst>
            <a:ext uri="{FF2B5EF4-FFF2-40B4-BE49-F238E27FC236}">
              <a16:creationId xmlns:a16="http://schemas.microsoft.com/office/drawing/2014/main" id="{601BB390-0892-456E-91F7-2DC0EB48878D}"/>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19" name="PoljeZBesedilom 218">
          <a:extLst>
            <a:ext uri="{FF2B5EF4-FFF2-40B4-BE49-F238E27FC236}">
              <a16:creationId xmlns:a16="http://schemas.microsoft.com/office/drawing/2014/main" id="{A5EB892F-5E36-4233-AA94-3D956BE2752D}"/>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20" name="PoljeZBesedilom 219">
          <a:extLst>
            <a:ext uri="{FF2B5EF4-FFF2-40B4-BE49-F238E27FC236}">
              <a16:creationId xmlns:a16="http://schemas.microsoft.com/office/drawing/2014/main" id="{7396B2A8-2BC4-4AC0-AC9C-9E2A422407E3}"/>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21" name="PoljeZBesedilom 220">
          <a:extLst>
            <a:ext uri="{FF2B5EF4-FFF2-40B4-BE49-F238E27FC236}">
              <a16:creationId xmlns:a16="http://schemas.microsoft.com/office/drawing/2014/main" id="{05EBEBC0-ECB6-4D5F-8780-55E02CCBF985}"/>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222" name="PoljeZBesedilom 221">
          <a:extLst>
            <a:ext uri="{FF2B5EF4-FFF2-40B4-BE49-F238E27FC236}">
              <a16:creationId xmlns:a16="http://schemas.microsoft.com/office/drawing/2014/main" id="{27E1C824-2192-421F-95FE-F9C662B3D07A}"/>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23" name="PoljeZBesedilom 222">
          <a:extLst>
            <a:ext uri="{FF2B5EF4-FFF2-40B4-BE49-F238E27FC236}">
              <a16:creationId xmlns:a16="http://schemas.microsoft.com/office/drawing/2014/main" id="{13C248B4-5598-4232-81E4-DB7ED9E81EBD}"/>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24" name="PoljeZBesedilom 223">
          <a:extLst>
            <a:ext uri="{FF2B5EF4-FFF2-40B4-BE49-F238E27FC236}">
              <a16:creationId xmlns:a16="http://schemas.microsoft.com/office/drawing/2014/main" id="{AB5FE5CD-F5F3-41FC-91A8-3BC8365C7F37}"/>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25" name="PoljeZBesedilom 224">
          <a:extLst>
            <a:ext uri="{FF2B5EF4-FFF2-40B4-BE49-F238E27FC236}">
              <a16:creationId xmlns:a16="http://schemas.microsoft.com/office/drawing/2014/main" id="{F4DD229E-836B-4B86-9997-32A278BEBF3F}"/>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26" name="PoljeZBesedilom 225">
          <a:extLst>
            <a:ext uri="{FF2B5EF4-FFF2-40B4-BE49-F238E27FC236}">
              <a16:creationId xmlns:a16="http://schemas.microsoft.com/office/drawing/2014/main" id="{B858F30D-633F-46D8-8427-CCF94B1BD6E8}"/>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27" name="PoljeZBesedilom 226">
          <a:extLst>
            <a:ext uri="{FF2B5EF4-FFF2-40B4-BE49-F238E27FC236}">
              <a16:creationId xmlns:a16="http://schemas.microsoft.com/office/drawing/2014/main" id="{E892862F-05F1-4E13-9FA6-589D17B3AA2C}"/>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28" name="PoljeZBesedilom 227">
          <a:extLst>
            <a:ext uri="{FF2B5EF4-FFF2-40B4-BE49-F238E27FC236}">
              <a16:creationId xmlns:a16="http://schemas.microsoft.com/office/drawing/2014/main" id="{5F2F2351-4F24-49F3-8FC1-6635D7B5F6F6}"/>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229" name="PoljeZBesedilom 228">
          <a:extLst>
            <a:ext uri="{FF2B5EF4-FFF2-40B4-BE49-F238E27FC236}">
              <a16:creationId xmlns:a16="http://schemas.microsoft.com/office/drawing/2014/main" id="{9237F63A-C1C8-42E5-B116-0460A4619E5F}"/>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230" name="PoljeZBesedilom 229">
          <a:extLst>
            <a:ext uri="{FF2B5EF4-FFF2-40B4-BE49-F238E27FC236}">
              <a16:creationId xmlns:a16="http://schemas.microsoft.com/office/drawing/2014/main" id="{EA9B6D08-317C-489E-BDE7-D430D254695B}"/>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31" name="PoljeZBesedilom 230">
          <a:extLst>
            <a:ext uri="{FF2B5EF4-FFF2-40B4-BE49-F238E27FC236}">
              <a16:creationId xmlns:a16="http://schemas.microsoft.com/office/drawing/2014/main" id="{8DFF146C-6BE8-44F0-B181-BB96484CABC7}"/>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32" name="PoljeZBesedilom 231">
          <a:extLst>
            <a:ext uri="{FF2B5EF4-FFF2-40B4-BE49-F238E27FC236}">
              <a16:creationId xmlns:a16="http://schemas.microsoft.com/office/drawing/2014/main" id="{E2213442-CC8A-4F14-A1F8-3FF2CBB35CBE}"/>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33" name="PoljeZBesedilom 232">
          <a:extLst>
            <a:ext uri="{FF2B5EF4-FFF2-40B4-BE49-F238E27FC236}">
              <a16:creationId xmlns:a16="http://schemas.microsoft.com/office/drawing/2014/main" id="{4960150D-8BA6-4E48-904F-BF783CB6C14C}"/>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234" name="PoljeZBesedilom 233">
          <a:extLst>
            <a:ext uri="{FF2B5EF4-FFF2-40B4-BE49-F238E27FC236}">
              <a16:creationId xmlns:a16="http://schemas.microsoft.com/office/drawing/2014/main" id="{BC2EBF21-AA76-4AAD-B9FC-422C8C6F53FF}"/>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35" name="PoljeZBesedilom 234">
          <a:extLst>
            <a:ext uri="{FF2B5EF4-FFF2-40B4-BE49-F238E27FC236}">
              <a16:creationId xmlns:a16="http://schemas.microsoft.com/office/drawing/2014/main" id="{EB3A42C8-4399-4857-9DAA-9A56862E7E7F}"/>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36" name="PoljeZBesedilom 235">
          <a:extLst>
            <a:ext uri="{FF2B5EF4-FFF2-40B4-BE49-F238E27FC236}">
              <a16:creationId xmlns:a16="http://schemas.microsoft.com/office/drawing/2014/main" id="{297E9BA4-F50E-4A13-A0CA-5AABD3153504}"/>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37" name="PoljeZBesedilom 236">
          <a:extLst>
            <a:ext uri="{FF2B5EF4-FFF2-40B4-BE49-F238E27FC236}">
              <a16:creationId xmlns:a16="http://schemas.microsoft.com/office/drawing/2014/main" id="{ACA7FE52-726A-4B88-A194-994694C3E34E}"/>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238" name="PoljeZBesedilom 237">
          <a:extLst>
            <a:ext uri="{FF2B5EF4-FFF2-40B4-BE49-F238E27FC236}">
              <a16:creationId xmlns:a16="http://schemas.microsoft.com/office/drawing/2014/main" id="{87691C0C-7871-4FB1-BCB3-489F4AC39A39}"/>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239" name="PoljeZBesedilom 238">
          <a:extLst>
            <a:ext uri="{FF2B5EF4-FFF2-40B4-BE49-F238E27FC236}">
              <a16:creationId xmlns:a16="http://schemas.microsoft.com/office/drawing/2014/main" id="{432B96B6-45FE-4B47-9665-7230276094BD}"/>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240" name="PoljeZBesedilom 239">
          <a:extLst>
            <a:ext uri="{FF2B5EF4-FFF2-40B4-BE49-F238E27FC236}">
              <a16:creationId xmlns:a16="http://schemas.microsoft.com/office/drawing/2014/main" id="{70C974E8-060E-4346-A1F9-13F5A03F5C3D}"/>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41" name="PoljeZBesedilom 240">
          <a:extLst>
            <a:ext uri="{FF2B5EF4-FFF2-40B4-BE49-F238E27FC236}">
              <a16:creationId xmlns:a16="http://schemas.microsoft.com/office/drawing/2014/main" id="{A38AC005-F447-4442-BB53-43A66FD8E02B}"/>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42" name="PoljeZBesedilom 241">
          <a:extLst>
            <a:ext uri="{FF2B5EF4-FFF2-40B4-BE49-F238E27FC236}">
              <a16:creationId xmlns:a16="http://schemas.microsoft.com/office/drawing/2014/main" id="{39ACDA09-F083-4804-8EF9-E56675FC2E8C}"/>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243" name="PoljeZBesedilom 242">
          <a:extLst>
            <a:ext uri="{FF2B5EF4-FFF2-40B4-BE49-F238E27FC236}">
              <a16:creationId xmlns:a16="http://schemas.microsoft.com/office/drawing/2014/main" id="{4B1FEA03-1ECD-42E3-946E-89C5412089D5}"/>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244" name="PoljeZBesedilom 243">
          <a:extLst>
            <a:ext uri="{FF2B5EF4-FFF2-40B4-BE49-F238E27FC236}">
              <a16:creationId xmlns:a16="http://schemas.microsoft.com/office/drawing/2014/main" id="{C9203171-3A40-4BE7-A26C-54A90C017353}"/>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45" name="PoljeZBesedilom 244">
          <a:extLst>
            <a:ext uri="{FF2B5EF4-FFF2-40B4-BE49-F238E27FC236}">
              <a16:creationId xmlns:a16="http://schemas.microsoft.com/office/drawing/2014/main" id="{A3C82F4E-A580-4AB9-991C-010BBBB74EBE}"/>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46" name="PoljeZBesedilom 245">
          <a:extLst>
            <a:ext uri="{FF2B5EF4-FFF2-40B4-BE49-F238E27FC236}">
              <a16:creationId xmlns:a16="http://schemas.microsoft.com/office/drawing/2014/main" id="{0F9C85AB-4815-4F5E-ADB4-610E2DB699D6}"/>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47" name="PoljeZBesedilom 246">
          <a:extLst>
            <a:ext uri="{FF2B5EF4-FFF2-40B4-BE49-F238E27FC236}">
              <a16:creationId xmlns:a16="http://schemas.microsoft.com/office/drawing/2014/main" id="{D546CDA6-CC11-45FB-AC04-F173C8109D15}"/>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48" name="PoljeZBesedilom 247">
          <a:extLst>
            <a:ext uri="{FF2B5EF4-FFF2-40B4-BE49-F238E27FC236}">
              <a16:creationId xmlns:a16="http://schemas.microsoft.com/office/drawing/2014/main" id="{A0EE9670-CF2C-4C5C-9E75-9ADBB6D1D21D}"/>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249" name="PoljeZBesedilom 248">
          <a:extLst>
            <a:ext uri="{FF2B5EF4-FFF2-40B4-BE49-F238E27FC236}">
              <a16:creationId xmlns:a16="http://schemas.microsoft.com/office/drawing/2014/main" id="{985E4E90-8F65-4A81-A765-8750B3E092EA}"/>
            </a:ext>
          </a:extLst>
        </xdr:cNvPr>
        <xdr:cNvSpPr txBox="1"/>
      </xdr:nvSpPr>
      <xdr:spPr>
        <a:xfrm>
          <a:off x="164782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50" name="PoljeZBesedilom 249">
          <a:extLst>
            <a:ext uri="{FF2B5EF4-FFF2-40B4-BE49-F238E27FC236}">
              <a16:creationId xmlns:a16="http://schemas.microsoft.com/office/drawing/2014/main" id="{6A4A0392-F8EC-45B6-B925-3DBF14DA45F9}"/>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51" name="PoljeZBesedilom 250">
          <a:extLst>
            <a:ext uri="{FF2B5EF4-FFF2-40B4-BE49-F238E27FC236}">
              <a16:creationId xmlns:a16="http://schemas.microsoft.com/office/drawing/2014/main" id="{2400005D-95A8-45A1-ACDB-2215C53FF1A0}"/>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252" name="PoljeZBesedilom 251">
          <a:extLst>
            <a:ext uri="{FF2B5EF4-FFF2-40B4-BE49-F238E27FC236}">
              <a16:creationId xmlns:a16="http://schemas.microsoft.com/office/drawing/2014/main" id="{A28592A2-0024-4B73-A3F8-40D9D22AAE2D}"/>
            </a:ext>
          </a:extLst>
        </xdr:cNvPr>
        <xdr:cNvSpPr txBox="1"/>
      </xdr:nvSpPr>
      <xdr:spPr>
        <a:xfrm>
          <a:off x="3457575" y="124863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253" name="PoljeZBesedilom 252">
          <a:extLst>
            <a:ext uri="{FF2B5EF4-FFF2-40B4-BE49-F238E27FC236}">
              <a16:creationId xmlns:a16="http://schemas.microsoft.com/office/drawing/2014/main" id="{511ABAFE-884E-48A8-9DF4-6B57F52CCC85}"/>
            </a:ext>
          </a:extLst>
        </xdr:cNvPr>
        <xdr:cNvSpPr txBox="1"/>
      </xdr:nvSpPr>
      <xdr:spPr>
        <a:xfrm>
          <a:off x="1647825" y="129863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272</xdr:row>
      <xdr:rowOff>0</xdr:rowOff>
    </xdr:from>
    <xdr:ext cx="184731" cy="298696"/>
    <xdr:sp macro="" textlink="">
      <xdr:nvSpPr>
        <xdr:cNvPr id="254" name="PoljeZBesedilom 253">
          <a:extLst>
            <a:ext uri="{FF2B5EF4-FFF2-40B4-BE49-F238E27FC236}">
              <a16:creationId xmlns:a16="http://schemas.microsoft.com/office/drawing/2014/main" id="{14DCD524-A045-44E6-A95B-FB8DE622D9AD}"/>
            </a:ext>
          </a:extLst>
        </xdr:cNvPr>
        <xdr:cNvSpPr txBox="1"/>
      </xdr:nvSpPr>
      <xdr:spPr>
        <a:xfrm>
          <a:off x="4352925" y="129863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256" name="PoljeZBesedilom 255">
          <a:extLst>
            <a:ext uri="{FF2B5EF4-FFF2-40B4-BE49-F238E27FC236}">
              <a16:creationId xmlns:a16="http://schemas.microsoft.com/office/drawing/2014/main" id="{6522BCE7-6D20-4139-A118-7F90DE72773F}"/>
            </a:ext>
          </a:extLst>
        </xdr:cNvPr>
        <xdr:cNvSpPr txBox="1"/>
      </xdr:nvSpPr>
      <xdr:spPr>
        <a:xfrm>
          <a:off x="1647825" y="132740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283</xdr:row>
      <xdr:rowOff>0</xdr:rowOff>
    </xdr:from>
    <xdr:ext cx="184731" cy="298696"/>
    <xdr:sp macro="" textlink="">
      <xdr:nvSpPr>
        <xdr:cNvPr id="257" name="PoljeZBesedilom 256">
          <a:extLst>
            <a:ext uri="{FF2B5EF4-FFF2-40B4-BE49-F238E27FC236}">
              <a16:creationId xmlns:a16="http://schemas.microsoft.com/office/drawing/2014/main" id="{16384511-1A91-476C-9974-FF2A77681188}"/>
            </a:ext>
          </a:extLst>
        </xdr:cNvPr>
        <xdr:cNvSpPr txBox="1"/>
      </xdr:nvSpPr>
      <xdr:spPr>
        <a:xfrm>
          <a:off x="4352925" y="132740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258" name="PoljeZBesedilom 257">
          <a:extLst>
            <a:ext uri="{FF2B5EF4-FFF2-40B4-BE49-F238E27FC236}">
              <a16:creationId xmlns:a16="http://schemas.microsoft.com/office/drawing/2014/main" id="{99573715-66F4-458C-9630-A305DCA3FA74}"/>
            </a:ext>
          </a:extLst>
        </xdr:cNvPr>
        <xdr:cNvSpPr txBox="1"/>
      </xdr:nvSpPr>
      <xdr:spPr>
        <a:xfrm>
          <a:off x="1647825" y="132740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283</xdr:row>
      <xdr:rowOff>0</xdr:rowOff>
    </xdr:from>
    <xdr:ext cx="184731" cy="298696"/>
    <xdr:sp macro="" textlink="">
      <xdr:nvSpPr>
        <xdr:cNvPr id="259" name="PoljeZBesedilom 258">
          <a:extLst>
            <a:ext uri="{FF2B5EF4-FFF2-40B4-BE49-F238E27FC236}">
              <a16:creationId xmlns:a16="http://schemas.microsoft.com/office/drawing/2014/main" id="{A2E69F30-EA9A-4C39-AEB8-24BAB0D24917}"/>
            </a:ext>
          </a:extLst>
        </xdr:cNvPr>
        <xdr:cNvSpPr txBox="1"/>
      </xdr:nvSpPr>
      <xdr:spPr>
        <a:xfrm>
          <a:off x="4352925" y="132740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284</xdr:row>
      <xdr:rowOff>0</xdr:rowOff>
    </xdr:from>
    <xdr:ext cx="184731" cy="298696"/>
    <xdr:sp macro="" textlink="">
      <xdr:nvSpPr>
        <xdr:cNvPr id="260" name="PoljeZBesedilom 259">
          <a:extLst>
            <a:ext uri="{FF2B5EF4-FFF2-40B4-BE49-F238E27FC236}">
              <a16:creationId xmlns:a16="http://schemas.microsoft.com/office/drawing/2014/main" id="{1A087CB1-D308-4E02-AE1D-5CC03248B5C3}"/>
            </a:ext>
          </a:extLst>
        </xdr:cNvPr>
        <xdr:cNvSpPr txBox="1"/>
      </xdr:nvSpPr>
      <xdr:spPr>
        <a:xfrm>
          <a:off x="1647825" y="13293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284</xdr:row>
      <xdr:rowOff>0</xdr:rowOff>
    </xdr:from>
    <xdr:ext cx="184731" cy="298696"/>
    <xdr:sp macro="" textlink="">
      <xdr:nvSpPr>
        <xdr:cNvPr id="261" name="PoljeZBesedilom 260">
          <a:extLst>
            <a:ext uri="{FF2B5EF4-FFF2-40B4-BE49-F238E27FC236}">
              <a16:creationId xmlns:a16="http://schemas.microsoft.com/office/drawing/2014/main" id="{B31F2B25-CB35-4F61-9FD6-040C9F6646A9}"/>
            </a:ext>
          </a:extLst>
        </xdr:cNvPr>
        <xdr:cNvSpPr txBox="1"/>
      </xdr:nvSpPr>
      <xdr:spPr>
        <a:xfrm>
          <a:off x="4352925" y="13293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284</xdr:row>
      <xdr:rowOff>0</xdr:rowOff>
    </xdr:from>
    <xdr:ext cx="184731" cy="298696"/>
    <xdr:sp macro="" textlink="">
      <xdr:nvSpPr>
        <xdr:cNvPr id="262" name="PoljeZBesedilom 261">
          <a:extLst>
            <a:ext uri="{FF2B5EF4-FFF2-40B4-BE49-F238E27FC236}">
              <a16:creationId xmlns:a16="http://schemas.microsoft.com/office/drawing/2014/main" id="{8023B292-2D40-4AFB-AB67-D8F771D92828}"/>
            </a:ext>
          </a:extLst>
        </xdr:cNvPr>
        <xdr:cNvSpPr txBox="1"/>
      </xdr:nvSpPr>
      <xdr:spPr>
        <a:xfrm>
          <a:off x="1647825" y="13293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284</xdr:row>
      <xdr:rowOff>0</xdr:rowOff>
    </xdr:from>
    <xdr:ext cx="184731" cy="298696"/>
    <xdr:sp macro="" textlink="">
      <xdr:nvSpPr>
        <xdr:cNvPr id="263" name="PoljeZBesedilom 262">
          <a:extLst>
            <a:ext uri="{FF2B5EF4-FFF2-40B4-BE49-F238E27FC236}">
              <a16:creationId xmlns:a16="http://schemas.microsoft.com/office/drawing/2014/main" id="{AD4F692A-3E41-47F1-986E-AC58DA2C5239}"/>
            </a:ext>
          </a:extLst>
        </xdr:cNvPr>
        <xdr:cNvSpPr txBox="1"/>
      </xdr:nvSpPr>
      <xdr:spPr>
        <a:xfrm>
          <a:off x="4352925" y="13293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284</xdr:row>
      <xdr:rowOff>0</xdr:rowOff>
    </xdr:from>
    <xdr:ext cx="184731" cy="298696"/>
    <xdr:sp macro="" textlink="">
      <xdr:nvSpPr>
        <xdr:cNvPr id="264" name="PoljeZBesedilom 263">
          <a:extLst>
            <a:ext uri="{FF2B5EF4-FFF2-40B4-BE49-F238E27FC236}">
              <a16:creationId xmlns:a16="http://schemas.microsoft.com/office/drawing/2014/main" id="{25CF9DE4-8F05-4A0C-84A1-1FEACD4A1164}"/>
            </a:ext>
          </a:extLst>
        </xdr:cNvPr>
        <xdr:cNvSpPr txBox="1"/>
      </xdr:nvSpPr>
      <xdr:spPr>
        <a:xfrm>
          <a:off x="1647825" y="13293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284</xdr:row>
      <xdr:rowOff>0</xdr:rowOff>
    </xdr:from>
    <xdr:ext cx="184731" cy="298696"/>
    <xdr:sp macro="" textlink="">
      <xdr:nvSpPr>
        <xdr:cNvPr id="265" name="PoljeZBesedilom 264">
          <a:extLst>
            <a:ext uri="{FF2B5EF4-FFF2-40B4-BE49-F238E27FC236}">
              <a16:creationId xmlns:a16="http://schemas.microsoft.com/office/drawing/2014/main" id="{687C4E7D-6E4F-49C3-B9C9-0FBD6309CBE4}"/>
            </a:ext>
          </a:extLst>
        </xdr:cNvPr>
        <xdr:cNvSpPr txBox="1"/>
      </xdr:nvSpPr>
      <xdr:spPr>
        <a:xfrm>
          <a:off x="4352925" y="13293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285</xdr:row>
      <xdr:rowOff>0</xdr:rowOff>
    </xdr:from>
    <xdr:ext cx="184731" cy="298696"/>
    <xdr:sp macro="" textlink="">
      <xdr:nvSpPr>
        <xdr:cNvPr id="266" name="PoljeZBesedilom 265">
          <a:extLst>
            <a:ext uri="{FF2B5EF4-FFF2-40B4-BE49-F238E27FC236}">
              <a16:creationId xmlns:a16="http://schemas.microsoft.com/office/drawing/2014/main" id="{DC3944A0-0500-4EDB-BB64-5E45FE18BA5C}"/>
            </a:ext>
          </a:extLst>
        </xdr:cNvPr>
        <xdr:cNvSpPr txBox="1"/>
      </xdr:nvSpPr>
      <xdr:spPr>
        <a:xfrm>
          <a:off x="1647825" y="13312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285</xdr:row>
      <xdr:rowOff>0</xdr:rowOff>
    </xdr:from>
    <xdr:ext cx="184731" cy="298696"/>
    <xdr:sp macro="" textlink="">
      <xdr:nvSpPr>
        <xdr:cNvPr id="267" name="PoljeZBesedilom 266">
          <a:extLst>
            <a:ext uri="{FF2B5EF4-FFF2-40B4-BE49-F238E27FC236}">
              <a16:creationId xmlns:a16="http://schemas.microsoft.com/office/drawing/2014/main" id="{22AE5290-64C4-49A5-A15F-AF775C5AE921}"/>
            </a:ext>
          </a:extLst>
        </xdr:cNvPr>
        <xdr:cNvSpPr txBox="1"/>
      </xdr:nvSpPr>
      <xdr:spPr>
        <a:xfrm>
          <a:off x="4352925" y="13312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305</xdr:row>
      <xdr:rowOff>0</xdr:rowOff>
    </xdr:from>
    <xdr:ext cx="184731" cy="298696"/>
    <xdr:sp macro="" textlink="">
      <xdr:nvSpPr>
        <xdr:cNvPr id="269" name="PoljeZBesedilom 268">
          <a:extLst>
            <a:ext uri="{FF2B5EF4-FFF2-40B4-BE49-F238E27FC236}">
              <a16:creationId xmlns:a16="http://schemas.microsoft.com/office/drawing/2014/main" id="{90617C9D-7940-4887-AD41-767FCDAE5F7C}"/>
            </a:ext>
          </a:extLst>
        </xdr:cNvPr>
        <xdr:cNvSpPr txBox="1"/>
      </xdr:nvSpPr>
      <xdr:spPr>
        <a:xfrm>
          <a:off x="1647825" y="13636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305</xdr:row>
      <xdr:rowOff>0</xdr:rowOff>
    </xdr:from>
    <xdr:ext cx="184731" cy="298696"/>
    <xdr:sp macro="" textlink="">
      <xdr:nvSpPr>
        <xdr:cNvPr id="270" name="PoljeZBesedilom 269">
          <a:extLst>
            <a:ext uri="{FF2B5EF4-FFF2-40B4-BE49-F238E27FC236}">
              <a16:creationId xmlns:a16="http://schemas.microsoft.com/office/drawing/2014/main" id="{C950AFE2-3366-48E1-9A92-A5397B057D28}"/>
            </a:ext>
          </a:extLst>
        </xdr:cNvPr>
        <xdr:cNvSpPr txBox="1"/>
      </xdr:nvSpPr>
      <xdr:spPr>
        <a:xfrm>
          <a:off x="4352925" y="13636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762000</xdr:colOff>
      <xdr:row>307</xdr:row>
      <xdr:rowOff>19050</xdr:rowOff>
    </xdr:from>
    <xdr:to>
      <xdr:col>3</xdr:col>
      <xdr:colOff>388705</xdr:colOff>
      <xdr:row>315</xdr:row>
      <xdr:rowOff>76199</xdr:rowOff>
    </xdr:to>
    <xdr:pic>
      <xdr:nvPicPr>
        <xdr:cNvPr id="271" name="Slika 270">
          <a:extLst>
            <a:ext uri="{FF2B5EF4-FFF2-40B4-BE49-F238E27FC236}">
              <a16:creationId xmlns:a16="http://schemas.microsoft.com/office/drawing/2014/main" id="{C16F93D9-AA8E-419B-B270-123B0E3205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0" y="136959975"/>
          <a:ext cx="1436455" cy="1581149"/>
        </a:xfrm>
        <a:prstGeom prst="rect">
          <a:avLst/>
        </a:prstGeom>
      </xdr:spPr>
    </xdr:pic>
    <xdr:clientData/>
  </xdr:twoCellAnchor>
  <xdr:oneCellAnchor>
    <xdr:from>
      <xdr:col>2</xdr:col>
      <xdr:colOff>885825</xdr:colOff>
      <xdr:row>317</xdr:row>
      <xdr:rowOff>0</xdr:rowOff>
    </xdr:from>
    <xdr:ext cx="184731" cy="298696"/>
    <xdr:sp macro="" textlink="">
      <xdr:nvSpPr>
        <xdr:cNvPr id="272" name="PoljeZBesedilom 271">
          <a:extLst>
            <a:ext uri="{FF2B5EF4-FFF2-40B4-BE49-F238E27FC236}">
              <a16:creationId xmlns:a16="http://schemas.microsoft.com/office/drawing/2014/main" id="{09A7F5F6-E6B2-40AF-AAC5-10BE490E1901}"/>
            </a:ext>
          </a:extLst>
        </xdr:cNvPr>
        <xdr:cNvSpPr txBox="1"/>
      </xdr:nvSpPr>
      <xdr:spPr>
        <a:xfrm>
          <a:off x="1647825" y="1388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273" name="PoljeZBesedilom 272">
          <a:extLst>
            <a:ext uri="{FF2B5EF4-FFF2-40B4-BE49-F238E27FC236}">
              <a16:creationId xmlns:a16="http://schemas.microsoft.com/office/drawing/2014/main" id="{A2AECF50-E07B-4392-A79D-A5D07FCED605}"/>
            </a:ext>
          </a:extLst>
        </xdr:cNvPr>
        <xdr:cNvSpPr txBox="1"/>
      </xdr:nvSpPr>
      <xdr:spPr>
        <a:xfrm>
          <a:off x="4352925" y="1388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274" name="PoljeZBesedilom 273">
          <a:extLst>
            <a:ext uri="{FF2B5EF4-FFF2-40B4-BE49-F238E27FC236}">
              <a16:creationId xmlns:a16="http://schemas.microsoft.com/office/drawing/2014/main" id="{F0C69FFE-D113-4F67-905B-EE3668848C40}"/>
            </a:ext>
          </a:extLst>
        </xdr:cNvPr>
        <xdr:cNvSpPr txBox="1"/>
      </xdr:nvSpPr>
      <xdr:spPr>
        <a:xfrm>
          <a:off x="1647825" y="1388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275" name="PoljeZBesedilom 274">
          <a:extLst>
            <a:ext uri="{FF2B5EF4-FFF2-40B4-BE49-F238E27FC236}">
              <a16:creationId xmlns:a16="http://schemas.microsoft.com/office/drawing/2014/main" id="{96BD0F1D-E275-4B29-958F-8D5C6FF3273F}"/>
            </a:ext>
          </a:extLst>
        </xdr:cNvPr>
        <xdr:cNvSpPr txBox="1"/>
      </xdr:nvSpPr>
      <xdr:spPr>
        <a:xfrm>
          <a:off x="4352925" y="1388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276" name="PoljeZBesedilom 275">
          <a:extLst>
            <a:ext uri="{FF2B5EF4-FFF2-40B4-BE49-F238E27FC236}">
              <a16:creationId xmlns:a16="http://schemas.microsoft.com/office/drawing/2014/main" id="{77EAE935-D4F1-43E8-A327-E9E738784CC7}"/>
            </a:ext>
          </a:extLst>
        </xdr:cNvPr>
        <xdr:cNvSpPr txBox="1"/>
      </xdr:nvSpPr>
      <xdr:spPr>
        <a:xfrm>
          <a:off x="1647825" y="1388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277" name="PoljeZBesedilom 276">
          <a:extLst>
            <a:ext uri="{FF2B5EF4-FFF2-40B4-BE49-F238E27FC236}">
              <a16:creationId xmlns:a16="http://schemas.microsoft.com/office/drawing/2014/main" id="{5E1B94FC-2110-471D-BBE4-98BF4643C2B8}"/>
            </a:ext>
          </a:extLst>
        </xdr:cNvPr>
        <xdr:cNvSpPr txBox="1"/>
      </xdr:nvSpPr>
      <xdr:spPr>
        <a:xfrm>
          <a:off x="4352925" y="1388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235</xdr:row>
      <xdr:rowOff>0</xdr:rowOff>
    </xdr:from>
    <xdr:ext cx="184731" cy="298696"/>
    <xdr:sp macro="" textlink="">
      <xdr:nvSpPr>
        <xdr:cNvPr id="278" name="PoljeZBesedilom 277">
          <a:extLst>
            <a:ext uri="{FF2B5EF4-FFF2-40B4-BE49-F238E27FC236}">
              <a16:creationId xmlns:a16="http://schemas.microsoft.com/office/drawing/2014/main" id="{35CAD549-F571-4A0C-9D0D-3744E2DF1E7B}"/>
            </a:ext>
          </a:extLst>
        </xdr:cNvPr>
        <xdr:cNvSpPr txBox="1"/>
      </xdr:nvSpPr>
      <xdr:spPr>
        <a:xfrm>
          <a:off x="1647825" y="117100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272</xdr:row>
      <xdr:rowOff>0</xdr:rowOff>
    </xdr:from>
    <xdr:ext cx="184731" cy="298696"/>
    <xdr:sp macro="" textlink="">
      <xdr:nvSpPr>
        <xdr:cNvPr id="279" name="PoljeZBesedilom 278">
          <a:extLst>
            <a:ext uri="{FF2B5EF4-FFF2-40B4-BE49-F238E27FC236}">
              <a16:creationId xmlns:a16="http://schemas.microsoft.com/office/drawing/2014/main" id="{B719C1E4-3DF5-421D-9D5C-1E8FEFAD0D98}"/>
            </a:ext>
          </a:extLst>
        </xdr:cNvPr>
        <xdr:cNvSpPr txBox="1"/>
      </xdr:nvSpPr>
      <xdr:spPr>
        <a:xfrm>
          <a:off x="4352925" y="126625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272</xdr:row>
      <xdr:rowOff>0</xdr:rowOff>
    </xdr:from>
    <xdr:ext cx="184731" cy="264560"/>
    <xdr:sp macro="" textlink="">
      <xdr:nvSpPr>
        <xdr:cNvPr id="280" name="PoljeZBesedilom 279">
          <a:extLst>
            <a:ext uri="{FF2B5EF4-FFF2-40B4-BE49-F238E27FC236}">
              <a16:creationId xmlns:a16="http://schemas.microsoft.com/office/drawing/2014/main" id="{91B2F46B-0521-40E7-8FED-F647B04AF273}"/>
            </a:ext>
          </a:extLst>
        </xdr:cNvPr>
        <xdr:cNvSpPr txBox="1"/>
      </xdr:nvSpPr>
      <xdr:spPr>
        <a:xfrm>
          <a:off x="4352925" y="1305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283</xdr:row>
      <xdr:rowOff>0</xdr:rowOff>
    </xdr:from>
    <xdr:ext cx="184731" cy="298696"/>
    <xdr:sp macro="" textlink="">
      <xdr:nvSpPr>
        <xdr:cNvPr id="281" name="PoljeZBesedilom 280">
          <a:extLst>
            <a:ext uri="{FF2B5EF4-FFF2-40B4-BE49-F238E27FC236}">
              <a16:creationId xmlns:a16="http://schemas.microsoft.com/office/drawing/2014/main" id="{CE6BF479-A479-4270-9C8F-F1CB14D13B21}"/>
            </a:ext>
          </a:extLst>
        </xdr:cNvPr>
        <xdr:cNvSpPr txBox="1"/>
      </xdr:nvSpPr>
      <xdr:spPr>
        <a:xfrm>
          <a:off x="4352925" y="132740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282" name="PoljeZBesedilom 281">
          <a:extLst>
            <a:ext uri="{FF2B5EF4-FFF2-40B4-BE49-F238E27FC236}">
              <a16:creationId xmlns:a16="http://schemas.microsoft.com/office/drawing/2014/main" id="{923FACC7-54F2-4872-B9C9-6B3851A0151C}"/>
            </a:ext>
          </a:extLst>
        </xdr:cNvPr>
        <xdr:cNvSpPr txBox="1"/>
      </xdr:nvSpPr>
      <xdr:spPr>
        <a:xfrm>
          <a:off x="4352925" y="1388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215</xdr:row>
      <xdr:rowOff>0</xdr:rowOff>
    </xdr:from>
    <xdr:ext cx="184731" cy="298696"/>
    <xdr:sp macro="" textlink="">
      <xdr:nvSpPr>
        <xdr:cNvPr id="283" name="PoljeZBesedilom 282">
          <a:extLst>
            <a:ext uri="{FF2B5EF4-FFF2-40B4-BE49-F238E27FC236}">
              <a16:creationId xmlns:a16="http://schemas.microsoft.com/office/drawing/2014/main" id="{EB17BB97-5715-47AF-8BAC-3449E6436AC9}"/>
            </a:ext>
          </a:extLst>
        </xdr:cNvPr>
        <xdr:cNvSpPr txBox="1"/>
      </xdr:nvSpPr>
      <xdr:spPr>
        <a:xfrm>
          <a:off x="1647825" y="10668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215</xdr:row>
      <xdr:rowOff>0</xdr:rowOff>
    </xdr:from>
    <xdr:ext cx="184731" cy="298696"/>
    <xdr:sp macro="" textlink="">
      <xdr:nvSpPr>
        <xdr:cNvPr id="284" name="PoljeZBesedilom 283">
          <a:extLst>
            <a:ext uri="{FF2B5EF4-FFF2-40B4-BE49-F238E27FC236}">
              <a16:creationId xmlns:a16="http://schemas.microsoft.com/office/drawing/2014/main" id="{E27A136A-DD44-43C4-872C-CD26A4781DCF}"/>
            </a:ext>
          </a:extLst>
        </xdr:cNvPr>
        <xdr:cNvSpPr txBox="1"/>
      </xdr:nvSpPr>
      <xdr:spPr>
        <a:xfrm>
          <a:off x="1647825" y="10668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215</xdr:row>
      <xdr:rowOff>0</xdr:rowOff>
    </xdr:from>
    <xdr:ext cx="184731" cy="298696"/>
    <xdr:sp macro="" textlink="">
      <xdr:nvSpPr>
        <xdr:cNvPr id="285" name="PoljeZBesedilom 284">
          <a:extLst>
            <a:ext uri="{FF2B5EF4-FFF2-40B4-BE49-F238E27FC236}">
              <a16:creationId xmlns:a16="http://schemas.microsoft.com/office/drawing/2014/main" id="{656A6D10-4AA2-4864-938A-54CD7713D7CA}"/>
            </a:ext>
          </a:extLst>
        </xdr:cNvPr>
        <xdr:cNvSpPr txBox="1"/>
      </xdr:nvSpPr>
      <xdr:spPr>
        <a:xfrm>
          <a:off x="1647825" y="10668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286" name="PoljeZBesedilom 285">
          <a:extLst>
            <a:ext uri="{FF2B5EF4-FFF2-40B4-BE49-F238E27FC236}">
              <a16:creationId xmlns:a16="http://schemas.microsoft.com/office/drawing/2014/main" id="{3BAD7860-CDF0-4F2A-A1D4-D25946E90A5D}"/>
            </a:ext>
          </a:extLst>
        </xdr:cNvPr>
        <xdr:cNvSpPr txBox="1"/>
      </xdr:nvSpPr>
      <xdr:spPr>
        <a:xfrm>
          <a:off x="1647825" y="109547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287" name="PoljeZBesedilom 286">
          <a:extLst>
            <a:ext uri="{FF2B5EF4-FFF2-40B4-BE49-F238E27FC236}">
              <a16:creationId xmlns:a16="http://schemas.microsoft.com/office/drawing/2014/main" id="{F06222E5-E1DF-4406-BBF4-3BBC30E27BA1}"/>
            </a:ext>
          </a:extLst>
        </xdr:cNvPr>
        <xdr:cNvSpPr txBox="1"/>
      </xdr:nvSpPr>
      <xdr:spPr>
        <a:xfrm>
          <a:off x="1647825" y="109547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288" name="PoljeZBesedilom 287">
          <a:extLst>
            <a:ext uri="{FF2B5EF4-FFF2-40B4-BE49-F238E27FC236}">
              <a16:creationId xmlns:a16="http://schemas.microsoft.com/office/drawing/2014/main" id="{527010B5-ED28-41D3-9AD7-E2E0BBDFE35C}"/>
            </a:ext>
          </a:extLst>
        </xdr:cNvPr>
        <xdr:cNvSpPr txBox="1"/>
      </xdr:nvSpPr>
      <xdr:spPr>
        <a:xfrm>
          <a:off x="1647825" y="109547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89" name="PoljeZBesedilom 288">
          <a:extLst>
            <a:ext uri="{FF2B5EF4-FFF2-40B4-BE49-F238E27FC236}">
              <a16:creationId xmlns:a16="http://schemas.microsoft.com/office/drawing/2014/main" id="{633AE081-32D9-443E-96B9-1D3DD1B7C733}"/>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90" name="PoljeZBesedilom 289">
          <a:extLst>
            <a:ext uri="{FF2B5EF4-FFF2-40B4-BE49-F238E27FC236}">
              <a16:creationId xmlns:a16="http://schemas.microsoft.com/office/drawing/2014/main" id="{77EA1C08-7A77-49DB-BEDC-7B5B670CAC90}"/>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91" name="PoljeZBesedilom 290">
          <a:extLst>
            <a:ext uri="{FF2B5EF4-FFF2-40B4-BE49-F238E27FC236}">
              <a16:creationId xmlns:a16="http://schemas.microsoft.com/office/drawing/2014/main" id="{E2666709-ECB9-44DA-A158-DC12AD89FFF1}"/>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92" name="PoljeZBesedilom 291">
          <a:extLst>
            <a:ext uri="{FF2B5EF4-FFF2-40B4-BE49-F238E27FC236}">
              <a16:creationId xmlns:a16="http://schemas.microsoft.com/office/drawing/2014/main" id="{03FA38E9-2F93-40CA-9DB5-3AB56F831312}"/>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93" name="PoljeZBesedilom 292">
          <a:extLst>
            <a:ext uri="{FF2B5EF4-FFF2-40B4-BE49-F238E27FC236}">
              <a16:creationId xmlns:a16="http://schemas.microsoft.com/office/drawing/2014/main" id="{B8A5CE4E-55B2-4624-8DA0-EDFB92E47988}"/>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94" name="PoljeZBesedilom 293">
          <a:extLst>
            <a:ext uri="{FF2B5EF4-FFF2-40B4-BE49-F238E27FC236}">
              <a16:creationId xmlns:a16="http://schemas.microsoft.com/office/drawing/2014/main" id="{7717E07A-2D62-4526-A78F-F7440E92753A}"/>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95" name="PoljeZBesedilom 294">
          <a:extLst>
            <a:ext uri="{FF2B5EF4-FFF2-40B4-BE49-F238E27FC236}">
              <a16:creationId xmlns:a16="http://schemas.microsoft.com/office/drawing/2014/main" id="{AD28A44D-0484-4FDA-9A93-FF9382D3803B}"/>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96" name="PoljeZBesedilom 295">
          <a:extLst>
            <a:ext uri="{FF2B5EF4-FFF2-40B4-BE49-F238E27FC236}">
              <a16:creationId xmlns:a16="http://schemas.microsoft.com/office/drawing/2014/main" id="{FFB64065-07D5-4554-90BB-99A4F568872D}"/>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97" name="PoljeZBesedilom 296">
          <a:extLst>
            <a:ext uri="{FF2B5EF4-FFF2-40B4-BE49-F238E27FC236}">
              <a16:creationId xmlns:a16="http://schemas.microsoft.com/office/drawing/2014/main" id="{8A75546A-884F-439B-B3F8-E3E42171E34A}"/>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298" name="PoljeZBesedilom 297">
          <a:extLst>
            <a:ext uri="{FF2B5EF4-FFF2-40B4-BE49-F238E27FC236}">
              <a16:creationId xmlns:a16="http://schemas.microsoft.com/office/drawing/2014/main" id="{6B8D9482-A535-48B8-A5C7-1E2EB77B1B7E}"/>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299" name="PoljeZBesedilom 298">
          <a:extLst>
            <a:ext uri="{FF2B5EF4-FFF2-40B4-BE49-F238E27FC236}">
              <a16:creationId xmlns:a16="http://schemas.microsoft.com/office/drawing/2014/main" id="{B81E73F7-6D38-49E0-B8F8-F36C0EDD8CA8}"/>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300" name="PoljeZBesedilom 299">
          <a:extLst>
            <a:ext uri="{FF2B5EF4-FFF2-40B4-BE49-F238E27FC236}">
              <a16:creationId xmlns:a16="http://schemas.microsoft.com/office/drawing/2014/main" id="{793538F7-3308-46B4-A3A9-3DDBAF8CE95E}"/>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301" name="PoljeZBesedilom 300">
          <a:extLst>
            <a:ext uri="{FF2B5EF4-FFF2-40B4-BE49-F238E27FC236}">
              <a16:creationId xmlns:a16="http://schemas.microsoft.com/office/drawing/2014/main" id="{313E7A6B-9744-4070-9B2B-4EEAA75807CB}"/>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302" name="PoljeZBesedilom 301">
          <a:extLst>
            <a:ext uri="{FF2B5EF4-FFF2-40B4-BE49-F238E27FC236}">
              <a16:creationId xmlns:a16="http://schemas.microsoft.com/office/drawing/2014/main" id="{14795B8B-122D-44C6-89C0-4887EE6D6802}"/>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303" name="PoljeZBesedilom 302">
          <a:extLst>
            <a:ext uri="{FF2B5EF4-FFF2-40B4-BE49-F238E27FC236}">
              <a16:creationId xmlns:a16="http://schemas.microsoft.com/office/drawing/2014/main" id="{2355704E-51BA-4E3D-AA3E-06A741F17A67}"/>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304" name="PoljeZBesedilom 303">
          <a:extLst>
            <a:ext uri="{FF2B5EF4-FFF2-40B4-BE49-F238E27FC236}">
              <a16:creationId xmlns:a16="http://schemas.microsoft.com/office/drawing/2014/main" id="{C0F55E35-939A-4D8C-BA6D-9D6A625C5444}"/>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305" name="PoljeZBesedilom 304">
          <a:extLst>
            <a:ext uri="{FF2B5EF4-FFF2-40B4-BE49-F238E27FC236}">
              <a16:creationId xmlns:a16="http://schemas.microsoft.com/office/drawing/2014/main" id="{4386E8CA-924A-4639-83AA-C0A36240762F}"/>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306" name="PoljeZBesedilom 305">
          <a:extLst>
            <a:ext uri="{FF2B5EF4-FFF2-40B4-BE49-F238E27FC236}">
              <a16:creationId xmlns:a16="http://schemas.microsoft.com/office/drawing/2014/main" id="{C3DA59D7-8B8D-48FA-A957-C943A886CCF4}"/>
            </a:ext>
          </a:extLst>
        </xdr:cNvPr>
        <xdr:cNvSpPr txBox="1"/>
      </xdr:nvSpPr>
      <xdr:spPr>
        <a:xfrm>
          <a:off x="1647825" y="72161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307" name="PoljeZBesedilom 306">
          <a:extLst>
            <a:ext uri="{FF2B5EF4-FFF2-40B4-BE49-F238E27FC236}">
              <a16:creationId xmlns:a16="http://schemas.microsoft.com/office/drawing/2014/main" id="{9932F20E-C73F-43F6-879C-9D467AA6C777}"/>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308" name="PoljeZBesedilom 307">
          <a:extLst>
            <a:ext uri="{FF2B5EF4-FFF2-40B4-BE49-F238E27FC236}">
              <a16:creationId xmlns:a16="http://schemas.microsoft.com/office/drawing/2014/main" id="{3E4F46EF-31AF-4C81-9AD6-C7F1291E80C2}"/>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309" name="PoljeZBesedilom 308">
          <a:extLst>
            <a:ext uri="{FF2B5EF4-FFF2-40B4-BE49-F238E27FC236}">
              <a16:creationId xmlns:a16="http://schemas.microsoft.com/office/drawing/2014/main" id="{42726A32-0775-4059-949A-872E78179D00}"/>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310" name="PoljeZBesedilom 309">
          <a:extLst>
            <a:ext uri="{FF2B5EF4-FFF2-40B4-BE49-F238E27FC236}">
              <a16:creationId xmlns:a16="http://schemas.microsoft.com/office/drawing/2014/main" id="{9E02BDAA-3F43-4875-95D5-EDC949AC163D}"/>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311" name="PoljeZBesedilom 310">
          <a:extLst>
            <a:ext uri="{FF2B5EF4-FFF2-40B4-BE49-F238E27FC236}">
              <a16:creationId xmlns:a16="http://schemas.microsoft.com/office/drawing/2014/main" id="{DEB3C211-1522-4F71-96FD-234AF384AAF6}"/>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312" name="PoljeZBesedilom 311">
          <a:extLst>
            <a:ext uri="{FF2B5EF4-FFF2-40B4-BE49-F238E27FC236}">
              <a16:creationId xmlns:a16="http://schemas.microsoft.com/office/drawing/2014/main" id="{B147227F-1052-4CC0-866E-25E7AF164DDB}"/>
            </a:ext>
          </a:extLst>
        </xdr:cNvPr>
        <xdr:cNvSpPr txBox="1"/>
      </xdr:nvSpPr>
      <xdr:spPr>
        <a:xfrm>
          <a:off x="3457575" y="11947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313" name="PoljeZBesedilom 312">
          <a:extLst>
            <a:ext uri="{FF2B5EF4-FFF2-40B4-BE49-F238E27FC236}">
              <a16:creationId xmlns:a16="http://schemas.microsoft.com/office/drawing/2014/main" id="{E7C04385-201D-452E-B29B-9ACB5731A64F}"/>
            </a:ext>
          </a:extLst>
        </xdr:cNvPr>
        <xdr:cNvSpPr txBox="1"/>
      </xdr:nvSpPr>
      <xdr:spPr>
        <a:xfrm>
          <a:off x="3457575" y="11947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240</xdr:row>
      <xdr:rowOff>0</xdr:rowOff>
    </xdr:from>
    <xdr:ext cx="184731" cy="298696"/>
    <xdr:sp macro="" textlink="">
      <xdr:nvSpPr>
        <xdr:cNvPr id="314" name="PoljeZBesedilom 313">
          <a:extLst>
            <a:ext uri="{FF2B5EF4-FFF2-40B4-BE49-F238E27FC236}">
              <a16:creationId xmlns:a16="http://schemas.microsoft.com/office/drawing/2014/main" id="{667A90EA-4204-40DB-A3F9-F647FB436D6D}"/>
            </a:ext>
          </a:extLst>
        </xdr:cNvPr>
        <xdr:cNvSpPr txBox="1"/>
      </xdr:nvSpPr>
      <xdr:spPr>
        <a:xfrm>
          <a:off x="1647825" y="11947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241</xdr:row>
      <xdr:rowOff>0</xdr:rowOff>
    </xdr:from>
    <xdr:ext cx="184731" cy="298696"/>
    <xdr:sp macro="" textlink="">
      <xdr:nvSpPr>
        <xdr:cNvPr id="315" name="PoljeZBesedilom 314">
          <a:extLst>
            <a:ext uri="{FF2B5EF4-FFF2-40B4-BE49-F238E27FC236}">
              <a16:creationId xmlns:a16="http://schemas.microsoft.com/office/drawing/2014/main" id="{5B26AFCE-2639-402E-B6D1-4F049F7C6D04}"/>
            </a:ext>
          </a:extLst>
        </xdr:cNvPr>
        <xdr:cNvSpPr txBox="1"/>
      </xdr:nvSpPr>
      <xdr:spPr>
        <a:xfrm>
          <a:off x="1647825" y="11971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242</xdr:row>
      <xdr:rowOff>0</xdr:rowOff>
    </xdr:from>
    <xdr:ext cx="184731" cy="298696"/>
    <xdr:sp macro="" textlink="">
      <xdr:nvSpPr>
        <xdr:cNvPr id="316" name="PoljeZBesedilom 315">
          <a:extLst>
            <a:ext uri="{FF2B5EF4-FFF2-40B4-BE49-F238E27FC236}">
              <a16:creationId xmlns:a16="http://schemas.microsoft.com/office/drawing/2014/main" id="{5DC30CA5-9757-4E7A-9C69-14086C12D43E}"/>
            </a:ext>
          </a:extLst>
        </xdr:cNvPr>
        <xdr:cNvSpPr txBox="1"/>
      </xdr:nvSpPr>
      <xdr:spPr>
        <a:xfrm>
          <a:off x="1647825" y="11994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242</xdr:row>
      <xdr:rowOff>0</xdr:rowOff>
    </xdr:from>
    <xdr:ext cx="184731" cy="298696"/>
    <xdr:sp macro="" textlink="">
      <xdr:nvSpPr>
        <xdr:cNvPr id="317" name="PoljeZBesedilom 316">
          <a:extLst>
            <a:ext uri="{FF2B5EF4-FFF2-40B4-BE49-F238E27FC236}">
              <a16:creationId xmlns:a16="http://schemas.microsoft.com/office/drawing/2014/main" id="{B4FE6A51-8341-479C-9C8A-2E7EE80B06B2}"/>
            </a:ext>
          </a:extLst>
        </xdr:cNvPr>
        <xdr:cNvSpPr txBox="1"/>
      </xdr:nvSpPr>
      <xdr:spPr>
        <a:xfrm>
          <a:off x="1647825" y="11994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243</xdr:row>
      <xdr:rowOff>0</xdr:rowOff>
    </xdr:from>
    <xdr:ext cx="184731" cy="298696"/>
    <xdr:sp macro="" textlink="">
      <xdr:nvSpPr>
        <xdr:cNvPr id="318" name="PoljeZBesedilom 317">
          <a:extLst>
            <a:ext uri="{FF2B5EF4-FFF2-40B4-BE49-F238E27FC236}">
              <a16:creationId xmlns:a16="http://schemas.microsoft.com/office/drawing/2014/main" id="{9B438733-1664-454B-94D0-B17A8B1B4576}"/>
            </a:ext>
          </a:extLst>
        </xdr:cNvPr>
        <xdr:cNvSpPr txBox="1"/>
      </xdr:nvSpPr>
      <xdr:spPr>
        <a:xfrm>
          <a:off x="1647825" y="120186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243</xdr:row>
      <xdr:rowOff>0</xdr:rowOff>
    </xdr:from>
    <xdr:ext cx="184731" cy="298696"/>
    <xdr:sp macro="" textlink="">
      <xdr:nvSpPr>
        <xdr:cNvPr id="319" name="PoljeZBesedilom 318">
          <a:extLst>
            <a:ext uri="{FF2B5EF4-FFF2-40B4-BE49-F238E27FC236}">
              <a16:creationId xmlns:a16="http://schemas.microsoft.com/office/drawing/2014/main" id="{9E856E64-27CF-4CD2-A453-9497B37B33D6}"/>
            </a:ext>
          </a:extLst>
        </xdr:cNvPr>
        <xdr:cNvSpPr txBox="1"/>
      </xdr:nvSpPr>
      <xdr:spPr>
        <a:xfrm>
          <a:off x="1647825" y="120186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243</xdr:row>
      <xdr:rowOff>0</xdr:rowOff>
    </xdr:from>
    <xdr:ext cx="184731" cy="298696"/>
    <xdr:sp macro="" textlink="">
      <xdr:nvSpPr>
        <xdr:cNvPr id="320" name="PoljeZBesedilom 319">
          <a:extLst>
            <a:ext uri="{FF2B5EF4-FFF2-40B4-BE49-F238E27FC236}">
              <a16:creationId xmlns:a16="http://schemas.microsoft.com/office/drawing/2014/main" id="{BCC38A78-E2DA-4E4B-9824-C0FAF94A79A4}"/>
            </a:ext>
          </a:extLst>
        </xdr:cNvPr>
        <xdr:cNvSpPr txBox="1"/>
      </xdr:nvSpPr>
      <xdr:spPr>
        <a:xfrm>
          <a:off x="1647825" y="120186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321" name="PoljeZBesedilom 320">
          <a:extLst>
            <a:ext uri="{FF2B5EF4-FFF2-40B4-BE49-F238E27FC236}">
              <a16:creationId xmlns:a16="http://schemas.microsoft.com/office/drawing/2014/main" id="{91F3A2A5-DC0B-4CB5-AFEC-F25514E2A3DE}"/>
            </a:ext>
          </a:extLst>
        </xdr:cNvPr>
        <xdr:cNvSpPr txBox="1"/>
      </xdr:nvSpPr>
      <xdr:spPr>
        <a:xfrm>
          <a:off x="1647825" y="12107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322" name="PoljeZBesedilom 321">
          <a:extLst>
            <a:ext uri="{FF2B5EF4-FFF2-40B4-BE49-F238E27FC236}">
              <a16:creationId xmlns:a16="http://schemas.microsoft.com/office/drawing/2014/main" id="{C264A137-8957-4250-9880-7661D87B42D0}"/>
            </a:ext>
          </a:extLst>
        </xdr:cNvPr>
        <xdr:cNvSpPr txBox="1"/>
      </xdr:nvSpPr>
      <xdr:spPr>
        <a:xfrm>
          <a:off x="1647825" y="12107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323" name="PoljeZBesedilom 322">
          <a:extLst>
            <a:ext uri="{FF2B5EF4-FFF2-40B4-BE49-F238E27FC236}">
              <a16:creationId xmlns:a16="http://schemas.microsoft.com/office/drawing/2014/main" id="{D6989F12-4EB8-4A4B-9336-1B5678F311FB}"/>
            </a:ext>
          </a:extLst>
        </xdr:cNvPr>
        <xdr:cNvSpPr txBox="1"/>
      </xdr:nvSpPr>
      <xdr:spPr>
        <a:xfrm>
          <a:off x="1647825" y="12107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324" name="PoljeZBesedilom 323">
          <a:extLst>
            <a:ext uri="{FF2B5EF4-FFF2-40B4-BE49-F238E27FC236}">
              <a16:creationId xmlns:a16="http://schemas.microsoft.com/office/drawing/2014/main" id="{67EF13C4-6B14-441E-9D04-06842C833CA0}"/>
            </a:ext>
          </a:extLst>
        </xdr:cNvPr>
        <xdr:cNvSpPr txBox="1"/>
      </xdr:nvSpPr>
      <xdr:spPr>
        <a:xfrm>
          <a:off x="1647825" y="12107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245</xdr:row>
      <xdr:rowOff>0</xdr:rowOff>
    </xdr:from>
    <xdr:ext cx="184731" cy="298696"/>
    <xdr:sp macro="" textlink="">
      <xdr:nvSpPr>
        <xdr:cNvPr id="325" name="PoljeZBesedilom 324">
          <a:extLst>
            <a:ext uri="{FF2B5EF4-FFF2-40B4-BE49-F238E27FC236}">
              <a16:creationId xmlns:a16="http://schemas.microsoft.com/office/drawing/2014/main" id="{1FF848FC-5817-4FB1-9DDC-5C19DA26DAA9}"/>
            </a:ext>
          </a:extLst>
        </xdr:cNvPr>
        <xdr:cNvSpPr txBox="1"/>
      </xdr:nvSpPr>
      <xdr:spPr>
        <a:xfrm>
          <a:off x="164782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245</xdr:row>
      <xdr:rowOff>0</xdr:rowOff>
    </xdr:from>
    <xdr:ext cx="184731" cy="298696"/>
    <xdr:sp macro="" textlink="">
      <xdr:nvSpPr>
        <xdr:cNvPr id="326" name="PoljeZBesedilom 325">
          <a:extLst>
            <a:ext uri="{FF2B5EF4-FFF2-40B4-BE49-F238E27FC236}">
              <a16:creationId xmlns:a16="http://schemas.microsoft.com/office/drawing/2014/main" id="{3F95BB1E-D345-45E5-844D-92BA08AD31E6}"/>
            </a:ext>
          </a:extLst>
        </xdr:cNvPr>
        <xdr:cNvSpPr txBox="1"/>
      </xdr:nvSpPr>
      <xdr:spPr>
        <a:xfrm>
          <a:off x="164782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245</xdr:row>
      <xdr:rowOff>0</xdr:rowOff>
    </xdr:from>
    <xdr:ext cx="184731" cy="298696"/>
    <xdr:sp macro="" textlink="">
      <xdr:nvSpPr>
        <xdr:cNvPr id="327" name="PoljeZBesedilom 326">
          <a:extLst>
            <a:ext uri="{FF2B5EF4-FFF2-40B4-BE49-F238E27FC236}">
              <a16:creationId xmlns:a16="http://schemas.microsoft.com/office/drawing/2014/main" id="{BDFD8282-9FF4-4423-8A25-6CB9552DF4E4}"/>
            </a:ext>
          </a:extLst>
        </xdr:cNvPr>
        <xdr:cNvSpPr txBox="1"/>
      </xdr:nvSpPr>
      <xdr:spPr>
        <a:xfrm>
          <a:off x="164782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245</xdr:row>
      <xdr:rowOff>0</xdr:rowOff>
    </xdr:from>
    <xdr:ext cx="184731" cy="298696"/>
    <xdr:sp macro="" textlink="">
      <xdr:nvSpPr>
        <xdr:cNvPr id="328" name="PoljeZBesedilom 327">
          <a:extLst>
            <a:ext uri="{FF2B5EF4-FFF2-40B4-BE49-F238E27FC236}">
              <a16:creationId xmlns:a16="http://schemas.microsoft.com/office/drawing/2014/main" id="{74030059-C43E-482A-9C10-CF1F5608F3ED}"/>
            </a:ext>
          </a:extLst>
        </xdr:cNvPr>
        <xdr:cNvSpPr txBox="1"/>
      </xdr:nvSpPr>
      <xdr:spPr>
        <a:xfrm>
          <a:off x="164782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245</xdr:row>
      <xdr:rowOff>0</xdr:rowOff>
    </xdr:from>
    <xdr:ext cx="184731" cy="298696"/>
    <xdr:sp macro="" textlink="">
      <xdr:nvSpPr>
        <xdr:cNvPr id="329" name="PoljeZBesedilom 328">
          <a:extLst>
            <a:ext uri="{FF2B5EF4-FFF2-40B4-BE49-F238E27FC236}">
              <a16:creationId xmlns:a16="http://schemas.microsoft.com/office/drawing/2014/main" id="{AA59674B-8952-468D-ABA6-8D8A0E572A22}"/>
            </a:ext>
          </a:extLst>
        </xdr:cNvPr>
        <xdr:cNvSpPr txBox="1"/>
      </xdr:nvSpPr>
      <xdr:spPr>
        <a:xfrm>
          <a:off x="164782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246</xdr:row>
      <xdr:rowOff>0</xdr:rowOff>
    </xdr:from>
    <xdr:ext cx="184731" cy="298696"/>
    <xdr:sp macro="" textlink="">
      <xdr:nvSpPr>
        <xdr:cNvPr id="330" name="PoljeZBesedilom 329">
          <a:extLst>
            <a:ext uri="{FF2B5EF4-FFF2-40B4-BE49-F238E27FC236}">
              <a16:creationId xmlns:a16="http://schemas.microsoft.com/office/drawing/2014/main" id="{6F1FB237-C47A-40C0-8A0A-0EE5C55DF0AD}"/>
            </a:ext>
          </a:extLst>
        </xdr:cNvPr>
        <xdr:cNvSpPr txBox="1"/>
      </xdr:nvSpPr>
      <xdr:spPr>
        <a:xfrm>
          <a:off x="164782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246</xdr:row>
      <xdr:rowOff>0</xdr:rowOff>
    </xdr:from>
    <xdr:ext cx="184731" cy="298696"/>
    <xdr:sp macro="" textlink="">
      <xdr:nvSpPr>
        <xdr:cNvPr id="331" name="PoljeZBesedilom 330">
          <a:extLst>
            <a:ext uri="{FF2B5EF4-FFF2-40B4-BE49-F238E27FC236}">
              <a16:creationId xmlns:a16="http://schemas.microsoft.com/office/drawing/2014/main" id="{7564BDD4-5214-4FFF-9A12-2407DF3518F8}"/>
            </a:ext>
          </a:extLst>
        </xdr:cNvPr>
        <xdr:cNvSpPr txBox="1"/>
      </xdr:nvSpPr>
      <xdr:spPr>
        <a:xfrm>
          <a:off x="164782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246</xdr:row>
      <xdr:rowOff>0</xdr:rowOff>
    </xdr:from>
    <xdr:ext cx="184731" cy="298696"/>
    <xdr:sp macro="" textlink="">
      <xdr:nvSpPr>
        <xdr:cNvPr id="332" name="PoljeZBesedilom 331">
          <a:extLst>
            <a:ext uri="{FF2B5EF4-FFF2-40B4-BE49-F238E27FC236}">
              <a16:creationId xmlns:a16="http://schemas.microsoft.com/office/drawing/2014/main" id="{2DA5C719-81EA-47E1-9A7E-97D434E8FDCA}"/>
            </a:ext>
          </a:extLst>
        </xdr:cNvPr>
        <xdr:cNvSpPr txBox="1"/>
      </xdr:nvSpPr>
      <xdr:spPr>
        <a:xfrm>
          <a:off x="164782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246</xdr:row>
      <xdr:rowOff>0</xdr:rowOff>
    </xdr:from>
    <xdr:ext cx="184731" cy="298696"/>
    <xdr:sp macro="" textlink="">
      <xdr:nvSpPr>
        <xdr:cNvPr id="333" name="PoljeZBesedilom 332">
          <a:extLst>
            <a:ext uri="{FF2B5EF4-FFF2-40B4-BE49-F238E27FC236}">
              <a16:creationId xmlns:a16="http://schemas.microsoft.com/office/drawing/2014/main" id="{CF702DBA-3AD2-4BA3-A9A7-7AE7CE690FC8}"/>
            </a:ext>
          </a:extLst>
        </xdr:cNvPr>
        <xdr:cNvSpPr txBox="1"/>
      </xdr:nvSpPr>
      <xdr:spPr>
        <a:xfrm>
          <a:off x="164782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246</xdr:row>
      <xdr:rowOff>0</xdr:rowOff>
    </xdr:from>
    <xdr:ext cx="184731" cy="298696"/>
    <xdr:sp macro="" textlink="">
      <xdr:nvSpPr>
        <xdr:cNvPr id="334" name="PoljeZBesedilom 333">
          <a:extLst>
            <a:ext uri="{FF2B5EF4-FFF2-40B4-BE49-F238E27FC236}">
              <a16:creationId xmlns:a16="http://schemas.microsoft.com/office/drawing/2014/main" id="{9C1CE2CA-0F21-42E1-874A-D7172DDAAF45}"/>
            </a:ext>
          </a:extLst>
        </xdr:cNvPr>
        <xdr:cNvSpPr txBox="1"/>
      </xdr:nvSpPr>
      <xdr:spPr>
        <a:xfrm>
          <a:off x="164782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246</xdr:row>
      <xdr:rowOff>0</xdr:rowOff>
    </xdr:from>
    <xdr:ext cx="184731" cy="298696"/>
    <xdr:sp macro="" textlink="">
      <xdr:nvSpPr>
        <xdr:cNvPr id="335" name="PoljeZBesedilom 334">
          <a:extLst>
            <a:ext uri="{FF2B5EF4-FFF2-40B4-BE49-F238E27FC236}">
              <a16:creationId xmlns:a16="http://schemas.microsoft.com/office/drawing/2014/main" id="{5DC556C1-8022-449B-BD6B-A213454BC584}"/>
            </a:ext>
          </a:extLst>
        </xdr:cNvPr>
        <xdr:cNvSpPr txBox="1"/>
      </xdr:nvSpPr>
      <xdr:spPr>
        <a:xfrm>
          <a:off x="164782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246</xdr:row>
      <xdr:rowOff>0</xdr:rowOff>
    </xdr:from>
    <xdr:ext cx="184731" cy="298696"/>
    <xdr:sp macro="" textlink="">
      <xdr:nvSpPr>
        <xdr:cNvPr id="336" name="PoljeZBesedilom 335">
          <a:extLst>
            <a:ext uri="{FF2B5EF4-FFF2-40B4-BE49-F238E27FC236}">
              <a16:creationId xmlns:a16="http://schemas.microsoft.com/office/drawing/2014/main" id="{A5C042B0-A1E6-4FFB-9B3B-5D687B449870}"/>
            </a:ext>
          </a:extLst>
        </xdr:cNvPr>
        <xdr:cNvSpPr txBox="1"/>
      </xdr:nvSpPr>
      <xdr:spPr>
        <a:xfrm>
          <a:off x="164782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98696"/>
    <xdr:sp macro="" textlink="">
      <xdr:nvSpPr>
        <xdr:cNvPr id="337" name="PoljeZBesedilom 336">
          <a:extLst>
            <a:ext uri="{FF2B5EF4-FFF2-40B4-BE49-F238E27FC236}">
              <a16:creationId xmlns:a16="http://schemas.microsoft.com/office/drawing/2014/main" id="{5E6D2D30-9632-4C36-881F-B2115A2B163D}"/>
            </a:ext>
          </a:extLst>
        </xdr:cNvPr>
        <xdr:cNvSpPr txBox="1"/>
      </xdr:nvSpPr>
      <xdr:spPr>
        <a:xfrm>
          <a:off x="1647825" y="122729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98696"/>
    <xdr:sp macro="" textlink="">
      <xdr:nvSpPr>
        <xdr:cNvPr id="338" name="PoljeZBesedilom 337">
          <a:extLst>
            <a:ext uri="{FF2B5EF4-FFF2-40B4-BE49-F238E27FC236}">
              <a16:creationId xmlns:a16="http://schemas.microsoft.com/office/drawing/2014/main" id="{D80560A5-3489-46D8-A39D-C8A3A9A3FA8E}"/>
            </a:ext>
          </a:extLst>
        </xdr:cNvPr>
        <xdr:cNvSpPr txBox="1"/>
      </xdr:nvSpPr>
      <xdr:spPr>
        <a:xfrm>
          <a:off x="1647825" y="122729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98696"/>
    <xdr:sp macro="" textlink="">
      <xdr:nvSpPr>
        <xdr:cNvPr id="339" name="PoljeZBesedilom 338">
          <a:extLst>
            <a:ext uri="{FF2B5EF4-FFF2-40B4-BE49-F238E27FC236}">
              <a16:creationId xmlns:a16="http://schemas.microsoft.com/office/drawing/2014/main" id="{61083047-EFAF-4BF0-82E5-3EA98753E9B2}"/>
            </a:ext>
          </a:extLst>
        </xdr:cNvPr>
        <xdr:cNvSpPr txBox="1"/>
      </xdr:nvSpPr>
      <xdr:spPr>
        <a:xfrm>
          <a:off x="1647825" y="12310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98696"/>
    <xdr:sp macro="" textlink="">
      <xdr:nvSpPr>
        <xdr:cNvPr id="340" name="PoljeZBesedilom 339">
          <a:extLst>
            <a:ext uri="{FF2B5EF4-FFF2-40B4-BE49-F238E27FC236}">
              <a16:creationId xmlns:a16="http://schemas.microsoft.com/office/drawing/2014/main" id="{4D666B1D-74C5-4A71-866E-F340CC3DAC8B}"/>
            </a:ext>
          </a:extLst>
        </xdr:cNvPr>
        <xdr:cNvSpPr txBox="1"/>
      </xdr:nvSpPr>
      <xdr:spPr>
        <a:xfrm>
          <a:off x="1647825" y="12310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98696"/>
    <xdr:sp macro="" textlink="">
      <xdr:nvSpPr>
        <xdr:cNvPr id="341" name="PoljeZBesedilom 340">
          <a:extLst>
            <a:ext uri="{FF2B5EF4-FFF2-40B4-BE49-F238E27FC236}">
              <a16:creationId xmlns:a16="http://schemas.microsoft.com/office/drawing/2014/main" id="{DFBBD115-7C0A-461C-B732-1AF32AAC6FE3}"/>
            </a:ext>
          </a:extLst>
        </xdr:cNvPr>
        <xdr:cNvSpPr txBox="1"/>
      </xdr:nvSpPr>
      <xdr:spPr>
        <a:xfrm>
          <a:off x="1647825" y="12310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342" name="PoljeZBesedilom 341">
          <a:extLst>
            <a:ext uri="{FF2B5EF4-FFF2-40B4-BE49-F238E27FC236}">
              <a16:creationId xmlns:a16="http://schemas.microsoft.com/office/drawing/2014/main" id="{38D038D3-AC44-4E7C-877C-CD28F580C344}"/>
            </a:ext>
          </a:extLst>
        </xdr:cNvPr>
        <xdr:cNvSpPr txBox="1"/>
      </xdr:nvSpPr>
      <xdr:spPr>
        <a:xfrm>
          <a:off x="1647825" y="12366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343" name="PoljeZBesedilom 342">
          <a:extLst>
            <a:ext uri="{FF2B5EF4-FFF2-40B4-BE49-F238E27FC236}">
              <a16:creationId xmlns:a16="http://schemas.microsoft.com/office/drawing/2014/main" id="{EBD3325F-6E7A-480D-B704-A75E01EDFF2B}"/>
            </a:ext>
          </a:extLst>
        </xdr:cNvPr>
        <xdr:cNvSpPr txBox="1"/>
      </xdr:nvSpPr>
      <xdr:spPr>
        <a:xfrm>
          <a:off x="3457575" y="11947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344" name="PoljeZBesedilom 343">
          <a:extLst>
            <a:ext uri="{FF2B5EF4-FFF2-40B4-BE49-F238E27FC236}">
              <a16:creationId xmlns:a16="http://schemas.microsoft.com/office/drawing/2014/main" id="{D517CBA8-0FF5-4108-B3C4-47DF38450692}"/>
            </a:ext>
          </a:extLst>
        </xdr:cNvPr>
        <xdr:cNvSpPr txBox="1"/>
      </xdr:nvSpPr>
      <xdr:spPr>
        <a:xfrm>
          <a:off x="3457575" y="11971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345" name="PoljeZBesedilom 344">
          <a:extLst>
            <a:ext uri="{FF2B5EF4-FFF2-40B4-BE49-F238E27FC236}">
              <a16:creationId xmlns:a16="http://schemas.microsoft.com/office/drawing/2014/main" id="{2DF9384E-F757-4EB3-BEDB-64D3D432216D}"/>
            </a:ext>
          </a:extLst>
        </xdr:cNvPr>
        <xdr:cNvSpPr txBox="1"/>
      </xdr:nvSpPr>
      <xdr:spPr>
        <a:xfrm>
          <a:off x="3457575" y="11971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346" name="PoljeZBesedilom 345">
          <a:extLst>
            <a:ext uri="{FF2B5EF4-FFF2-40B4-BE49-F238E27FC236}">
              <a16:creationId xmlns:a16="http://schemas.microsoft.com/office/drawing/2014/main" id="{85F8966A-797C-4458-AD94-42BF090C222D}"/>
            </a:ext>
          </a:extLst>
        </xdr:cNvPr>
        <xdr:cNvSpPr txBox="1"/>
      </xdr:nvSpPr>
      <xdr:spPr>
        <a:xfrm>
          <a:off x="3457575" y="11971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47" name="PoljeZBesedilom 346">
          <a:extLst>
            <a:ext uri="{FF2B5EF4-FFF2-40B4-BE49-F238E27FC236}">
              <a16:creationId xmlns:a16="http://schemas.microsoft.com/office/drawing/2014/main" id="{8B5BAE96-3C42-4654-9F9C-5337B15DB5A0}"/>
            </a:ext>
          </a:extLst>
        </xdr:cNvPr>
        <xdr:cNvSpPr txBox="1"/>
      </xdr:nvSpPr>
      <xdr:spPr>
        <a:xfrm>
          <a:off x="3457575" y="11994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48" name="PoljeZBesedilom 347">
          <a:extLst>
            <a:ext uri="{FF2B5EF4-FFF2-40B4-BE49-F238E27FC236}">
              <a16:creationId xmlns:a16="http://schemas.microsoft.com/office/drawing/2014/main" id="{F2F986B0-1082-41A4-9E0A-359546AF8690}"/>
            </a:ext>
          </a:extLst>
        </xdr:cNvPr>
        <xdr:cNvSpPr txBox="1"/>
      </xdr:nvSpPr>
      <xdr:spPr>
        <a:xfrm>
          <a:off x="3457575" y="11994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49" name="PoljeZBesedilom 348">
          <a:extLst>
            <a:ext uri="{FF2B5EF4-FFF2-40B4-BE49-F238E27FC236}">
              <a16:creationId xmlns:a16="http://schemas.microsoft.com/office/drawing/2014/main" id="{A908537E-5E6B-4309-A9CA-51398215B1E9}"/>
            </a:ext>
          </a:extLst>
        </xdr:cNvPr>
        <xdr:cNvSpPr txBox="1"/>
      </xdr:nvSpPr>
      <xdr:spPr>
        <a:xfrm>
          <a:off x="3457575" y="11994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50" name="PoljeZBesedilom 349">
          <a:extLst>
            <a:ext uri="{FF2B5EF4-FFF2-40B4-BE49-F238E27FC236}">
              <a16:creationId xmlns:a16="http://schemas.microsoft.com/office/drawing/2014/main" id="{B3288A48-453F-471D-A8EB-D3F89BB7FC95}"/>
            </a:ext>
          </a:extLst>
        </xdr:cNvPr>
        <xdr:cNvSpPr txBox="1"/>
      </xdr:nvSpPr>
      <xdr:spPr>
        <a:xfrm>
          <a:off x="3457575" y="11994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51" name="PoljeZBesedilom 350">
          <a:extLst>
            <a:ext uri="{FF2B5EF4-FFF2-40B4-BE49-F238E27FC236}">
              <a16:creationId xmlns:a16="http://schemas.microsoft.com/office/drawing/2014/main" id="{55F497C6-2D43-45C2-86FC-BA77B31FB9E5}"/>
            </a:ext>
          </a:extLst>
        </xdr:cNvPr>
        <xdr:cNvSpPr txBox="1"/>
      </xdr:nvSpPr>
      <xdr:spPr>
        <a:xfrm>
          <a:off x="3457575" y="11994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52" name="PoljeZBesedilom 351">
          <a:extLst>
            <a:ext uri="{FF2B5EF4-FFF2-40B4-BE49-F238E27FC236}">
              <a16:creationId xmlns:a16="http://schemas.microsoft.com/office/drawing/2014/main" id="{8F04C925-4AA0-4A1F-843F-61851D1DF2BD}"/>
            </a:ext>
          </a:extLst>
        </xdr:cNvPr>
        <xdr:cNvSpPr txBox="1"/>
      </xdr:nvSpPr>
      <xdr:spPr>
        <a:xfrm>
          <a:off x="3457575" y="119948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53" name="PoljeZBesedilom 352">
          <a:extLst>
            <a:ext uri="{FF2B5EF4-FFF2-40B4-BE49-F238E27FC236}">
              <a16:creationId xmlns:a16="http://schemas.microsoft.com/office/drawing/2014/main" id="{AC496CF9-30A2-4EAC-8716-4C8717CB5FAE}"/>
            </a:ext>
          </a:extLst>
        </xdr:cNvPr>
        <xdr:cNvSpPr txBox="1"/>
      </xdr:nvSpPr>
      <xdr:spPr>
        <a:xfrm>
          <a:off x="3457575" y="120186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54" name="PoljeZBesedilom 353">
          <a:extLst>
            <a:ext uri="{FF2B5EF4-FFF2-40B4-BE49-F238E27FC236}">
              <a16:creationId xmlns:a16="http://schemas.microsoft.com/office/drawing/2014/main" id="{203F9C55-77F9-4D9C-BC8A-6421A5345AA2}"/>
            </a:ext>
          </a:extLst>
        </xdr:cNvPr>
        <xdr:cNvSpPr txBox="1"/>
      </xdr:nvSpPr>
      <xdr:spPr>
        <a:xfrm>
          <a:off x="3457575" y="120186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55" name="PoljeZBesedilom 354">
          <a:extLst>
            <a:ext uri="{FF2B5EF4-FFF2-40B4-BE49-F238E27FC236}">
              <a16:creationId xmlns:a16="http://schemas.microsoft.com/office/drawing/2014/main" id="{48C108DF-65A7-405C-9692-62014A40937A}"/>
            </a:ext>
          </a:extLst>
        </xdr:cNvPr>
        <xdr:cNvSpPr txBox="1"/>
      </xdr:nvSpPr>
      <xdr:spPr>
        <a:xfrm>
          <a:off x="3457575" y="120186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56" name="PoljeZBesedilom 355">
          <a:extLst>
            <a:ext uri="{FF2B5EF4-FFF2-40B4-BE49-F238E27FC236}">
              <a16:creationId xmlns:a16="http://schemas.microsoft.com/office/drawing/2014/main" id="{046C37A4-8465-4077-A2C8-82A3B8A4C306}"/>
            </a:ext>
          </a:extLst>
        </xdr:cNvPr>
        <xdr:cNvSpPr txBox="1"/>
      </xdr:nvSpPr>
      <xdr:spPr>
        <a:xfrm>
          <a:off x="3457575" y="120186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57" name="PoljeZBesedilom 356">
          <a:extLst>
            <a:ext uri="{FF2B5EF4-FFF2-40B4-BE49-F238E27FC236}">
              <a16:creationId xmlns:a16="http://schemas.microsoft.com/office/drawing/2014/main" id="{2CA0B530-9CB6-4E7D-AEE9-D78830D2D560}"/>
            </a:ext>
          </a:extLst>
        </xdr:cNvPr>
        <xdr:cNvSpPr txBox="1"/>
      </xdr:nvSpPr>
      <xdr:spPr>
        <a:xfrm>
          <a:off x="3457575" y="120186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58" name="PoljeZBesedilom 357">
          <a:extLst>
            <a:ext uri="{FF2B5EF4-FFF2-40B4-BE49-F238E27FC236}">
              <a16:creationId xmlns:a16="http://schemas.microsoft.com/office/drawing/2014/main" id="{2252497B-2DA8-4BB5-ADE8-CA345613A66E}"/>
            </a:ext>
          </a:extLst>
        </xdr:cNvPr>
        <xdr:cNvSpPr txBox="1"/>
      </xdr:nvSpPr>
      <xdr:spPr>
        <a:xfrm>
          <a:off x="3457575" y="120186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59" name="PoljeZBesedilom 358">
          <a:extLst>
            <a:ext uri="{FF2B5EF4-FFF2-40B4-BE49-F238E27FC236}">
              <a16:creationId xmlns:a16="http://schemas.microsoft.com/office/drawing/2014/main" id="{E42F6969-3C22-4976-810A-517E67F92CBA}"/>
            </a:ext>
          </a:extLst>
        </xdr:cNvPr>
        <xdr:cNvSpPr txBox="1"/>
      </xdr:nvSpPr>
      <xdr:spPr>
        <a:xfrm>
          <a:off x="3457575" y="120186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60" name="PoljeZBesedilom 359">
          <a:extLst>
            <a:ext uri="{FF2B5EF4-FFF2-40B4-BE49-F238E27FC236}">
              <a16:creationId xmlns:a16="http://schemas.microsoft.com/office/drawing/2014/main" id="{57950D66-C02D-4F3A-BB5F-8E93E026AE3F}"/>
            </a:ext>
          </a:extLst>
        </xdr:cNvPr>
        <xdr:cNvSpPr txBox="1"/>
      </xdr:nvSpPr>
      <xdr:spPr>
        <a:xfrm>
          <a:off x="3457575" y="120186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61" name="PoljeZBesedilom 360">
          <a:extLst>
            <a:ext uri="{FF2B5EF4-FFF2-40B4-BE49-F238E27FC236}">
              <a16:creationId xmlns:a16="http://schemas.microsoft.com/office/drawing/2014/main" id="{1C18DB60-184A-4511-BBDE-44D9ABD11D70}"/>
            </a:ext>
          </a:extLst>
        </xdr:cNvPr>
        <xdr:cNvSpPr txBox="1"/>
      </xdr:nvSpPr>
      <xdr:spPr>
        <a:xfrm>
          <a:off x="3457575" y="120186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62" name="PoljeZBesedilom 361">
          <a:extLst>
            <a:ext uri="{FF2B5EF4-FFF2-40B4-BE49-F238E27FC236}">
              <a16:creationId xmlns:a16="http://schemas.microsoft.com/office/drawing/2014/main" id="{50F73276-D77B-4C25-9574-694BE230860A}"/>
            </a:ext>
          </a:extLst>
        </xdr:cNvPr>
        <xdr:cNvSpPr txBox="1"/>
      </xdr:nvSpPr>
      <xdr:spPr>
        <a:xfrm>
          <a:off x="3457575" y="12107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63" name="PoljeZBesedilom 362">
          <a:extLst>
            <a:ext uri="{FF2B5EF4-FFF2-40B4-BE49-F238E27FC236}">
              <a16:creationId xmlns:a16="http://schemas.microsoft.com/office/drawing/2014/main" id="{08840DBC-3773-43F5-B22F-017B29F5639F}"/>
            </a:ext>
          </a:extLst>
        </xdr:cNvPr>
        <xdr:cNvSpPr txBox="1"/>
      </xdr:nvSpPr>
      <xdr:spPr>
        <a:xfrm>
          <a:off x="3457575" y="12107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64" name="PoljeZBesedilom 363">
          <a:extLst>
            <a:ext uri="{FF2B5EF4-FFF2-40B4-BE49-F238E27FC236}">
              <a16:creationId xmlns:a16="http://schemas.microsoft.com/office/drawing/2014/main" id="{BB0AE0CF-DB7D-4366-8CE0-A070E3D3452F}"/>
            </a:ext>
          </a:extLst>
        </xdr:cNvPr>
        <xdr:cNvSpPr txBox="1"/>
      </xdr:nvSpPr>
      <xdr:spPr>
        <a:xfrm>
          <a:off x="3457575" y="12107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65" name="PoljeZBesedilom 364">
          <a:extLst>
            <a:ext uri="{FF2B5EF4-FFF2-40B4-BE49-F238E27FC236}">
              <a16:creationId xmlns:a16="http://schemas.microsoft.com/office/drawing/2014/main" id="{84E0563F-32CB-45AD-9E28-E4E41710EF3E}"/>
            </a:ext>
          </a:extLst>
        </xdr:cNvPr>
        <xdr:cNvSpPr txBox="1"/>
      </xdr:nvSpPr>
      <xdr:spPr>
        <a:xfrm>
          <a:off x="3457575" y="12107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66" name="PoljeZBesedilom 365">
          <a:extLst>
            <a:ext uri="{FF2B5EF4-FFF2-40B4-BE49-F238E27FC236}">
              <a16:creationId xmlns:a16="http://schemas.microsoft.com/office/drawing/2014/main" id="{A4120F27-9ECF-4D9F-B935-329A1B2787AF}"/>
            </a:ext>
          </a:extLst>
        </xdr:cNvPr>
        <xdr:cNvSpPr txBox="1"/>
      </xdr:nvSpPr>
      <xdr:spPr>
        <a:xfrm>
          <a:off x="3457575" y="12107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67" name="PoljeZBesedilom 366">
          <a:extLst>
            <a:ext uri="{FF2B5EF4-FFF2-40B4-BE49-F238E27FC236}">
              <a16:creationId xmlns:a16="http://schemas.microsoft.com/office/drawing/2014/main" id="{8B9F6C80-F137-4095-AD98-4CA50754AD62}"/>
            </a:ext>
          </a:extLst>
        </xdr:cNvPr>
        <xdr:cNvSpPr txBox="1"/>
      </xdr:nvSpPr>
      <xdr:spPr>
        <a:xfrm>
          <a:off x="3457575" y="12107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68" name="PoljeZBesedilom 367">
          <a:extLst>
            <a:ext uri="{FF2B5EF4-FFF2-40B4-BE49-F238E27FC236}">
              <a16:creationId xmlns:a16="http://schemas.microsoft.com/office/drawing/2014/main" id="{EA2A2711-32A1-43B7-BB5E-849B76066158}"/>
            </a:ext>
          </a:extLst>
        </xdr:cNvPr>
        <xdr:cNvSpPr txBox="1"/>
      </xdr:nvSpPr>
      <xdr:spPr>
        <a:xfrm>
          <a:off x="3457575" y="12107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69" name="PoljeZBesedilom 368">
          <a:extLst>
            <a:ext uri="{FF2B5EF4-FFF2-40B4-BE49-F238E27FC236}">
              <a16:creationId xmlns:a16="http://schemas.microsoft.com/office/drawing/2014/main" id="{64A80EC4-E540-42B2-8A83-3456E0A489B0}"/>
            </a:ext>
          </a:extLst>
        </xdr:cNvPr>
        <xdr:cNvSpPr txBox="1"/>
      </xdr:nvSpPr>
      <xdr:spPr>
        <a:xfrm>
          <a:off x="3457575" y="12107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70" name="PoljeZBesedilom 369">
          <a:extLst>
            <a:ext uri="{FF2B5EF4-FFF2-40B4-BE49-F238E27FC236}">
              <a16:creationId xmlns:a16="http://schemas.microsoft.com/office/drawing/2014/main" id="{97BCCA75-3313-41BA-8962-4D80A7C31977}"/>
            </a:ext>
          </a:extLst>
        </xdr:cNvPr>
        <xdr:cNvSpPr txBox="1"/>
      </xdr:nvSpPr>
      <xdr:spPr>
        <a:xfrm>
          <a:off x="3457575" y="12107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71" name="PoljeZBesedilom 370">
          <a:extLst>
            <a:ext uri="{FF2B5EF4-FFF2-40B4-BE49-F238E27FC236}">
              <a16:creationId xmlns:a16="http://schemas.microsoft.com/office/drawing/2014/main" id="{F457545A-ABFF-45C1-93A0-C026FECCFFAB}"/>
            </a:ext>
          </a:extLst>
        </xdr:cNvPr>
        <xdr:cNvSpPr txBox="1"/>
      </xdr:nvSpPr>
      <xdr:spPr>
        <a:xfrm>
          <a:off x="3457575" y="12107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72" name="PoljeZBesedilom 371">
          <a:extLst>
            <a:ext uri="{FF2B5EF4-FFF2-40B4-BE49-F238E27FC236}">
              <a16:creationId xmlns:a16="http://schemas.microsoft.com/office/drawing/2014/main" id="{8776D5FB-87C1-454A-90F7-9A96086AEE04}"/>
            </a:ext>
          </a:extLst>
        </xdr:cNvPr>
        <xdr:cNvSpPr txBox="1"/>
      </xdr:nvSpPr>
      <xdr:spPr>
        <a:xfrm>
          <a:off x="3457575" y="12107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73" name="PoljeZBesedilom 372">
          <a:extLst>
            <a:ext uri="{FF2B5EF4-FFF2-40B4-BE49-F238E27FC236}">
              <a16:creationId xmlns:a16="http://schemas.microsoft.com/office/drawing/2014/main" id="{27F4278F-C4CC-4D9D-9698-A5ED197D787D}"/>
            </a:ext>
          </a:extLst>
        </xdr:cNvPr>
        <xdr:cNvSpPr txBox="1"/>
      </xdr:nvSpPr>
      <xdr:spPr>
        <a:xfrm>
          <a:off x="3457575" y="12107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74" name="PoljeZBesedilom 373">
          <a:extLst>
            <a:ext uri="{FF2B5EF4-FFF2-40B4-BE49-F238E27FC236}">
              <a16:creationId xmlns:a16="http://schemas.microsoft.com/office/drawing/2014/main" id="{76FD3CFF-9AC1-4E92-B871-01DEEA45BC83}"/>
            </a:ext>
          </a:extLst>
        </xdr:cNvPr>
        <xdr:cNvSpPr txBox="1"/>
      </xdr:nvSpPr>
      <xdr:spPr>
        <a:xfrm>
          <a:off x="345757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75" name="PoljeZBesedilom 374">
          <a:extLst>
            <a:ext uri="{FF2B5EF4-FFF2-40B4-BE49-F238E27FC236}">
              <a16:creationId xmlns:a16="http://schemas.microsoft.com/office/drawing/2014/main" id="{E6325D15-A6F0-4C8C-A7D4-51EBEB30AED5}"/>
            </a:ext>
          </a:extLst>
        </xdr:cNvPr>
        <xdr:cNvSpPr txBox="1"/>
      </xdr:nvSpPr>
      <xdr:spPr>
        <a:xfrm>
          <a:off x="345757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76" name="PoljeZBesedilom 375">
          <a:extLst>
            <a:ext uri="{FF2B5EF4-FFF2-40B4-BE49-F238E27FC236}">
              <a16:creationId xmlns:a16="http://schemas.microsoft.com/office/drawing/2014/main" id="{4A74295A-B208-4BA6-A1CB-87F95C9303A1}"/>
            </a:ext>
          </a:extLst>
        </xdr:cNvPr>
        <xdr:cNvSpPr txBox="1"/>
      </xdr:nvSpPr>
      <xdr:spPr>
        <a:xfrm>
          <a:off x="345757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77" name="PoljeZBesedilom 376">
          <a:extLst>
            <a:ext uri="{FF2B5EF4-FFF2-40B4-BE49-F238E27FC236}">
              <a16:creationId xmlns:a16="http://schemas.microsoft.com/office/drawing/2014/main" id="{21C49D79-354D-42D0-974A-4A1289C5A11B}"/>
            </a:ext>
          </a:extLst>
        </xdr:cNvPr>
        <xdr:cNvSpPr txBox="1"/>
      </xdr:nvSpPr>
      <xdr:spPr>
        <a:xfrm>
          <a:off x="345757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78" name="PoljeZBesedilom 377">
          <a:extLst>
            <a:ext uri="{FF2B5EF4-FFF2-40B4-BE49-F238E27FC236}">
              <a16:creationId xmlns:a16="http://schemas.microsoft.com/office/drawing/2014/main" id="{74CBC082-1BEA-4F0F-959E-6EA27FEC1CB7}"/>
            </a:ext>
          </a:extLst>
        </xdr:cNvPr>
        <xdr:cNvSpPr txBox="1"/>
      </xdr:nvSpPr>
      <xdr:spPr>
        <a:xfrm>
          <a:off x="345757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79" name="PoljeZBesedilom 378">
          <a:extLst>
            <a:ext uri="{FF2B5EF4-FFF2-40B4-BE49-F238E27FC236}">
              <a16:creationId xmlns:a16="http://schemas.microsoft.com/office/drawing/2014/main" id="{B45309C2-B71B-49CD-924E-D9DD1B0EE3E8}"/>
            </a:ext>
          </a:extLst>
        </xdr:cNvPr>
        <xdr:cNvSpPr txBox="1"/>
      </xdr:nvSpPr>
      <xdr:spPr>
        <a:xfrm>
          <a:off x="345757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80" name="PoljeZBesedilom 379">
          <a:extLst>
            <a:ext uri="{FF2B5EF4-FFF2-40B4-BE49-F238E27FC236}">
              <a16:creationId xmlns:a16="http://schemas.microsoft.com/office/drawing/2014/main" id="{97FC97A3-7E30-4207-AE2F-D22DE6C441E9}"/>
            </a:ext>
          </a:extLst>
        </xdr:cNvPr>
        <xdr:cNvSpPr txBox="1"/>
      </xdr:nvSpPr>
      <xdr:spPr>
        <a:xfrm>
          <a:off x="345757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81" name="PoljeZBesedilom 380">
          <a:extLst>
            <a:ext uri="{FF2B5EF4-FFF2-40B4-BE49-F238E27FC236}">
              <a16:creationId xmlns:a16="http://schemas.microsoft.com/office/drawing/2014/main" id="{9A60D0E8-3788-4458-9144-C5B1B1597028}"/>
            </a:ext>
          </a:extLst>
        </xdr:cNvPr>
        <xdr:cNvSpPr txBox="1"/>
      </xdr:nvSpPr>
      <xdr:spPr>
        <a:xfrm>
          <a:off x="345757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82" name="PoljeZBesedilom 381">
          <a:extLst>
            <a:ext uri="{FF2B5EF4-FFF2-40B4-BE49-F238E27FC236}">
              <a16:creationId xmlns:a16="http://schemas.microsoft.com/office/drawing/2014/main" id="{C0CF45D4-252A-41D9-99C1-094337EA163D}"/>
            </a:ext>
          </a:extLst>
        </xdr:cNvPr>
        <xdr:cNvSpPr txBox="1"/>
      </xdr:nvSpPr>
      <xdr:spPr>
        <a:xfrm>
          <a:off x="345757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83" name="PoljeZBesedilom 382">
          <a:extLst>
            <a:ext uri="{FF2B5EF4-FFF2-40B4-BE49-F238E27FC236}">
              <a16:creationId xmlns:a16="http://schemas.microsoft.com/office/drawing/2014/main" id="{763042CC-86B3-4DCD-AFBC-90E86A887A08}"/>
            </a:ext>
          </a:extLst>
        </xdr:cNvPr>
        <xdr:cNvSpPr txBox="1"/>
      </xdr:nvSpPr>
      <xdr:spPr>
        <a:xfrm>
          <a:off x="345757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84" name="PoljeZBesedilom 383">
          <a:extLst>
            <a:ext uri="{FF2B5EF4-FFF2-40B4-BE49-F238E27FC236}">
              <a16:creationId xmlns:a16="http://schemas.microsoft.com/office/drawing/2014/main" id="{2D911ADF-109D-498C-92DB-B01318D62A5F}"/>
            </a:ext>
          </a:extLst>
        </xdr:cNvPr>
        <xdr:cNvSpPr txBox="1"/>
      </xdr:nvSpPr>
      <xdr:spPr>
        <a:xfrm>
          <a:off x="345757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85" name="PoljeZBesedilom 384">
          <a:extLst>
            <a:ext uri="{FF2B5EF4-FFF2-40B4-BE49-F238E27FC236}">
              <a16:creationId xmlns:a16="http://schemas.microsoft.com/office/drawing/2014/main" id="{80E3E88D-6BA1-42F0-9580-4141D094493E}"/>
            </a:ext>
          </a:extLst>
        </xdr:cNvPr>
        <xdr:cNvSpPr txBox="1"/>
      </xdr:nvSpPr>
      <xdr:spPr>
        <a:xfrm>
          <a:off x="345757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86" name="PoljeZBesedilom 385">
          <a:extLst>
            <a:ext uri="{FF2B5EF4-FFF2-40B4-BE49-F238E27FC236}">
              <a16:creationId xmlns:a16="http://schemas.microsoft.com/office/drawing/2014/main" id="{50A83FB7-CFEF-4105-9160-CD2D449B292F}"/>
            </a:ext>
          </a:extLst>
        </xdr:cNvPr>
        <xdr:cNvSpPr txBox="1"/>
      </xdr:nvSpPr>
      <xdr:spPr>
        <a:xfrm>
          <a:off x="345757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87" name="PoljeZBesedilom 386">
          <a:extLst>
            <a:ext uri="{FF2B5EF4-FFF2-40B4-BE49-F238E27FC236}">
              <a16:creationId xmlns:a16="http://schemas.microsoft.com/office/drawing/2014/main" id="{0CFD7797-9FF4-46BC-83FB-C6E739AE5FDF}"/>
            </a:ext>
          </a:extLst>
        </xdr:cNvPr>
        <xdr:cNvSpPr txBox="1"/>
      </xdr:nvSpPr>
      <xdr:spPr>
        <a:xfrm>
          <a:off x="345757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88" name="PoljeZBesedilom 387">
          <a:extLst>
            <a:ext uri="{FF2B5EF4-FFF2-40B4-BE49-F238E27FC236}">
              <a16:creationId xmlns:a16="http://schemas.microsoft.com/office/drawing/2014/main" id="{258C99A3-4C4D-47A9-ABFB-5D609EB22617}"/>
            </a:ext>
          </a:extLst>
        </xdr:cNvPr>
        <xdr:cNvSpPr txBox="1"/>
      </xdr:nvSpPr>
      <xdr:spPr>
        <a:xfrm>
          <a:off x="3457575" y="12212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89" name="PoljeZBesedilom 388">
          <a:extLst>
            <a:ext uri="{FF2B5EF4-FFF2-40B4-BE49-F238E27FC236}">
              <a16:creationId xmlns:a16="http://schemas.microsoft.com/office/drawing/2014/main" id="{E868F5DE-150E-4C46-AEC5-F0EEC27DEEB8}"/>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90" name="PoljeZBesedilom 389">
          <a:extLst>
            <a:ext uri="{FF2B5EF4-FFF2-40B4-BE49-F238E27FC236}">
              <a16:creationId xmlns:a16="http://schemas.microsoft.com/office/drawing/2014/main" id="{E914D56B-0153-4D4E-95C9-B667B55ED43F}"/>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91" name="PoljeZBesedilom 390">
          <a:extLst>
            <a:ext uri="{FF2B5EF4-FFF2-40B4-BE49-F238E27FC236}">
              <a16:creationId xmlns:a16="http://schemas.microsoft.com/office/drawing/2014/main" id="{667187E4-7E49-4531-83A7-2C9D48D9D941}"/>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92" name="PoljeZBesedilom 391">
          <a:extLst>
            <a:ext uri="{FF2B5EF4-FFF2-40B4-BE49-F238E27FC236}">
              <a16:creationId xmlns:a16="http://schemas.microsoft.com/office/drawing/2014/main" id="{AFE991B1-EA2D-41AA-8927-4F6AD3EAC370}"/>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93" name="PoljeZBesedilom 392">
          <a:extLst>
            <a:ext uri="{FF2B5EF4-FFF2-40B4-BE49-F238E27FC236}">
              <a16:creationId xmlns:a16="http://schemas.microsoft.com/office/drawing/2014/main" id="{2400F69A-E2B9-4E94-9735-96B53DB58515}"/>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94" name="PoljeZBesedilom 393">
          <a:extLst>
            <a:ext uri="{FF2B5EF4-FFF2-40B4-BE49-F238E27FC236}">
              <a16:creationId xmlns:a16="http://schemas.microsoft.com/office/drawing/2014/main" id="{F233B5D8-5257-42FD-8226-4F2D742A3DB4}"/>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95" name="PoljeZBesedilom 394">
          <a:extLst>
            <a:ext uri="{FF2B5EF4-FFF2-40B4-BE49-F238E27FC236}">
              <a16:creationId xmlns:a16="http://schemas.microsoft.com/office/drawing/2014/main" id="{ED7BC7EF-69FD-4F88-9323-0989A77176C1}"/>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96" name="PoljeZBesedilom 395">
          <a:extLst>
            <a:ext uri="{FF2B5EF4-FFF2-40B4-BE49-F238E27FC236}">
              <a16:creationId xmlns:a16="http://schemas.microsoft.com/office/drawing/2014/main" id="{102576C0-FB56-45EC-932E-619CDA1C31F4}"/>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97" name="PoljeZBesedilom 396">
          <a:extLst>
            <a:ext uri="{FF2B5EF4-FFF2-40B4-BE49-F238E27FC236}">
              <a16:creationId xmlns:a16="http://schemas.microsoft.com/office/drawing/2014/main" id="{9245E85B-E5DF-43BD-A7D5-9B44FC165B40}"/>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98" name="PoljeZBesedilom 397">
          <a:extLst>
            <a:ext uri="{FF2B5EF4-FFF2-40B4-BE49-F238E27FC236}">
              <a16:creationId xmlns:a16="http://schemas.microsoft.com/office/drawing/2014/main" id="{04022BEE-B606-4B92-B14D-87A99FE8E44A}"/>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99" name="PoljeZBesedilom 398">
          <a:extLst>
            <a:ext uri="{FF2B5EF4-FFF2-40B4-BE49-F238E27FC236}">
              <a16:creationId xmlns:a16="http://schemas.microsoft.com/office/drawing/2014/main" id="{62A652E7-60D2-4AE5-8D26-A33F1C7A9033}"/>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00" name="PoljeZBesedilom 399">
          <a:extLst>
            <a:ext uri="{FF2B5EF4-FFF2-40B4-BE49-F238E27FC236}">
              <a16:creationId xmlns:a16="http://schemas.microsoft.com/office/drawing/2014/main" id="{C78F1495-AA7B-47C3-AA39-18EB37ACE9EB}"/>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01" name="PoljeZBesedilom 400">
          <a:extLst>
            <a:ext uri="{FF2B5EF4-FFF2-40B4-BE49-F238E27FC236}">
              <a16:creationId xmlns:a16="http://schemas.microsoft.com/office/drawing/2014/main" id="{907E99CE-998A-4BB7-8449-8E9CBB54DC28}"/>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02" name="PoljeZBesedilom 401">
          <a:extLst>
            <a:ext uri="{FF2B5EF4-FFF2-40B4-BE49-F238E27FC236}">
              <a16:creationId xmlns:a16="http://schemas.microsoft.com/office/drawing/2014/main" id="{F2B251CA-632F-4C5B-BA5E-DDE313DBCD95}"/>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03" name="PoljeZBesedilom 402">
          <a:extLst>
            <a:ext uri="{FF2B5EF4-FFF2-40B4-BE49-F238E27FC236}">
              <a16:creationId xmlns:a16="http://schemas.microsoft.com/office/drawing/2014/main" id="{FCE1B0EA-F2BD-487A-AB99-A94C0AEC52DE}"/>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04" name="PoljeZBesedilom 403">
          <a:extLst>
            <a:ext uri="{FF2B5EF4-FFF2-40B4-BE49-F238E27FC236}">
              <a16:creationId xmlns:a16="http://schemas.microsoft.com/office/drawing/2014/main" id="{9AA17F08-C573-4E55-8BFA-3A30111DE574}"/>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05" name="PoljeZBesedilom 404">
          <a:extLst>
            <a:ext uri="{FF2B5EF4-FFF2-40B4-BE49-F238E27FC236}">
              <a16:creationId xmlns:a16="http://schemas.microsoft.com/office/drawing/2014/main" id="{E966D8A9-3BB7-4BC9-9D4F-FE6A1834D8EE}"/>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06" name="PoljeZBesedilom 405">
          <a:extLst>
            <a:ext uri="{FF2B5EF4-FFF2-40B4-BE49-F238E27FC236}">
              <a16:creationId xmlns:a16="http://schemas.microsoft.com/office/drawing/2014/main" id="{B855AAAD-EB77-4E1B-88E2-48CB26C026DD}"/>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07" name="PoljeZBesedilom 406">
          <a:extLst>
            <a:ext uri="{FF2B5EF4-FFF2-40B4-BE49-F238E27FC236}">
              <a16:creationId xmlns:a16="http://schemas.microsoft.com/office/drawing/2014/main" id="{58F8170A-7D83-4358-BE88-D00ED78FDF94}"/>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08" name="PoljeZBesedilom 407">
          <a:extLst>
            <a:ext uri="{FF2B5EF4-FFF2-40B4-BE49-F238E27FC236}">
              <a16:creationId xmlns:a16="http://schemas.microsoft.com/office/drawing/2014/main" id="{93684F7E-D432-49BB-B7AB-535C667287D6}"/>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09" name="PoljeZBesedilom 408">
          <a:extLst>
            <a:ext uri="{FF2B5EF4-FFF2-40B4-BE49-F238E27FC236}">
              <a16:creationId xmlns:a16="http://schemas.microsoft.com/office/drawing/2014/main" id="{C4B33A10-0114-48E8-B640-DFDCF6287C91}"/>
            </a:ext>
          </a:extLst>
        </xdr:cNvPr>
        <xdr:cNvSpPr txBox="1"/>
      </xdr:nvSpPr>
      <xdr:spPr>
        <a:xfrm>
          <a:off x="3457575" y="122491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410" name="PoljeZBesedilom 409">
          <a:extLst>
            <a:ext uri="{FF2B5EF4-FFF2-40B4-BE49-F238E27FC236}">
              <a16:creationId xmlns:a16="http://schemas.microsoft.com/office/drawing/2014/main" id="{0AF2FF9A-0D4E-4EBD-9E6F-535A7EC4831A}"/>
            </a:ext>
          </a:extLst>
        </xdr:cNvPr>
        <xdr:cNvSpPr txBox="1"/>
      </xdr:nvSpPr>
      <xdr:spPr>
        <a:xfrm>
          <a:off x="3457575" y="122729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411" name="PoljeZBesedilom 410">
          <a:extLst>
            <a:ext uri="{FF2B5EF4-FFF2-40B4-BE49-F238E27FC236}">
              <a16:creationId xmlns:a16="http://schemas.microsoft.com/office/drawing/2014/main" id="{48D0258D-A7FC-414F-B582-EC0F9F7CB1E1}"/>
            </a:ext>
          </a:extLst>
        </xdr:cNvPr>
        <xdr:cNvSpPr txBox="1"/>
      </xdr:nvSpPr>
      <xdr:spPr>
        <a:xfrm>
          <a:off x="3457575" y="122729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412" name="PoljeZBesedilom 411">
          <a:extLst>
            <a:ext uri="{FF2B5EF4-FFF2-40B4-BE49-F238E27FC236}">
              <a16:creationId xmlns:a16="http://schemas.microsoft.com/office/drawing/2014/main" id="{F92A0372-D655-40A9-88A9-0C27F7781701}"/>
            </a:ext>
          </a:extLst>
        </xdr:cNvPr>
        <xdr:cNvSpPr txBox="1"/>
      </xdr:nvSpPr>
      <xdr:spPr>
        <a:xfrm>
          <a:off x="3457575" y="122729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413" name="PoljeZBesedilom 412">
          <a:extLst>
            <a:ext uri="{FF2B5EF4-FFF2-40B4-BE49-F238E27FC236}">
              <a16:creationId xmlns:a16="http://schemas.microsoft.com/office/drawing/2014/main" id="{A13494E8-AF23-4CD8-8039-EADAD17C4CF5}"/>
            </a:ext>
          </a:extLst>
        </xdr:cNvPr>
        <xdr:cNvSpPr txBox="1"/>
      </xdr:nvSpPr>
      <xdr:spPr>
        <a:xfrm>
          <a:off x="3457575" y="122729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414" name="PoljeZBesedilom 413">
          <a:extLst>
            <a:ext uri="{FF2B5EF4-FFF2-40B4-BE49-F238E27FC236}">
              <a16:creationId xmlns:a16="http://schemas.microsoft.com/office/drawing/2014/main" id="{9889281F-29D5-4937-B609-8DB16FEA9F68}"/>
            </a:ext>
          </a:extLst>
        </xdr:cNvPr>
        <xdr:cNvSpPr txBox="1"/>
      </xdr:nvSpPr>
      <xdr:spPr>
        <a:xfrm>
          <a:off x="3457575" y="122729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415" name="PoljeZBesedilom 414">
          <a:extLst>
            <a:ext uri="{FF2B5EF4-FFF2-40B4-BE49-F238E27FC236}">
              <a16:creationId xmlns:a16="http://schemas.microsoft.com/office/drawing/2014/main" id="{2A5D0090-4A3D-449E-A68B-52FDEFCF6862}"/>
            </a:ext>
          </a:extLst>
        </xdr:cNvPr>
        <xdr:cNvSpPr txBox="1"/>
      </xdr:nvSpPr>
      <xdr:spPr>
        <a:xfrm>
          <a:off x="3457575" y="122729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416" name="PoljeZBesedilom 415">
          <a:extLst>
            <a:ext uri="{FF2B5EF4-FFF2-40B4-BE49-F238E27FC236}">
              <a16:creationId xmlns:a16="http://schemas.microsoft.com/office/drawing/2014/main" id="{606D6FEF-7CB5-4DAB-9B25-81CFBE5C6EB9}"/>
            </a:ext>
          </a:extLst>
        </xdr:cNvPr>
        <xdr:cNvSpPr txBox="1"/>
      </xdr:nvSpPr>
      <xdr:spPr>
        <a:xfrm>
          <a:off x="3457575" y="12310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417" name="PoljeZBesedilom 416">
          <a:extLst>
            <a:ext uri="{FF2B5EF4-FFF2-40B4-BE49-F238E27FC236}">
              <a16:creationId xmlns:a16="http://schemas.microsoft.com/office/drawing/2014/main" id="{765634E1-DB4C-4D7F-B581-E0E68B0F5E6E}"/>
            </a:ext>
          </a:extLst>
        </xdr:cNvPr>
        <xdr:cNvSpPr txBox="1"/>
      </xdr:nvSpPr>
      <xdr:spPr>
        <a:xfrm>
          <a:off x="3457575" y="12310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418" name="PoljeZBesedilom 417">
          <a:extLst>
            <a:ext uri="{FF2B5EF4-FFF2-40B4-BE49-F238E27FC236}">
              <a16:creationId xmlns:a16="http://schemas.microsoft.com/office/drawing/2014/main" id="{898C7F36-42AB-4B25-B60B-699E431A3510}"/>
            </a:ext>
          </a:extLst>
        </xdr:cNvPr>
        <xdr:cNvSpPr txBox="1"/>
      </xdr:nvSpPr>
      <xdr:spPr>
        <a:xfrm>
          <a:off x="3457575" y="123101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419" name="PoljeZBesedilom 418">
          <a:extLst>
            <a:ext uri="{FF2B5EF4-FFF2-40B4-BE49-F238E27FC236}">
              <a16:creationId xmlns:a16="http://schemas.microsoft.com/office/drawing/2014/main" id="{4FD0DA7B-D596-407F-A85E-159101D4F829}"/>
            </a:ext>
          </a:extLst>
        </xdr:cNvPr>
        <xdr:cNvSpPr txBox="1"/>
      </xdr:nvSpPr>
      <xdr:spPr>
        <a:xfrm>
          <a:off x="1647825" y="12366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420" name="PoljeZBesedilom 419">
          <a:extLst>
            <a:ext uri="{FF2B5EF4-FFF2-40B4-BE49-F238E27FC236}">
              <a16:creationId xmlns:a16="http://schemas.microsoft.com/office/drawing/2014/main" id="{3882AF07-26A8-457D-AD0D-03B7635C9EF7}"/>
            </a:ext>
          </a:extLst>
        </xdr:cNvPr>
        <xdr:cNvSpPr txBox="1"/>
      </xdr:nvSpPr>
      <xdr:spPr>
        <a:xfrm>
          <a:off x="3457575" y="12366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421" name="PoljeZBesedilom 420">
          <a:extLst>
            <a:ext uri="{FF2B5EF4-FFF2-40B4-BE49-F238E27FC236}">
              <a16:creationId xmlns:a16="http://schemas.microsoft.com/office/drawing/2014/main" id="{0BB63A2B-7838-4F2D-A752-323A60F7C962}"/>
            </a:ext>
          </a:extLst>
        </xdr:cNvPr>
        <xdr:cNvSpPr txBox="1"/>
      </xdr:nvSpPr>
      <xdr:spPr>
        <a:xfrm>
          <a:off x="3457575" y="12366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422" name="PoljeZBesedilom 421">
          <a:extLst>
            <a:ext uri="{FF2B5EF4-FFF2-40B4-BE49-F238E27FC236}">
              <a16:creationId xmlns:a16="http://schemas.microsoft.com/office/drawing/2014/main" id="{7C165256-A9BD-4494-BB95-A580F178F9E4}"/>
            </a:ext>
          </a:extLst>
        </xdr:cNvPr>
        <xdr:cNvSpPr txBox="1"/>
      </xdr:nvSpPr>
      <xdr:spPr>
        <a:xfrm>
          <a:off x="3457575" y="12366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423" name="PoljeZBesedilom 422">
          <a:extLst>
            <a:ext uri="{FF2B5EF4-FFF2-40B4-BE49-F238E27FC236}">
              <a16:creationId xmlns:a16="http://schemas.microsoft.com/office/drawing/2014/main" id="{D7BA6F05-F70E-4945-AC45-8A5C67CDF9B0}"/>
            </a:ext>
          </a:extLst>
        </xdr:cNvPr>
        <xdr:cNvSpPr txBox="1"/>
      </xdr:nvSpPr>
      <xdr:spPr>
        <a:xfrm>
          <a:off x="3457575" y="12366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424" name="PoljeZBesedilom 423">
          <a:extLst>
            <a:ext uri="{FF2B5EF4-FFF2-40B4-BE49-F238E27FC236}">
              <a16:creationId xmlns:a16="http://schemas.microsoft.com/office/drawing/2014/main" id="{461D1C4A-EB41-4EF9-9883-6DB5D42388CC}"/>
            </a:ext>
          </a:extLst>
        </xdr:cNvPr>
        <xdr:cNvSpPr txBox="1"/>
      </xdr:nvSpPr>
      <xdr:spPr>
        <a:xfrm>
          <a:off x="3457575" y="12366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425" name="PoljeZBesedilom 424">
          <a:extLst>
            <a:ext uri="{FF2B5EF4-FFF2-40B4-BE49-F238E27FC236}">
              <a16:creationId xmlns:a16="http://schemas.microsoft.com/office/drawing/2014/main" id="{17C7198D-9816-4ADB-9B4F-25761C89DA22}"/>
            </a:ext>
          </a:extLst>
        </xdr:cNvPr>
        <xdr:cNvSpPr txBox="1"/>
      </xdr:nvSpPr>
      <xdr:spPr>
        <a:xfrm>
          <a:off x="3457575" y="12366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241</xdr:row>
      <xdr:rowOff>0</xdr:rowOff>
    </xdr:from>
    <xdr:ext cx="184731" cy="298696"/>
    <xdr:sp macro="" textlink="">
      <xdr:nvSpPr>
        <xdr:cNvPr id="426" name="PoljeZBesedilom 425">
          <a:extLst>
            <a:ext uri="{FF2B5EF4-FFF2-40B4-BE49-F238E27FC236}">
              <a16:creationId xmlns:a16="http://schemas.microsoft.com/office/drawing/2014/main" id="{AAD96989-7844-42F9-8F37-95AD0D423521}"/>
            </a:ext>
          </a:extLst>
        </xdr:cNvPr>
        <xdr:cNvSpPr txBox="1"/>
      </xdr:nvSpPr>
      <xdr:spPr>
        <a:xfrm>
          <a:off x="1647825" y="11971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241</xdr:row>
      <xdr:rowOff>0</xdr:rowOff>
    </xdr:from>
    <xdr:ext cx="184731" cy="298696"/>
    <xdr:sp macro="" textlink="">
      <xdr:nvSpPr>
        <xdr:cNvPr id="427" name="PoljeZBesedilom 426">
          <a:extLst>
            <a:ext uri="{FF2B5EF4-FFF2-40B4-BE49-F238E27FC236}">
              <a16:creationId xmlns:a16="http://schemas.microsoft.com/office/drawing/2014/main" id="{2C085753-3A76-4E4A-AA1F-4803C4076EFB}"/>
            </a:ext>
          </a:extLst>
        </xdr:cNvPr>
        <xdr:cNvSpPr txBox="1"/>
      </xdr:nvSpPr>
      <xdr:spPr>
        <a:xfrm>
          <a:off x="1647825" y="11971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428" name="PoljeZBesedilom 427">
          <a:extLst>
            <a:ext uri="{FF2B5EF4-FFF2-40B4-BE49-F238E27FC236}">
              <a16:creationId xmlns:a16="http://schemas.microsoft.com/office/drawing/2014/main" id="{2CE10F73-E5DC-462C-85C4-B38120BE5688}"/>
            </a:ext>
          </a:extLst>
        </xdr:cNvPr>
        <xdr:cNvSpPr txBox="1"/>
      </xdr:nvSpPr>
      <xdr:spPr>
        <a:xfrm>
          <a:off x="3457575" y="11971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429" name="PoljeZBesedilom 428">
          <a:extLst>
            <a:ext uri="{FF2B5EF4-FFF2-40B4-BE49-F238E27FC236}">
              <a16:creationId xmlns:a16="http://schemas.microsoft.com/office/drawing/2014/main" id="{88037734-0A2D-4684-9604-496854D9C26A}"/>
            </a:ext>
          </a:extLst>
        </xdr:cNvPr>
        <xdr:cNvSpPr txBox="1"/>
      </xdr:nvSpPr>
      <xdr:spPr>
        <a:xfrm>
          <a:off x="3457575" y="11971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430" name="PoljeZBesedilom 429">
          <a:extLst>
            <a:ext uri="{FF2B5EF4-FFF2-40B4-BE49-F238E27FC236}">
              <a16:creationId xmlns:a16="http://schemas.microsoft.com/office/drawing/2014/main" id="{93ADEF91-C064-4CB9-8099-F7D7CE273C3F}"/>
            </a:ext>
          </a:extLst>
        </xdr:cNvPr>
        <xdr:cNvSpPr txBox="1"/>
      </xdr:nvSpPr>
      <xdr:spPr>
        <a:xfrm>
          <a:off x="3457575" y="11971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238</xdr:row>
      <xdr:rowOff>0</xdr:rowOff>
    </xdr:from>
    <xdr:ext cx="184731" cy="298696"/>
    <xdr:sp macro="" textlink="">
      <xdr:nvSpPr>
        <xdr:cNvPr id="431" name="PoljeZBesedilom 430">
          <a:extLst>
            <a:ext uri="{FF2B5EF4-FFF2-40B4-BE49-F238E27FC236}">
              <a16:creationId xmlns:a16="http://schemas.microsoft.com/office/drawing/2014/main" id="{127E7EDF-0130-41A8-9E5B-41A67CA5E7AA}"/>
            </a:ext>
          </a:extLst>
        </xdr:cNvPr>
        <xdr:cNvSpPr txBox="1"/>
      </xdr:nvSpPr>
      <xdr:spPr>
        <a:xfrm>
          <a:off x="1647825" y="118338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238</xdr:row>
      <xdr:rowOff>0</xdr:rowOff>
    </xdr:from>
    <xdr:ext cx="184731" cy="298696"/>
    <xdr:sp macro="" textlink="">
      <xdr:nvSpPr>
        <xdr:cNvPr id="432" name="PoljeZBesedilom 431">
          <a:extLst>
            <a:ext uri="{FF2B5EF4-FFF2-40B4-BE49-F238E27FC236}">
              <a16:creationId xmlns:a16="http://schemas.microsoft.com/office/drawing/2014/main" id="{FBCD38BE-F6F3-4C90-93C1-F8D92FDF505D}"/>
            </a:ext>
          </a:extLst>
        </xdr:cNvPr>
        <xdr:cNvSpPr txBox="1"/>
      </xdr:nvSpPr>
      <xdr:spPr>
        <a:xfrm>
          <a:off x="3457575" y="118338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238</xdr:row>
      <xdr:rowOff>0</xdr:rowOff>
    </xdr:from>
    <xdr:ext cx="184731" cy="298696"/>
    <xdr:sp macro="" textlink="">
      <xdr:nvSpPr>
        <xdr:cNvPr id="433" name="PoljeZBesedilom 432">
          <a:extLst>
            <a:ext uri="{FF2B5EF4-FFF2-40B4-BE49-F238E27FC236}">
              <a16:creationId xmlns:a16="http://schemas.microsoft.com/office/drawing/2014/main" id="{F6D8536D-5C03-41B4-9055-336093BD4095}"/>
            </a:ext>
          </a:extLst>
        </xdr:cNvPr>
        <xdr:cNvSpPr txBox="1"/>
      </xdr:nvSpPr>
      <xdr:spPr>
        <a:xfrm>
          <a:off x="3457575" y="118338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238</xdr:row>
      <xdr:rowOff>0</xdr:rowOff>
    </xdr:from>
    <xdr:ext cx="184731" cy="298696"/>
    <xdr:sp macro="" textlink="">
      <xdr:nvSpPr>
        <xdr:cNvPr id="434" name="PoljeZBesedilom 433">
          <a:extLst>
            <a:ext uri="{FF2B5EF4-FFF2-40B4-BE49-F238E27FC236}">
              <a16:creationId xmlns:a16="http://schemas.microsoft.com/office/drawing/2014/main" id="{4013F6A4-3265-447F-95A1-6078E4E8F325}"/>
            </a:ext>
          </a:extLst>
        </xdr:cNvPr>
        <xdr:cNvSpPr txBox="1"/>
      </xdr:nvSpPr>
      <xdr:spPr>
        <a:xfrm>
          <a:off x="3457575" y="118338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435" name="PoljeZBesedilom 434">
          <a:extLst>
            <a:ext uri="{FF2B5EF4-FFF2-40B4-BE49-F238E27FC236}">
              <a16:creationId xmlns:a16="http://schemas.microsoft.com/office/drawing/2014/main" id="{6311A002-76E6-4C20-9544-A78759AC7C45}"/>
            </a:ext>
          </a:extLst>
        </xdr:cNvPr>
        <xdr:cNvSpPr txBox="1"/>
      </xdr:nvSpPr>
      <xdr:spPr>
        <a:xfrm>
          <a:off x="1647825" y="12366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436" name="PoljeZBesedilom 435">
          <a:extLst>
            <a:ext uri="{FF2B5EF4-FFF2-40B4-BE49-F238E27FC236}">
              <a16:creationId xmlns:a16="http://schemas.microsoft.com/office/drawing/2014/main" id="{F022D019-FF19-4324-96DB-D0EA937EED37}"/>
            </a:ext>
          </a:extLst>
        </xdr:cNvPr>
        <xdr:cNvSpPr txBox="1"/>
      </xdr:nvSpPr>
      <xdr:spPr>
        <a:xfrm>
          <a:off x="1647825" y="12366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437" name="PoljeZBesedilom 436">
          <a:extLst>
            <a:ext uri="{FF2B5EF4-FFF2-40B4-BE49-F238E27FC236}">
              <a16:creationId xmlns:a16="http://schemas.microsoft.com/office/drawing/2014/main" id="{63A6CDE0-8E78-4ACE-AB6A-F8649E4006F4}"/>
            </a:ext>
          </a:extLst>
        </xdr:cNvPr>
        <xdr:cNvSpPr txBox="1"/>
      </xdr:nvSpPr>
      <xdr:spPr>
        <a:xfrm>
          <a:off x="1647825" y="123663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438" name="PoljeZBesedilom 437">
          <a:extLst>
            <a:ext uri="{FF2B5EF4-FFF2-40B4-BE49-F238E27FC236}">
              <a16:creationId xmlns:a16="http://schemas.microsoft.com/office/drawing/2014/main" id="{66A0641C-5965-4D4D-BA7D-526610420771}"/>
            </a:ext>
          </a:extLst>
        </xdr:cNvPr>
        <xdr:cNvSpPr txBox="1"/>
      </xdr:nvSpPr>
      <xdr:spPr>
        <a:xfrm>
          <a:off x="3457575" y="11971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439" name="PoljeZBesedilom 438">
          <a:extLst>
            <a:ext uri="{FF2B5EF4-FFF2-40B4-BE49-F238E27FC236}">
              <a16:creationId xmlns:a16="http://schemas.microsoft.com/office/drawing/2014/main" id="{FE6F845B-FE7C-462E-AD1A-F94EC75D4419}"/>
            </a:ext>
          </a:extLst>
        </xdr:cNvPr>
        <xdr:cNvSpPr txBox="1"/>
      </xdr:nvSpPr>
      <xdr:spPr>
        <a:xfrm>
          <a:off x="3457575" y="11971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241</xdr:row>
      <xdr:rowOff>0</xdr:rowOff>
    </xdr:from>
    <xdr:ext cx="184731" cy="298696"/>
    <xdr:sp macro="" textlink="">
      <xdr:nvSpPr>
        <xdr:cNvPr id="440" name="PoljeZBesedilom 439">
          <a:extLst>
            <a:ext uri="{FF2B5EF4-FFF2-40B4-BE49-F238E27FC236}">
              <a16:creationId xmlns:a16="http://schemas.microsoft.com/office/drawing/2014/main" id="{E3EC9DE5-3BC9-45A4-8889-526297846109}"/>
            </a:ext>
          </a:extLst>
        </xdr:cNvPr>
        <xdr:cNvSpPr txBox="1"/>
      </xdr:nvSpPr>
      <xdr:spPr>
        <a:xfrm>
          <a:off x="1647825" y="11971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241</xdr:row>
      <xdr:rowOff>0</xdr:rowOff>
    </xdr:from>
    <xdr:ext cx="184731" cy="298696"/>
    <xdr:sp macro="" textlink="">
      <xdr:nvSpPr>
        <xdr:cNvPr id="441" name="PoljeZBesedilom 440">
          <a:extLst>
            <a:ext uri="{FF2B5EF4-FFF2-40B4-BE49-F238E27FC236}">
              <a16:creationId xmlns:a16="http://schemas.microsoft.com/office/drawing/2014/main" id="{E1DDED71-1E50-47DF-A78E-3D920B6B2409}"/>
            </a:ext>
          </a:extLst>
        </xdr:cNvPr>
        <xdr:cNvSpPr txBox="1"/>
      </xdr:nvSpPr>
      <xdr:spPr>
        <a:xfrm>
          <a:off x="1647825" y="11971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442" name="PoljeZBesedilom 441">
          <a:extLst>
            <a:ext uri="{FF2B5EF4-FFF2-40B4-BE49-F238E27FC236}">
              <a16:creationId xmlns:a16="http://schemas.microsoft.com/office/drawing/2014/main" id="{D888FAB6-A6D8-40DD-AE84-9D1CE21BC772}"/>
            </a:ext>
          </a:extLst>
        </xdr:cNvPr>
        <xdr:cNvSpPr txBox="1"/>
      </xdr:nvSpPr>
      <xdr:spPr>
        <a:xfrm>
          <a:off x="3457575" y="11971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443" name="PoljeZBesedilom 442">
          <a:extLst>
            <a:ext uri="{FF2B5EF4-FFF2-40B4-BE49-F238E27FC236}">
              <a16:creationId xmlns:a16="http://schemas.microsoft.com/office/drawing/2014/main" id="{AABEA865-881F-449E-B7CB-D0403589FF16}"/>
            </a:ext>
          </a:extLst>
        </xdr:cNvPr>
        <xdr:cNvSpPr txBox="1"/>
      </xdr:nvSpPr>
      <xdr:spPr>
        <a:xfrm>
          <a:off x="3457575" y="11971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444" name="PoljeZBesedilom 443">
          <a:extLst>
            <a:ext uri="{FF2B5EF4-FFF2-40B4-BE49-F238E27FC236}">
              <a16:creationId xmlns:a16="http://schemas.microsoft.com/office/drawing/2014/main" id="{B145CA6A-C49D-4136-96A0-9C8B9ADB9E24}"/>
            </a:ext>
          </a:extLst>
        </xdr:cNvPr>
        <xdr:cNvSpPr txBox="1"/>
      </xdr:nvSpPr>
      <xdr:spPr>
        <a:xfrm>
          <a:off x="3457575" y="11971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445" name="PoljeZBesedilom 444">
          <a:extLst>
            <a:ext uri="{FF2B5EF4-FFF2-40B4-BE49-F238E27FC236}">
              <a16:creationId xmlns:a16="http://schemas.microsoft.com/office/drawing/2014/main" id="{C0FC471E-8A3C-483E-AE92-12872827A9D5}"/>
            </a:ext>
          </a:extLst>
        </xdr:cNvPr>
        <xdr:cNvSpPr txBox="1"/>
      </xdr:nvSpPr>
      <xdr:spPr>
        <a:xfrm>
          <a:off x="3457575" y="11971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239</xdr:row>
      <xdr:rowOff>0</xdr:rowOff>
    </xdr:from>
    <xdr:ext cx="184731" cy="298696"/>
    <xdr:sp macro="" textlink="">
      <xdr:nvSpPr>
        <xdr:cNvPr id="446" name="PoljeZBesedilom 445">
          <a:extLst>
            <a:ext uri="{FF2B5EF4-FFF2-40B4-BE49-F238E27FC236}">
              <a16:creationId xmlns:a16="http://schemas.microsoft.com/office/drawing/2014/main" id="{706C5ACB-1C54-496C-AC6E-225CBBB09F75}"/>
            </a:ext>
          </a:extLst>
        </xdr:cNvPr>
        <xdr:cNvSpPr txBox="1"/>
      </xdr:nvSpPr>
      <xdr:spPr>
        <a:xfrm>
          <a:off x="1647825" y="11891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239</xdr:row>
      <xdr:rowOff>0</xdr:rowOff>
    </xdr:from>
    <xdr:ext cx="184731" cy="298696"/>
    <xdr:sp macro="" textlink="">
      <xdr:nvSpPr>
        <xdr:cNvPr id="447" name="PoljeZBesedilom 446">
          <a:extLst>
            <a:ext uri="{FF2B5EF4-FFF2-40B4-BE49-F238E27FC236}">
              <a16:creationId xmlns:a16="http://schemas.microsoft.com/office/drawing/2014/main" id="{0F4274E5-5E89-4941-B488-911CC0F3D454}"/>
            </a:ext>
          </a:extLst>
        </xdr:cNvPr>
        <xdr:cNvSpPr txBox="1"/>
      </xdr:nvSpPr>
      <xdr:spPr>
        <a:xfrm>
          <a:off x="3457575" y="11891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239</xdr:row>
      <xdr:rowOff>0</xdr:rowOff>
    </xdr:from>
    <xdr:ext cx="184731" cy="298696"/>
    <xdr:sp macro="" textlink="">
      <xdr:nvSpPr>
        <xdr:cNvPr id="448" name="PoljeZBesedilom 447">
          <a:extLst>
            <a:ext uri="{FF2B5EF4-FFF2-40B4-BE49-F238E27FC236}">
              <a16:creationId xmlns:a16="http://schemas.microsoft.com/office/drawing/2014/main" id="{0C01205A-E612-4EB9-A61F-6F551CD9EA5A}"/>
            </a:ext>
          </a:extLst>
        </xdr:cNvPr>
        <xdr:cNvSpPr txBox="1"/>
      </xdr:nvSpPr>
      <xdr:spPr>
        <a:xfrm>
          <a:off x="3457575" y="11891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239</xdr:row>
      <xdr:rowOff>0</xdr:rowOff>
    </xdr:from>
    <xdr:ext cx="184731" cy="298696"/>
    <xdr:sp macro="" textlink="">
      <xdr:nvSpPr>
        <xdr:cNvPr id="449" name="PoljeZBesedilom 448">
          <a:extLst>
            <a:ext uri="{FF2B5EF4-FFF2-40B4-BE49-F238E27FC236}">
              <a16:creationId xmlns:a16="http://schemas.microsoft.com/office/drawing/2014/main" id="{63879713-C511-4832-938B-D66DE5397AD0}"/>
            </a:ext>
          </a:extLst>
        </xdr:cNvPr>
        <xdr:cNvSpPr txBox="1"/>
      </xdr:nvSpPr>
      <xdr:spPr>
        <a:xfrm>
          <a:off x="3457575" y="118910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450" name="PoljeZBesedilom 449">
          <a:extLst>
            <a:ext uri="{FF2B5EF4-FFF2-40B4-BE49-F238E27FC236}">
              <a16:creationId xmlns:a16="http://schemas.microsoft.com/office/drawing/2014/main" id="{5D092860-9F31-41F8-83EA-676B9A5773DF}"/>
            </a:ext>
          </a:extLst>
        </xdr:cNvPr>
        <xdr:cNvSpPr txBox="1"/>
      </xdr:nvSpPr>
      <xdr:spPr>
        <a:xfrm>
          <a:off x="3457575" y="122729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451" name="PoljeZBesedilom 450">
          <a:extLst>
            <a:ext uri="{FF2B5EF4-FFF2-40B4-BE49-F238E27FC236}">
              <a16:creationId xmlns:a16="http://schemas.microsoft.com/office/drawing/2014/main" id="{3AEE1595-49A6-412E-9CD3-009EAD9B13CF}"/>
            </a:ext>
          </a:extLst>
        </xdr:cNvPr>
        <xdr:cNvSpPr txBox="1"/>
      </xdr:nvSpPr>
      <xdr:spPr>
        <a:xfrm>
          <a:off x="3457575" y="122729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452" name="PoljeZBesedilom 451">
          <a:extLst>
            <a:ext uri="{FF2B5EF4-FFF2-40B4-BE49-F238E27FC236}">
              <a16:creationId xmlns:a16="http://schemas.microsoft.com/office/drawing/2014/main" id="{6F0DB603-674B-43B5-8FD0-AFB6EEDE7B6D}"/>
            </a:ext>
          </a:extLst>
        </xdr:cNvPr>
        <xdr:cNvSpPr txBox="1"/>
      </xdr:nvSpPr>
      <xdr:spPr>
        <a:xfrm>
          <a:off x="3457575" y="122729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454" name="PoljeZBesedilom 453">
          <a:extLst>
            <a:ext uri="{FF2B5EF4-FFF2-40B4-BE49-F238E27FC236}">
              <a16:creationId xmlns:a16="http://schemas.microsoft.com/office/drawing/2014/main" id="{357AB842-1F07-4332-9546-008FEF8ED355}"/>
            </a:ext>
          </a:extLst>
        </xdr:cNvPr>
        <xdr:cNvSpPr txBox="1"/>
      </xdr:nvSpPr>
      <xdr:spPr>
        <a:xfrm>
          <a:off x="1647825" y="1388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455" name="PoljeZBesedilom 454">
          <a:extLst>
            <a:ext uri="{FF2B5EF4-FFF2-40B4-BE49-F238E27FC236}">
              <a16:creationId xmlns:a16="http://schemas.microsoft.com/office/drawing/2014/main" id="{C928BC74-E027-45BD-B3C9-AF6D48019A0C}"/>
            </a:ext>
          </a:extLst>
        </xdr:cNvPr>
        <xdr:cNvSpPr txBox="1"/>
      </xdr:nvSpPr>
      <xdr:spPr>
        <a:xfrm>
          <a:off x="4352925" y="1388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456" name="PoljeZBesedilom 455">
          <a:extLst>
            <a:ext uri="{FF2B5EF4-FFF2-40B4-BE49-F238E27FC236}">
              <a16:creationId xmlns:a16="http://schemas.microsoft.com/office/drawing/2014/main" id="{D8496825-C280-46AA-A51A-2C5849B45F5A}"/>
            </a:ext>
          </a:extLst>
        </xdr:cNvPr>
        <xdr:cNvSpPr txBox="1"/>
      </xdr:nvSpPr>
      <xdr:spPr>
        <a:xfrm>
          <a:off x="1647825" y="1388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457" name="PoljeZBesedilom 456">
          <a:extLst>
            <a:ext uri="{FF2B5EF4-FFF2-40B4-BE49-F238E27FC236}">
              <a16:creationId xmlns:a16="http://schemas.microsoft.com/office/drawing/2014/main" id="{3CE8C7A6-4E84-44DD-ABC8-2516CCA9A983}"/>
            </a:ext>
          </a:extLst>
        </xdr:cNvPr>
        <xdr:cNvSpPr txBox="1"/>
      </xdr:nvSpPr>
      <xdr:spPr>
        <a:xfrm>
          <a:off x="4352925" y="1388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458" name="PoljeZBesedilom 457">
          <a:extLst>
            <a:ext uri="{FF2B5EF4-FFF2-40B4-BE49-F238E27FC236}">
              <a16:creationId xmlns:a16="http://schemas.microsoft.com/office/drawing/2014/main" id="{EB9350E8-D0E1-4A53-A32C-39D1D2FF360C}"/>
            </a:ext>
          </a:extLst>
        </xdr:cNvPr>
        <xdr:cNvSpPr txBox="1"/>
      </xdr:nvSpPr>
      <xdr:spPr>
        <a:xfrm>
          <a:off x="1647825" y="1388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459" name="PoljeZBesedilom 458">
          <a:extLst>
            <a:ext uri="{FF2B5EF4-FFF2-40B4-BE49-F238E27FC236}">
              <a16:creationId xmlns:a16="http://schemas.microsoft.com/office/drawing/2014/main" id="{273503DD-4535-4ADD-911D-59161C220C8D}"/>
            </a:ext>
          </a:extLst>
        </xdr:cNvPr>
        <xdr:cNvSpPr txBox="1"/>
      </xdr:nvSpPr>
      <xdr:spPr>
        <a:xfrm>
          <a:off x="4352925" y="1388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322</xdr:row>
      <xdr:rowOff>0</xdr:rowOff>
    </xdr:from>
    <xdr:ext cx="184731" cy="298696"/>
    <xdr:sp macro="" textlink="">
      <xdr:nvSpPr>
        <xdr:cNvPr id="460" name="PoljeZBesedilom 459">
          <a:extLst>
            <a:ext uri="{FF2B5EF4-FFF2-40B4-BE49-F238E27FC236}">
              <a16:creationId xmlns:a16="http://schemas.microsoft.com/office/drawing/2014/main" id="{87A523A6-6ED2-42C3-8FD9-24D083107CA9}"/>
            </a:ext>
          </a:extLst>
        </xdr:cNvPr>
        <xdr:cNvSpPr txBox="1"/>
      </xdr:nvSpPr>
      <xdr:spPr>
        <a:xfrm>
          <a:off x="1647825" y="141798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322</xdr:row>
      <xdr:rowOff>0</xdr:rowOff>
    </xdr:from>
    <xdr:ext cx="184731" cy="298696"/>
    <xdr:sp macro="" textlink="">
      <xdr:nvSpPr>
        <xdr:cNvPr id="461" name="PoljeZBesedilom 460">
          <a:extLst>
            <a:ext uri="{FF2B5EF4-FFF2-40B4-BE49-F238E27FC236}">
              <a16:creationId xmlns:a16="http://schemas.microsoft.com/office/drawing/2014/main" id="{666B11FC-8474-4159-8BE4-D478A17B7355}"/>
            </a:ext>
          </a:extLst>
        </xdr:cNvPr>
        <xdr:cNvSpPr txBox="1"/>
      </xdr:nvSpPr>
      <xdr:spPr>
        <a:xfrm>
          <a:off x="4352925" y="141798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322</xdr:row>
      <xdr:rowOff>0</xdr:rowOff>
    </xdr:from>
    <xdr:ext cx="184731" cy="298696"/>
    <xdr:sp macro="" textlink="">
      <xdr:nvSpPr>
        <xdr:cNvPr id="462" name="PoljeZBesedilom 461">
          <a:extLst>
            <a:ext uri="{FF2B5EF4-FFF2-40B4-BE49-F238E27FC236}">
              <a16:creationId xmlns:a16="http://schemas.microsoft.com/office/drawing/2014/main" id="{FB037D0C-939A-4064-9836-81AFC042827B}"/>
            </a:ext>
          </a:extLst>
        </xdr:cNvPr>
        <xdr:cNvSpPr txBox="1"/>
      </xdr:nvSpPr>
      <xdr:spPr>
        <a:xfrm>
          <a:off x="1647825" y="141798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322</xdr:row>
      <xdr:rowOff>0</xdr:rowOff>
    </xdr:from>
    <xdr:ext cx="184731" cy="298696"/>
    <xdr:sp macro="" textlink="">
      <xdr:nvSpPr>
        <xdr:cNvPr id="463" name="PoljeZBesedilom 462">
          <a:extLst>
            <a:ext uri="{FF2B5EF4-FFF2-40B4-BE49-F238E27FC236}">
              <a16:creationId xmlns:a16="http://schemas.microsoft.com/office/drawing/2014/main" id="{2EAF4050-0D70-46A5-8F7E-D10339D2444A}"/>
            </a:ext>
          </a:extLst>
        </xdr:cNvPr>
        <xdr:cNvSpPr txBox="1"/>
      </xdr:nvSpPr>
      <xdr:spPr>
        <a:xfrm>
          <a:off x="4352925" y="141798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338</xdr:row>
      <xdr:rowOff>0</xdr:rowOff>
    </xdr:from>
    <xdr:ext cx="184731" cy="298696"/>
    <xdr:sp macro="" textlink="">
      <xdr:nvSpPr>
        <xdr:cNvPr id="464" name="PoljeZBesedilom 463">
          <a:extLst>
            <a:ext uri="{FF2B5EF4-FFF2-40B4-BE49-F238E27FC236}">
              <a16:creationId xmlns:a16="http://schemas.microsoft.com/office/drawing/2014/main" id="{69219598-19BC-4958-B1B5-A35E4AA48697}"/>
            </a:ext>
          </a:extLst>
        </xdr:cNvPr>
        <xdr:cNvSpPr txBox="1"/>
      </xdr:nvSpPr>
      <xdr:spPr>
        <a:xfrm>
          <a:off x="1647825" y="15268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338</xdr:row>
      <xdr:rowOff>0</xdr:rowOff>
    </xdr:from>
    <xdr:ext cx="184731" cy="298696"/>
    <xdr:sp macro="" textlink="">
      <xdr:nvSpPr>
        <xdr:cNvPr id="465" name="PoljeZBesedilom 464">
          <a:extLst>
            <a:ext uri="{FF2B5EF4-FFF2-40B4-BE49-F238E27FC236}">
              <a16:creationId xmlns:a16="http://schemas.microsoft.com/office/drawing/2014/main" id="{50FB6121-3F16-4424-B414-2D0C63BDB01D}"/>
            </a:ext>
          </a:extLst>
        </xdr:cNvPr>
        <xdr:cNvSpPr txBox="1"/>
      </xdr:nvSpPr>
      <xdr:spPr>
        <a:xfrm>
          <a:off x="4352925" y="15268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338</xdr:row>
      <xdr:rowOff>0</xdr:rowOff>
    </xdr:from>
    <xdr:ext cx="184731" cy="298696"/>
    <xdr:sp macro="" textlink="">
      <xdr:nvSpPr>
        <xdr:cNvPr id="466" name="PoljeZBesedilom 465">
          <a:extLst>
            <a:ext uri="{FF2B5EF4-FFF2-40B4-BE49-F238E27FC236}">
              <a16:creationId xmlns:a16="http://schemas.microsoft.com/office/drawing/2014/main" id="{CF08ACCD-D3DF-40CC-94DA-8FBCA6056AF7}"/>
            </a:ext>
          </a:extLst>
        </xdr:cNvPr>
        <xdr:cNvSpPr txBox="1"/>
      </xdr:nvSpPr>
      <xdr:spPr>
        <a:xfrm>
          <a:off x="1647825" y="15268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338</xdr:row>
      <xdr:rowOff>0</xdr:rowOff>
    </xdr:from>
    <xdr:ext cx="184731" cy="298696"/>
    <xdr:sp macro="" textlink="">
      <xdr:nvSpPr>
        <xdr:cNvPr id="467" name="PoljeZBesedilom 466">
          <a:extLst>
            <a:ext uri="{FF2B5EF4-FFF2-40B4-BE49-F238E27FC236}">
              <a16:creationId xmlns:a16="http://schemas.microsoft.com/office/drawing/2014/main" id="{68968C17-C589-43EA-B463-B21756267390}"/>
            </a:ext>
          </a:extLst>
        </xdr:cNvPr>
        <xdr:cNvSpPr txBox="1"/>
      </xdr:nvSpPr>
      <xdr:spPr>
        <a:xfrm>
          <a:off x="4352925" y="15268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468" name="PoljeZBesedilom 467">
          <a:extLst>
            <a:ext uri="{FF2B5EF4-FFF2-40B4-BE49-F238E27FC236}">
              <a16:creationId xmlns:a16="http://schemas.microsoft.com/office/drawing/2014/main" id="{D356EF50-96C2-44CE-8576-9D227BD61D97}"/>
            </a:ext>
          </a:extLst>
        </xdr:cNvPr>
        <xdr:cNvSpPr txBox="1"/>
      </xdr:nvSpPr>
      <xdr:spPr>
        <a:xfrm>
          <a:off x="1647825" y="1388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469" name="PoljeZBesedilom 468">
          <a:extLst>
            <a:ext uri="{FF2B5EF4-FFF2-40B4-BE49-F238E27FC236}">
              <a16:creationId xmlns:a16="http://schemas.microsoft.com/office/drawing/2014/main" id="{CA2C27FF-25B5-4313-8B89-B4B8AD4AF7CD}"/>
            </a:ext>
          </a:extLst>
        </xdr:cNvPr>
        <xdr:cNvSpPr txBox="1"/>
      </xdr:nvSpPr>
      <xdr:spPr>
        <a:xfrm>
          <a:off x="4352925" y="138845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71" name="PoljeZBesedilom 470">
          <a:extLst>
            <a:ext uri="{FF2B5EF4-FFF2-40B4-BE49-F238E27FC236}">
              <a16:creationId xmlns:a16="http://schemas.microsoft.com/office/drawing/2014/main" id="{028F6B63-1119-4E69-B94F-E45F75F16D0E}"/>
            </a:ext>
          </a:extLst>
        </xdr:cNvPr>
        <xdr:cNvSpPr txBox="1"/>
      </xdr:nvSpPr>
      <xdr:spPr>
        <a:xfrm>
          <a:off x="1647825" y="74199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72" name="PoljeZBesedilom 471">
          <a:extLst>
            <a:ext uri="{FF2B5EF4-FFF2-40B4-BE49-F238E27FC236}">
              <a16:creationId xmlns:a16="http://schemas.microsoft.com/office/drawing/2014/main" id="{1B1F0347-0EA1-46F1-A23A-1B5ACFA38CEF}"/>
            </a:ext>
          </a:extLst>
        </xdr:cNvPr>
        <xdr:cNvSpPr txBox="1"/>
      </xdr:nvSpPr>
      <xdr:spPr>
        <a:xfrm>
          <a:off x="1647825" y="74199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73" name="PoljeZBesedilom 472">
          <a:extLst>
            <a:ext uri="{FF2B5EF4-FFF2-40B4-BE49-F238E27FC236}">
              <a16:creationId xmlns:a16="http://schemas.microsoft.com/office/drawing/2014/main" id="{91683781-C58A-4328-9045-C2DC31A8A3A9}"/>
            </a:ext>
          </a:extLst>
        </xdr:cNvPr>
        <xdr:cNvSpPr txBox="1"/>
      </xdr:nvSpPr>
      <xdr:spPr>
        <a:xfrm>
          <a:off x="1647825" y="74199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74" name="PoljeZBesedilom 473">
          <a:extLst>
            <a:ext uri="{FF2B5EF4-FFF2-40B4-BE49-F238E27FC236}">
              <a16:creationId xmlns:a16="http://schemas.microsoft.com/office/drawing/2014/main" id="{0D39A24B-63ED-4C3C-8047-5251FB0499C5}"/>
            </a:ext>
          </a:extLst>
        </xdr:cNvPr>
        <xdr:cNvSpPr txBox="1"/>
      </xdr:nvSpPr>
      <xdr:spPr>
        <a:xfrm>
          <a:off x="1647825" y="74199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75" name="PoljeZBesedilom 474">
          <a:extLst>
            <a:ext uri="{FF2B5EF4-FFF2-40B4-BE49-F238E27FC236}">
              <a16:creationId xmlns:a16="http://schemas.microsoft.com/office/drawing/2014/main" id="{68116138-8AA9-44A7-BA2B-B842D9AD0489}"/>
            </a:ext>
          </a:extLst>
        </xdr:cNvPr>
        <xdr:cNvSpPr txBox="1"/>
      </xdr:nvSpPr>
      <xdr:spPr>
        <a:xfrm>
          <a:off x="1647825" y="743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76" name="PoljeZBesedilom 475">
          <a:extLst>
            <a:ext uri="{FF2B5EF4-FFF2-40B4-BE49-F238E27FC236}">
              <a16:creationId xmlns:a16="http://schemas.microsoft.com/office/drawing/2014/main" id="{0387CEF6-133F-410E-A73E-EA330E1F9FCB}"/>
            </a:ext>
          </a:extLst>
        </xdr:cNvPr>
        <xdr:cNvSpPr txBox="1"/>
      </xdr:nvSpPr>
      <xdr:spPr>
        <a:xfrm>
          <a:off x="1647825" y="743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77" name="PoljeZBesedilom 476">
          <a:extLst>
            <a:ext uri="{FF2B5EF4-FFF2-40B4-BE49-F238E27FC236}">
              <a16:creationId xmlns:a16="http://schemas.microsoft.com/office/drawing/2014/main" id="{64042E84-0EA6-4129-8A45-F884FA797924}"/>
            </a:ext>
          </a:extLst>
        </xdr:cNvPr>
        <xdr:cNvSpPr txBox="1"/>
      </xdr:nvSpPr>
      <xdr:spPr>
        <a:xfrm>
          <a:off x="1647825" y="743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78" name="PoljeZBesedilom 477">
          <a:extLst>
            <a:ext uri="{FF2B5EF4-FFF2-40B4-BE49-F238E27FC236}">
              <a16:creationId xmlns:a16="http://schemas.microsoft.com/office/drawing/2014/main" id="{8D2B02A0-02B2-4BC8-B4C2-36CC46951EE7}"/>
            </a:ext>
          </a:extLst>
        </xdr:cNvPr>
        <xdr:cNvSpPr txBox="1"/>
      </xdr:nvSpPr>
      <xdr:spPr>
        <a:xfrm>
          <a:off x="1647825" y="743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479" name="PoljeZBesedilom 478">
          <a:extLst>
            <a:ext uri="{FF2B5EF4-FFF2-40B4-BE49-F238E27FC236}">
              <a16:creationId xmlns:a16="http://schemas.microsoft.com/office/drawing/2014/main" id="{17EDA8F8-D05A-4A24-A5E6-4A7219B7EF7F}"/>
            </a:ext>
          </a:extLst>
        </xdr:cNvPr>
        <xdr:cNvSpPr txBox="1"/>
      </xdr:nvSpPr>
      <xdr:spPr>
        <a:xfrm>
          <a:off x="1647825" y="77219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322</xdr:row>
      <xdr:rowOff>0</xdr:rowOff>
    </xdr:from>
    <xdr:ext cx="184731" cy="298696"/>
    <xdr:sp macro="" textlink="">
      <xdr:nvSpPr>
        <xdr:cNvPr id="480" name="PoljeZBesedilom 479">
          <a:extLst>
            <a:ext uri="{FF2B5EF4-FFF2-40B4-BE49-F238E27FC236}">
              <a16:creationId xmlns:a16="http://schemas.microsoft.com/office/drawing/2014/main" id="{BE6E06E3-2974-476E-9B28-DDDA376897C8}"/>
            </a:ext>
          </a:extLst>
        </xdr:cNvPr>
        <xdr:cNvSpPr txBox="1"/>
      </xdr:nvSpPr>
      <xdr:spPr>
        <a:xfrm>
          <a:off x="1647825" y="142751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322</xdr:row>
      <xdr:rowOff>0</xdr:rowOff>
    </xdr:from>
    <xdr:ext cx="184731" cy="298696"/>
    <xdr:sp macro="" textlink="">
      <xdr:nvSpPr>
        <xdr:cNvPr id="481" name="PoljeZBesedilom 480">
          <a:extLst>
            <a:ext uri="{FF2B5EF4-FFF2-40B4-BE49-F238E27FC236}">
              <a16:creationId xmlns:a16="http://schemas.microsoft.com/office/drawing/2014/main" id="{8C78F7F6-94EF-4BAF-9FA0-7586D64B6613}"/>
            </a:ext>
          </a:extLst>
        </xdr:cNvPr>
        <xdr:cNvSpPr txBox="1"/>
      </xdr:nvSpPr>
      <xdr:spPr>
        <a:xfrm>
          <a:off x="4352925" y="142751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322</xdr:row>
      <xdr:rowOff>0</xdr:rowOff>
    </xdr:from>
    <xdr:ext cx="184731" cy="298696"/>
    <xdr:sp macro="" textlink="">
      <xdr:nvSpPr>
        <xdr:cNvPr id="482" name="PoljeZBesedilom 481">
          <a:extLst>
            <a:ext uri="{FF2B5EF4-FFF2-40B4-BE49-F238E27FC236}">
              <a16:creationId xmlns:a16="http://schemas.microsoft.com/office/drawing/2014/main" id="{EAF51374-A48E-410E-B6D4-BB2004886643}"/>
            </a:ext>
          </a:extLst>
        </xdr:cNvPr>
        <xdr:cNvSpPr txBox="1"/>
      </xdr:nvSpPr>
      <xdr:spPr>
        <a:xfrm>
          <a:off x="4352925" y="143456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322</xdr:row>
      <xdr:rowOff>0</xdr:rowOff>
    </xdr:from>
    <xdr:ext cx="184731" cy="298696"/>
    <xdr:sp macro="" textlink="">
      <xdr:nvSpPr>
        <xdr:cNvPr id="484" name="PoljeZBesedilom 483">
          <a:extLst>
            <a:ext uri="{FF2B5EF4-FFF2-40B4-BE49-F238E27FC236}">
              <a16:creationId xmlns:a16="http://schemas.microsoft.com/office/drawing/2014/main" id="{E95B5104-0D4D-4A2B-BA3C-CD9CCBAA846E}"/>
            </a:ext>
          </a:extLst>
        </xdr:cNvPr>
        <xdr:cNvSpPr txBox="1"/>
      </xdr:nvSpPr>
      <xdr:spPr>
        <a:xfrm>
          <a:off x="1647825" y="145551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322</xdr:row>
      <xdr:rowOff>0</xdr:rowOff>
    </xdr:from>
    <xdr:ext cx="184731" cy="298696"/>
    <xdr:sp macro="" textlink="">
      <xdr:nvSpPr>
        <xdr:cNvPr id="485" name="PoljeZBesedilom 484">
          <a:extLst>
            <a:ext uri="{FF2B5EF4-FFF2-40B4-BE49-F238E27FC236}">
              <a16:creationId xmlns:a16="http://schemas.microsoft.com/office/drawing/2014/main" id="{E519AB95-5CB7-4C6F-AE72-B1DA70A99F96}"/>
            </a:ext>
          </a:extLst>
        </xdr:cNvPr>
        <xdr:cNvSpPr txBox="1"/>
      </xdr:nvSpPr>
      <xdr:spPr>
        <a:xfrm>
          <a:off x="4352925" y="145551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322</xdr:row>
      <xdr:rowOff>0</xdr:rowOff>
    </xdr:from>
    <xdr:ext cx="184731" cy="298696"/>
    <xdr:sp macro="" textlink="">
      <xdr:nvSpPr>
        <xdr:cNvPr id="486" name="PoljeZBesedilom 485">
          <a:extLst>
            <a:ext uri="{FF2B5EF4-FFF2-40B4-BE49-F238E27FC236}">
              <a16:creationId xmlns:a16="http://schemas.microsoft.com/office/drawing/2014/main" id="{295D6382-914A-4FDF-ADE0-F811649588D0}"/>
            </a:ext>
          </a:extLst>
        </xdr:cNvPr>
        <xdr:cNvSpPr txBox="1"/>
      </xdr:nvSpPr>
      <xdr:spPr>
        <a:xfrm>
          <a:off x="1647825" y="145551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322</xdr:row>
      <xdr:rowOff>0</xdr:rowOff>
    </xdr:from>
    <xdr:ext cx="184731" cy="298696"/>
    <xdr:sp macro="" textlink="">
      <xdr:nvSpPr>
        <xdr:cNvPr id="487" name="PoljeZBesedilom 486">
          <a:extLst>
            <a:ext uri="{FF2B5EF4-FFF2-40B4-BE49-F238E27FC236}">
              <a16:creationId xmlns:a16="http://schemas.microsoft.com/office/drawing/2014/main" id="{9BF8869B-11FD-41EB-847A-95B1D3ED3A11}"/>
            </a:ext>
          </a:extLst>
        </xdr:cNvPr>
        <xdr:cNvSpPr txBox="1"/>
      </xdr:nvSpPr>
      <xdr:spPr>
        <a:xfrm>
          <a:off x="4352925" y="145551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322</xdr:row>
      <xdr:rowOff>0</xdr:rowOff>
    </xdr:from>
    <xdr:ext cx="184731" cy="298696"/>
    <xdr:sp macro="" textlink="">
      <xdr:nvSpPr>
        <xdr:cNvPr id="489" name="PoljeZBesedilom 488">
          <a:extLst>
            <a:ext uri="{FF2B5EF4-FFF2-40B4-BE49-F238E27FC236}">
              <a16:creationId xmlns:a16="http://schemas.microsoft.com/office/drawing/2014/main" id="{67551853-0B23-4AEA-A1B2-88BB25A2CBC1}"/>
            </a:ext>
          </a:extLst>
        </xdr:cNvPr>
        <xdr:cNvSpPr txBox="1"/>
      </xdr:nvSpPr>
      <xdr:spPr>
        <a:xfrm>
          <a:off x="1647825" y="149104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322</xdr:row>
      <xdr:rowOff>0</xdr:rowOff>
    </xdr:from>
    <xdr:ext cx="184731" cy="298696"/>
    <xdr:sp macro="" textlink="">
      <xdr:nvSpPr>
        <xdr:cNvPr id="490" name="PoljeZBesedilom 489">
          <a:extLst>
            <a:ext uri="{FF2B5EF4-FFF2-40B4-BE49-F238E27FC236}">
              <a16:creationId xmlns:a16="http://schemas.microsoft.com/office/drawing/2014/main" id="{C90C261D-F522-4798-A10F-098E5A890492}"/>
            </a:ext>
          </a:extLst>
        </xdr:cNvPr>
        <xdr:cNvSpPr txBox="1"/>
      </xdr:nvSpPr>
      <xdr:spPr>
        <a:xfrm>
          <a:off x="4352925" y="149104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322</xdr:row>
      <xdr:rowOff>0</xdr:rowOff>
    </xdr:from>
    <xdr:ext cx="184731" cy="298696"/>
    <xdr:sp macro="" textlink="">
      <xdr:nvSpPr>
        <xdr:cNvPr id="493" name="PoljeZBesedilom 492">
          <a:extLst>
            <a:ext uri="{FF2B5EF4-FFF2-40B4-BE49-F238E27FC236}">
              <a16:creationId xmlns:a16="http://schemas.microsoft.com/office/drawing/2014/main" id="{ED2AA3BC-F5D2-4721-9B34-C47F1DA4EBB8}"/>
            </a:ext>
          </a:extLst>
        </xdr:cNvPr>
        <xdr:cNvSpPr txBox="1"/>
      </xdr:nvSpPr>
      <xdr:spPr>
        <a:xfrm>
          <a:off x="1647825" y="152095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322</xdr:row>
      <xdr:rowOff>0</xdr:rowOff>
    </xdr:from>
    <xdr:ext cx="184731" cy="298696"/>
    <xdr:sp macro="" textlink="">
      <xdr:nvSpPr>
        <xdr:cNvPr id="494" name="PoljeZBesedilom 493">
          <a:extLst>
            <a:ext uri="{FF2B5EF4-FFF2-40B4-BE49-F238E27FC236}">
              <a16:creationId xmlns:a16="http://schemas.microsoft.com/office/drawing/2014/main" id="{99D84C0B-BA3A-4027-A05E-4B4B116B9820}"/>
            </a:ext>
          </a:extLst>
        </xdr:cNvPr>
        <xdr:cNvSpPr txBox="1"/>
      </xdr:nvSpPr>
      <xdr:spPr>
        <a:xfrm>
          <a:off x="4352925" y="152095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95" name="PoljeZBesedilom 494">
          <a:extLst>
            <a:ext uri="{FF2B5EF4-FFF2-40B4-BE49-F238E27FC236}">
              <a16:creationId xmlns:a16="http://schemas.microsoft.com/office/drawing/2014/main" id="{5D20F21A-84CA-43BB-AA73-A2905F05CE56}"/>
            </a:ext>
          </a:extLst>
        </xdr:cNvPr>
        <xdr:cNvSpPr txBox="1"/>
      </xdr:nvSpPr>
      <xdr:spPr>
        <a:xfrm>
          <a:off x="1647825" y="80848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96" name="PoljeZBesedilom 495">
          <a:extLst>
            <a:ext uri="{FF2B5EF4-FFF2-40B4-BE49-F238E27FC236}">
              <a16:creationId xmlns:a16="http://schemas.microsoft.com/office/drawing/2014/main" id="{30D22AB3-33D0-4E90-BE8B-9BF56FE2C26A}"/>
            </a:ext>
          </a:extLst>
        </xdr:cNvPr>
        <xdr:cNvSpPr txBox="1"/>
      </xdr:nvSpPr>
      <xdr:spPr>
        <a:xfrm>
          <a:off x="1647825" y="80848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97" name="PoljeZBesedilom 496">
          <a:extLst>
            <a:ext uri="{FF2B5EF4-FFF2-40B4-BE49-F238E27FC236}">
              <a16:creationId xmlns:a16="http://schemas.microsoft.com/office/drawing/2014/main" id="{0A4E111B-46EF-41FA-9AF6-4EE229504233}"/>
            </a:ext>
          </a:extLst>
        </xdr:cNvPr>
        <xdr:cNvSpPr txBox="1"/>
      </xdr:nvSpPr>
      <xdr:spPr>
        <a:xfrm>
          <a:off x="1647825" y="80848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98" name="PoljeZBesedilom 497">
          <a:extLst>
            <a:ext uri="{FF2B5EF4-FFF2-40B4-BE49-F238E27FC236}">
              <a16:creationId xmlns:a16="http://schemas.microsoft.com/office/drawing/2014/main" id="{3F1F54A9-BDF7-4855-986F-A6EBE621D8B1}"/>
            </a:ext>
          </a:extLst>
        </xdr:cNvPr>
        <xdr:cNvSpPr txBox="1"/>
      </xdr:nvSpPr>
      <xdr:spPr>
        <a:xfrm>
          <a:off x="1647825" y="80848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99" name="PoljeZBesedilom 498">
          <a:extLst>
            <a:ext uri="{FF2B5EF4-FFF2-40B4-BE49-F238E27FC236}">
              <a16:creationId xmlns:a16="http://schemas.microsoft.com/office/drawing/2014/main" id="{D480CB8D-06B3-4865-A86A-994FBF5D70C6}"/>
            </a:ext>
          </a:extLst>
        </xdr:cNvPr>
        <xdr:cNvSpPr txBox="1"/>
      </xdr:nvSpPr>
      <xdr:spPr>
        <a:xfrm>
          <a:off x="1647825" y="80848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500" name="PoljeZBesedilom 499">
          <a:extLst>
            <a:ext uri="{FF2B5EF4-FFF2-40B4-BE49-F238E27FC236}">
              <a16:creationId xmlns:a16="http://schemas.microsoft.com/office/drawing/2014/main" id="{77A76308-407E-4474-AC5E-8DC821037880}"/>
            </a:ext>
          </a:extLst>
        </xdr:cNvPr>
        <xdr:cNvSpPr txBox="1"/>
      </xdr:nvSpPr>
      <xdr:spPr>
        <a:xfrm>
          <a:off x="1647825" y="80848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501" name="PoljeZBesedilom 500">
          <a:extLst>
            <a:ext uri="{FF2B5EF4-FFF2-40B4-BE49-F238E27FC236}">
              <a16:creationId xmlns:a16="http://schemas.microsoft.com/office/drawing/2014/main" id="{87FA35C3-A549-4333-A285-381EE48F9288}"/>
            </a:ext>
          </a:extLst>
        </xdr:cNvPr>
        <xdr:cNvSpPr txBox="1"/>
      </xdr:nvSpPr>
      <xdr:spPr>
        <a:xfrm>
          <a:off x="1647825" y="80848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502" name="PoljeZBesedilom 501">
          <a:extLst>
            <a:ext uri="{FF2B5EF4-FFF2-40B4-BE49-F238E27FC236}">
              <a16:creationId xmlns:a16="http://schemas.microsoft.com/office/drawing/2014/main" id="{6DE18331-D3A5-43E0-8D31-88E4D797E2E1}"/>
            </a:ext>
          </a:extLst>
        </xdr:cNvPr>
        <xdr:cNvSpPr txBox="1"/>
      </xdr:nvSpPr>
      <xdr:spPr>
        <a:xfrm>
          <a:off x="1647825" y="80848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503" name="PoljeZBesedilom 502">
          <a:extLst>
            <a:ext uri="{FF2B5EF4-FFF2-40B4-BE49-F238E27FC236}">
              <a16:creationId xmlns:a16="http://schemas.microsoft.com/office/drawing/2014/main" id="{6828666B-3E53-4B52-9DE6-4344A196E6DF}"/>
            </a:ext>
          </a:extLst>
        </xdr:cNvPr>
        <xdr:cNvSpPr txBox="1"/>
      </xdr:nvSpPr>
      <xdr:spPr>
        <a:xfrm>
          <a:off x="1647825" y="81029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504" name="PoljeZBesedilom 503">
          <a:extLst>
            <a:ext uri="{FF2B5EF4-FFF2-40B4-BE49-F238E27FC236}">
              <a16:creationId xmlns:a16="http://schemas.microsoft.com/office/drawing/2014/main" id="{72AA1AA5-29B7-4815-BAE5-8661AD4B8EC1}"/>
            </a:ext>
          </a:extLst>
        </xdr:cNvPr>
        <xdr:cNvSpPr txBox="1"/>
      </xdr:nvSpPr>
      <xdr:spPr>
        <a:xfrm>
          <a:off x="1647825" y="81029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505" name="PoljeZBesedilom 504">
          <a:extLst>
            <a:ext uri="{FF2B5EF4-FFF2-40B4-BE49-F238E27FC236}">
              <a16:creationId xmlns:a16="http://schemas.microsoft.com/office/drawing/2014/main" id="{A31356F5-5C53-421E-8A02-166BDB408BF4}"/>
            </a:ext>
          </a:extLst>
        </xdr:cNvPr>
        <xdr:cNvSpPr txBox="1"/>
      </xdr:nvSpPr>
      <xdr:spPr>
        <a:xfrm>
          <a:off x="1647825" y="81029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506" name="PoljeZBesedilom 505">
          <a:extLst>
            <a:ext uri="{FF2B5EF4-FFF2-40B4-BE49-F238E27FC236}">
              <a16:creationId xmlns:a16="http://schemas.microsoft.com/office/drawing/2014/main" id="{F0A178FB-C89B-4208-9870-90F4F07EC9E2}"/>
            </a:ext>
          </a:extLst>
        </xdr:cNvPr>
        <xdr:cNvSpPr txBox="1"/>
      </xdr:nvSpPr>
      <xdr:spPr>
        <a:xfrm>
          <a:off x="1647825" y="81029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507" name="PoljeZBesedilom 506">
          <a:extLst>
            <a:ext uri="{FF2B5EF4-FFF2-40B4-BE49-F238E27FC236}">
              <a16:creationId xmlns:a16="http://schemas.microsoft.com/office/drawing/2014/main" id="{2F2C2814-7B07-4E93-A585-A05B8A82AD45}"/>
            </a:ext>
          </a:extLst>
        </xdr:cNvPr>
        <xdr:cNvSpPr txBox="1"/>
      </xdr:nvSpPr>
      <xdr:spPr>
        <a:xfrm>
          <a:off x="1647825" y="81029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238</xdr:row>
      <xdr:rowOff>0</xdr:rowOff>
    </xdr:from>
    <xdr:ext cx="184731" cy="298696"/>
    <xdr:sp macro="" textlink="">
      <xdr:nvSpPr>
        <xdr:cNvPr id="508" name="PoljeZBesedilom 507">
          <a:extLst>
            <a:ext uri="{FF2B5EF4-FFF2-40B4-BE49-F238E27FC236}">
              <a16:creationId xmlns:a16="http://schemas.microsoft.com/office/drawing/2014/main" id="{63F2B9EF-A647-485B-803C-78497FE20978}"/>
            </a:ext>
          </a:extLst>
        </xdr:cNvPr>
        <xdr:cNvSpPr txBox="1"/>
      </xdr:nvSpPr>
      <xdr:spPr>
        <a:xfrm>
          <a:off x="3457575" y="12016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238</xdr:row>
      <xdr:rowOff>0</xdr:rowOff>
    </xdr:from>
    <xdr:ext cx="184731" cy="298696"/>
    <xdr:sp macro="" textlink="">
      <xdr:nvSpPr>
        <xdr:cNvPr id="509" name="PoljeZBesedilom 508">
          <a:extLst>
            <a:ext uri="{FF2B5EF4-FFF2-40B4-BE49-F238E27FC236}">
              <a16:creationId xmlns:a16="http://schemas.microsoft.com/office/drawing/2014/main" id="{65775D4E-EBFF-46AD-95D1-97D570054654}"/>
            </a:ext>
          </a:extLst>
        </xdr:cNvPr>
        <xdr:cNvSpPr txBox="1"/>
      </xdr:nvSpPr>
      <xdr:spPr>
        <a:xfrm>
          <a:off x="3457575" y="12016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238</xdr:row>
      <xdr:rowOff>0</xdr:rowOff>
    </xdr:from>
    <xdr:ext cx="184731" cy="298696"/>
    <xdr:sp macro="" textlink="">
      <xdr:nvSpPr>
        <xdr:cNvPr id="510" name="PoljeZBesedilom 509">
          <a:extLst>
            <a:ext uri="{FF2B5EF4-FFF2-40B4-BE49-F238E27FC236}">
              <a16:creationId xmlns:a16="http://schemas.microsoft.com/office/drawing/2014/main" id="{B798EB10-E764-4FDF-97DC-E140151B18B9}"/>
            </a:ext>
          </a:extLst>
        </xdr:cNvPr>
        <xdr:cNvSpPr txBox="1"/>
      </xdr:nvSpPr>
      <xdr:spPr>
        <a:xfrm>
          <a:off x="3457575" y="120167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239</xdr:row>
      <xdr:rowOff>0</xdr:rowOff>
    </xdr:from>
    <xdr:ext cx="184731" cy="298696"/>
    <xdr:sp macro="" textlink="">
      <xdr:nvSpPr>
        <xdr:cNvPr id="511" name="PoljeZBesedilom 510">
          <a:extLst>
            <a:ext uri="{FF2B5EF4-FFF2-40B4-BE49-F238E27FC236}">
              <a16:creationId xmlns:a16="http://schemas.microsoft.com/office/drawing/2014/main" id="{9B638302-E46E-441C-BA4F-53DB51F1E870}"/>
            </a:ext>
          </a:extLst>
        </xdr:cNvPr>
        <xdr:cNvSpPr txBox="1"/>
      </xdr:nvSpPr>
      <xdr:spPr>
        <a:xfrm>
          <a:off x="3457575" y="120376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239</xdr:row>
      <xdr:rowOff>0</xdr:rowOff>
    </xdr:from>
    <xdr:ext cx="184731" cy="298696"/>
    <xdr:sp macro="" textlink="">
      <xdr:nvSpPr>
        <xdr:cNvPr id="512" name="PoljeZBesedilom 511">
          <a:extLst>
            <a:ext uri="{FF2B5EF4-FFF2-40B4-BE49-F238E27FC236}">
              <a16:creationId xmlns:a16="http://schemas.microsoft.com/office/drawing/2014/main" id="{543C453A-6729-4B49-833B-21BB350C2466}"/>
            </a:ext>
          </a:extLst>
        </xdr:cNvPr>
        <xdr:cNvSpPr txBox="1"/>
      </xdr:nvSpPr>
      <xdr:spPr>
        <a:xfrm>
          <a:off x="3457575" y="120376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239</xdr:row>
      <xdr:rowOff>0</xdr:rowOff>
    </xdr:from>
    <xdr:ext cx="184731" cy="298696"/>
    <xdr:sp macro="" textlink="">
      <xdr:nvSpPr>
        <xdr:cNvPr id="513" name="PoljeZBesedilom 512">
          <a:extLst>
            <a:ext uri="{FF2B5EF4-FFF2-40B4-BE49-F238E27FC236}">
              <a16:creationId xmlns:a16="http://schemas.microsoft.com/office/drawing/2014/main" id="{C03F3DE0-7FEA-44CD-AD86-BCAC711AD02A}"/>
            </a:ext>
          </a:extLst>
        </xdr:cNvPr>
        <xdr:cNvSpPr txBox="1"/>
      </xdr:nvSpPr>
      <xdr:spPr>
        <a:xfrm>
          <a:off x="3457575" y="120376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14" name="PoljeZBesedilom 513">
          <a:extLst>
            <a:ext uri="{FF2B5EF4-FFF2-40B4-BE49-F238E27FC236}">
              <a16:creationId xmlns:a16="http://schemas.microsoft.com/office/drawing/2014/main" id="{1512B938-7BFE-44EF-A768-C9B9470D5E39}"/>
            </a:ext>
          </a:extLst>
        </xdr:cNvPr>
        <xdr:cNvSpPr txBox="1"/>
      </xdr:nvSpPr>
      <xdr:spPr>
        <a:xfrm>
          <a:off x="3457575" y="12100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15" name="PoljeZBesedilom 514">
          <a:extLst>
            <a:ext uri="{FF2B5EF4-FFF2-40B4-BE49-F238E27FC236}">
              <a16:creationId xmlns:a16="http://schemas.microsoft.com/office/drawing/2014/main" id="{FEA2A86F-6186-4173-B207-AD2EFD7E5923}"/>
            </a:ext>
          </a:extLst>
        </xdr:cNvPr>
        <xdr:cNvSpPr txBox="1"/>
      </xdr:nvSpPr>
      <xdr:spPr>
        <a:xfrm>
          <a:off x="3457575" y="12100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16" name="PoljeZBesedilom 515">
          <a:extLst>
            <a:ext uri="{FF2B5EF4-FFF2-40B4-BE49-F238E27FC236}">
              <a16:creationId xmlns:a16="http://schemas.microsoft.com/office/drawing/2014/main" id="{4E2105AB-3649-49B6-A3D3-752D87674FC3}"/>
            </a:ext>
          </a:extLst>
        </xdr:cNvPr>
        <xdr:cNvSpPr txBox="1"/>
      </xdr:nvSpPr>
      <xdr:spPr>
        <a:xfrm>
          <a:off x="3457575" y="12100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17" name="PoljeZBesedilom 516">
          <a:extLst>
            <a:ext uri="{FF2B5EF4-FFF2-40B4-BE49-F238E27FC236}">
              <a16:creationId xmlns:a16="http://schemas.microsoft.com/office/drawing/2014/main" id="{A38927E3-77F2-4CCB-8CA8-106361BEBD40}"/>
            </a:ext>
          </a:extLst>
        </xdr:cNvPr>
        <xdr:cNvSpPr txBox="1"/>
      </xdr:nvSpPr>
      <xdr:spPr>
        <a:xfrm>
          <a:off x="3457575" y="12124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18" name="PoljeZBesedilom 517">
          <a:extLst>
            <a:ext uri="{FF2B5EF4-FFF2-40B4-BE49-F238E27FC236}">
              <a16:creationId xmlns:a16="http://schemas.microsoft.com/office/drawing/2014/main" id="{D73E1CEE-385B-446F-A02A-0640ACAB6203}"/>
            </a:ext>
          </a:extLst>
        </xdr:cNvPr>
        <xdr:cNvSpPr txBox="1"/>
      </xdr:nvSpPr>
      <xdr:spPr>
        <a:xfrm>
          <a:off x="3457575" y="12124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19" name="PoljeZBesedilom 518">
          <a:extLst>
            <a:ext uri="{FF2B5EF4-FFF2-40B4-BE49-F238E27FC236}">
              <a16:creationId xmlns:a16="http://schemas.microsoft.com/office/drawing/2014/main" id="{791BD66C-1C9D-44BB-8F7F-4A86055B5433}"/>
            </a:ext>
          </a:extLst>
        </xdr:cNvPr>
        <xdr:cNvSpPr txBox="1"/>
      </xdr:nvSpPr>
      <xdr:spPr>
        <a:xfrm>
          <a:off x="3457575" y="12124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20" name="PoljeZBesedilom 519">
          <a:extLst>
            <a:ext uri="{FF2B5EF4-FFF2-40B4-BE49-F238E27FC236}">
              <a16:creationId xmlns:a16="http://schemas.microsoft.com/office/drawing/2014/main" id="{296E295F-FF5D-4054-ACA4-ED63CA0251F9}"/>
            </a:ext>
          </a:extLst>
        </xdr:cNvPr>
        <xdr:cNvSpPr txBox="1"/>
      </xdr:nvSpPr>
      <xdr:spPr>
        <a:xfrm>
          <a:off x="3457575" y="12124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21" name="PoljeZBesedilom 520">
          <a:extLst>
            <a:ext uri="{FF2B5EF4-FFF2-40B4-BE49-F238E27FC236}">
              <a16:creationId xmlns:a16="http://schemas.microsoft.com/office/drawing/2014/main" id="{B1B05815-7298-4942-B859-12403A569DD7}"/>
            </a:ext>
          </a:extLst>
        </xdr:cNvPr>
        <xdr:cNvSpPr txBox="1"/>
      </xdr:nvSpPr>
      <xdr:spPr>
        <a:xfrm>
          <a:off x="3457575" y="12124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22" name="PoljeZBesedilom 521">
          <a:extLst>
            <a:ext uri="{FF2B5EF4-FFF2-40B4-BE49-F238E27FC236}">
              <a16:creationId xmlns:a16="http://schemas.microsoft.com/office/drawing/2014/main" id="{E872B2EF-0025-4E1B-B504-650DA2658D3F}"/>
            </a:ext>
          </a:extLst>
        </xdr:cNvPr>
        <xdr:cNvSpPr txBox="1"/>
      </xdr:nvSpPr>
      <xdr:spPr>
        <a:xfrm>
          <a:off x="3457575" y="12124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23" name="PoljeZBesedilom 522">
          <a:extLst>
            <a:ext uri="{FF2B5EF4-FFF2-40B4-BE49-F238E27FC236}">
              <a16:creationId xmlns:a16="http://schemas.microsoft.com/office/drawing/2014/main" id="{99EA473F-1BA2-4C58-8277-B027158648B3}"/>
            </a:ext>
          </a:extLst>
        </xdr:cNvPr>
        <xdr:cNvSpPr txBox="1"/>
      </xdr:nvSpPr>
      <xdr:spPr>
        <a:xfrm>
          <a:off x="3457575" y="12100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24" name="PoljeZBesedilom 523">
          <a:extLst>
            <a:ext uri="{FF2B5EF4-FFF2-40B4-BE49-F238E27FC236}">
              <a16:creationId xmlns:a16="http://schemas.microsoft.com/office/drawing/2014/main" id="{ADBFCCA4-E8DE-42ED-89C4-D4A44C2E3394}"/>
            </a:ext>
          </a:extLst>
        </xdr:cNvPr>
        <xdr:cNvSpPr txBox="1"/>
      </xdr:nvSpPr>
      <xdr:spPr>
        <a:xfrm>
          <a:off x="3457575" y="12100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25" name="PoljeZBesedilom 524">
          <a:extLst>
            <a:ext uri="{FF2B5EF4-FFF2-40B4-BE49-F238E27FC236}">
              <a16:creationId xmlns:a16="http://schemas.microsoft.com/office/drawing/2014/main" id="{015D95CD-2C7B-428D-AC2A-5F0A28751375}"/>
            </a:ext>
          </a:extLst>
        </xdr:cNvPr>
        <xdr:cNvSpPr txBox="1"/>
      </xdr:nvSpPr>
      <xdr:spPr>
        <a:xfrm>
          <a:off x="3457575" y="12100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26" name="PoljeZBesedilom 525">
          <a:extLst>
            <a:ext uri="{FF2B5EF4-FFF2-40B4-BE49-F238E27FC236}">
              <a16:creationId xmlns:a16="http://schemas.microsoft.com/office/drawing/2014/main" id="{5EA1461D-DB3A-4826-8561-A3AC1A8CAAD4}"/>
            </a:ext>
          </a:extLst>
        </xdr:cNvPr>
        <xdr:cNvSpPr txBox="1"/>
      </xdr:nvSpPr>
      <xdr:spPr>
        <a:xfrm>
          <a:off x="3457575" y="12100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27" name="PoljeZBesedilom 526">
          <a:extLst>
            <a:ext uri="{FF2B5EF4-FFF2-40B4-BE49-F238E27FC236}">
              <a16:creationId xmlns:a16="http://schemas.microsoft.com/office/drawing/2014/main" id="{70E69119-A27E-4D1B-AE15-77BEEDC3E02D}"/>
            </a:ext>
          </a:extLst>
        </xdr:cNvPr>
        <xdr:cNvSpPr txBox="1"/>
      </xdr:nvSpPr>
      <xdr:spPr>
        <a:xfrm>
          <a:off x="3457575" y="12100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28" name="PoljeZBesedilom 527">
          <a:extLst>
            <a:ext uri="{FF2B5EF4-FFF2-40B4-BE49-F238E27FC236}">
              <a16:creationId xmlns:a16="http://schemas.microsoft.com/office/drawing/2014/main" id="{3C0487B6-C56E-4B2E-B58A-B9234D9C644F}"/>
            </a:ext>
          </a:extLst>
        </xdr:cNvPr>
        <xdr:cNvSpPr txBox="1"/>
      </xdr:nvSpPr>
      <xdr:spPr>
        <a:xfrm>
          <a:off x="3457575" y="12100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29" name="PoljeZBesedilom 528">
          <a:extLst>
            <a:ext uri="{FF2B5EF4-FFF2-40B4-BE49-F238E27FC236}">
              <a16:creationId xmlns:a16="http://schemas.microsoft.com/office/drawing/2014/main" id="{1228C092-EC07-4975-97FD-9B0D8898A2F8}"/>
            </a:ext>
          </a:extLst>
        </xdr:cNvPr>
        <xdr:cNvSpPr txBox="1"/>
      </xdr:nvSpPr>
      <xdr:spPr>
        <a:xfrm>
          <a:off x="3457575" y="12100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30" name="PoljeZBesedilom 529">
          <a:extLst>
            <a:ext uri="{FF2B5EF4-FFF2-40B4-BE49-F238E27FC236}">
              <a16:creationId xmlns:a16="http://schemas.microsoft.com/office/drawing/2014/main" id="{462BD310-053F-434A-9A56-ABDB2DA88EA3}"/>
            </a:ext>
          </a:extLst>
        </xdr:cNvPr>
        <xdr:cNvSpPr txBox="1"/>
      </xdr:nvSpPr>
      <xdr:spPr>
        <a:xfrm>
          <a:off x="3457575" y="12100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31" name="PoljeZBesedilom 530">
          <a:extLst>
            <a:ext uri="{FF2B5EF4-FFF2-40B4-BE49-F238E27FC236}">
              <a16:creationId xmlns:a16="http://schemas.microsoft.com/office/drawing/2014/main" id="{809F6704-584D-4B79-9E2E-27D7EF4DFE8C}"/>
            </a:ext>
          </a:extLst>
        </xdr:cNvPr>
        <xdr:cNvSpPr txBox="1"/>
      </xdr:nvSpPr>
      <xdr:spPr>
        <a:xfrm>
          <a:off x="3457575" y="12100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32" name="PoljeZBesedilom 531">
          <a:extLst>
            <a:ext uri="{FF2B5EF4-FFF2-40B4-BE49-F238E27FC236}">
              <a16:creationId xmlns:a16="http://schemas.microsoft.com/office/drawing/2014/main" id="{C9313625-A2B7-4FC3-B0B8-BE0015B4C7B2}"/>
            </a:ext>
          </a:extLst>
        </xdr:cNvPr>
        <xdr:cNvSpPr txBox="1"/>
      </xdr:nvSpPr>
      <xdr:spPr>
        <a:xfrm>
          <a:off x="3457575" y="12124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33" name="PoljeZBesedilom 532">
          <a:extLst>
            <a:ext uri="{FF2B5EF4-FFF2-40B4-BE49-F238E27FC236}">
              <a16:creationId xmlns:a16="http://schemas.microsoft.com/office/drawing/2014/main" id="{C47886EC-53DC-4242-8C88-C87D5575AAE1}"/>
            </a:ext>
          </a:extLst>
        </xdr:cNvPr>
        <xdr:cNvSpPr txBox="1"/>
      </xdr:nvSpPr>
      <xdr:spPr>
        <a:xfrm>
          <a:off x="3457575" y="12124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34" name="PoljeZBesedilom 533">
          <a:extLst>
            <a:ext uri="{FF2B5EF4-FFF2-40B4-BE49-F238E27FC236}">
              <a16:creationId xmlns:a16="http://schemas.microsoft.com/office/drawing/2014/main" id="{029ED4B6-8F24-4598-8DF4-9E209DCB1D15}"/>
            </a:ext>
          </a:extLst>
        </xdr:cNvPr>
        <xdr:cNvSpPr txBox="1"/>
      </xdr:nvSpPr>
      <xdr:spPr>
        <a:xfrm>
          <a:off x="3457575" y="12124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35" name="PoljeZBesedilom 534">
          <a:extLst>
            <a:ext uri="{FF2B5EF4-FFF2-40B4-BE49-F238E27FC236}">
              <a16:creationId xmlns:a16="http://schemas.microsoft.com/office/drawing/2014/main" id="{60D7DAAF-6109-4E34-828B-157C56D1FB03}"/>
            </a:ext>
          </a:extLst>
        </xdr:cNvPr>
        <xdr:cNvSpPr txBox="1"/>
      </xdr:nvSpPr>
      <xdr:spPr>
        <a:xfrm>
          <a:off x="3457575" y="12124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36" name="PoljeZBesedilom 535">
          <a:extLst>
            <a:ext uri="{FF2B5EF4-FFF2-40B4-BE49-F238E27FC236}">
              <a16:creationId xmlns:a16="http://schemas.microsoft.com/office/drawing/2014/main" id="{86172EF1-C22F-4C43-A0F6-431EB6554138}"/>
            </a:ext>
          </a:extLst>
        </xdr:cNvPr>
        <xdr:cNvSpPr txBox="1"/>
      </xdr:nvSpPr>
      <xdr:spPr>
        <a:xfrm>
          <a:off x="3457575" y="12124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37" name="PoljeZBesedilom 536">
          <a:extLst>
            <a:ext uri="{FF2B5EF4-FFF2-40B4-BE49-F238E27FC236}">
              <a16:creationId xmlns:a16="http://schemas.microsoft.com/office/drawing/2014/main" id="{C36ACF52-8414-43AE-828C-4BFF4D3B1E75}"/>
            </a:ext>
          </a:extLst>
        </xdr:cNvPr>
        <xdr:cNvSpPr txBox="1"/>
      </xdr:nvSpPr>
      <xdr:spPr>
        <a:xfrm>
          <a:off x="3457575" y="121243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38" name="PoljeZBesedilom 537">
          <a:extLst>
            <a:ext uri="{FF2B5EF4-FFF2-40B4-BE49-F238E27FC236}">
              <a16:creationId xmlns:a16="http://schemas.microsoft.com/office/drawing/2014/main" id="{2F1C1880-E154-4CFA-B412-664EF9F706CF}"/>
            </a:ext>
          </a:extLst>
        </xdr:cNvPr>
        <xdr:cNvSpPr txBox="1"/>
      </xdr:nvSpPr>
      <xdr:spPr>
        <a:xfrm>
          <a:off x="3457575" y="12148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39" name="PoljeZBesedilom 538">
          <a:extLst>
            <a:ext uri="{FF2B5EF4-FFF2-40B4-BE49-F238E27FC236}">
              <a16:creationId xmlns:a16="http://schemas.microsoft.com/office/drawing/2014/main" id="{3C2BCFB1-1D11-48D3-91C8-852FE8353A6C}"/>
            </a:ext>
          </a:extLst>
        </xdr:cNvPr>
        <xdr:cNvSpPr txBox="1"/>
      </xdr:nvSpPr>
      <xdr:spPr>
        <a:xfrm>
          <a:off x="3457575" y="12148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40" name="PoljeZBesedilom 539">
          <a:extLst>
            <a:ext uri="{FF2B5EF4-FFF2-40B4-BE49-F238E27FC236}">
              <a16:creationId xmlns:a16="http://schemas.microsoft.com/office/drawing/2014/main" id="{81B9993F-006A-47E3-A0BB-757FA0D04743}"/>
            </a:ext>
          </a:extLst>
        </xdr:cNvPr>
        <xdr:cNvSpPr txBox="1"/>
      </xdr:nvSpPr>
      <xdr:spPr>
        <a:xfrm>
          <a:off x="3457575" y="12148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41" name="PoljeZBesedilom 540">
          <a:extLst>
            <a:ext uri="{FF2B5EF4-FFF2-40B4-BE49-F238E27FC236}">
              <a16:creationId xmlns:a16="http://schemas.microsoft.com/office/drawing/2014/main" id="{0119286E-9135-4FA8-9C37-2195C6BB84A7}"/>
            </a:ext>
          </a:extLst>
        </xdr:cNvPr>
        <xdr:cNvSpPr txBox="1"/>
      </xdr:nvSpPr>
      <xdr:spPr>
        <a:xfrm>
          <a:off x="3457575" y="12148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42" name="PoljeZBesedilom 541">
          <a:extLst>
            <a:ext uri="{FF2B5EF4-FFF2-40B4-BE49-F238E27FC236}">
              <a16:creationId xmlns:a16="http://schemas.microsoft.com/office/drawing/2014/main" id="{B357B776-E298-4760-835A-E569B8046610}"/>
            </a:ext>
          </a:extLst>
        </xdr:cNvPr>
        <xdr:cNvSpPr txBox="1"/>
      </xdr:nvSpPr>
      <xdr:spPr>
        <a:xfrm>
          <a:off x="3457575" y="12148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43" name="PoljeZBesedilom 542">
          <a:extLst>
            <a:ext uri="{FF2B5EF4-FFF2-40B4-BE49-F238E27FC236}">
              <a16:creationId xmlns:a16="http://schemas.microsoft.com/office/drawing/2014/main" id="{A9CB3741-63A2-415C-A2FE-DF6FC200BBAF}"/>
            </a:ext>
          </a:extLst>
        </xdr:cNvPr>
        <xdr:cNvSpPr txBox="1"/>
      </xdr:nvSpPr>
      <xdr:spPr>
        <a:xfrm>
          <a:off x="3457575" y="12148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44" name="PoljeZBesedilom 543">
          <a:extLst>
            <a:ext uri="{FF2B5EF4-FFF2-40B4-BE49-F238E27FC236}">
              <a16:creationId xmlns:a16="http://schemas.microsoft.com/office/drawing/2014/main" id="{710D5736-B87F-4D5E-B81A-0BB6E8155FD9}"/>
            </a:ext>
          </a:extLst>
        </xdr:cNvPr>
        <xdr:cNvSpPr txBox="1"/>
      </xdr:nvSpPr>
      <xdr:spPr>
        <a:xfrm>
          <a:off x="3457575" y="12148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45" name="PoljeZBesedilom 544">
          <a:extLst>
            <a:ext uri="{FF2B5EF4-FFF2-40B4-BE49-F238E27FC236}">
              <a16:creationId xmlns:a16="http://schemas.microsoft.com/office/drawing/2014/main" id="{0D8AAC34-19E1-4187-8957-C658C020904E}"/>
            </a:ext>
          </a:extLst>
        </xdr:cNvPr>
        <xdr:cNvSpPr txBox="1"/>
      </xdr:nvSpPr>
      <xdr:spPr>
        <a:xfrm>
          <a:off x="3457575" y="12148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46" name="PoljeZBesedilom 545">
          <a:extLst>
            <a:ext uri="{FF2B5EF4-FFF2-40B4-BE49-F238E27FC236}">
              <a16:creationId xmlns:a16="http://schemas.microsoft.com/office/drawing/2014/main" id="{1BB769A5-63E4-49A9-A8F8-BC5B79697F07}"/>
            </a:ext>
          </a:extLst>
        </xdr:cNvPr>
        <xdr:cNvSpPr txBox="1"/>
      </xdr:nvSpPr>
      <xdr:spPr>
        <a:xfrm>
          <a:off x="3457575" y="12148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47" name="PoljeZBesedilom 546">
          <a:extLst>
            <a:ext uri="{FF2B5EF4-FFF2-40B4-BE49-F238E27FC236}">
              <a16:creationId xmlns:a16="http://schemas.microsoft.com/office/drawing/2014/main" id="{00F9BFB0-7E93-4730-8C23-E16FB994264B}"/>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48" name="PoljeZBesedilom 547">
          <a:extLst>
            <a:ext uri="{FF2B5EF4-FFF2-40B4-BE49-F238E27FC236}">
              <a16:creationId xmlns:a16="http://schemas.microsoft.com/office/drawing/2014/main" id="{53763A3A-267C-45EC-ACF7-EF410FD6D0B5}"/>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49" name="PoljeZBesedilom 548">
          <a:extLst>
            <a:ext uri="{FF2B5EF4-FFF2-40B4-BE49-F238E27FC236}">
              <a16:creationId xmlns:a16="http://schemas.microsoft.com/office/drawing/2014/main" id="{B40FA4AF-7008-48B3-A31E-D336A6AFFC6F}"/>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0" name="PoljeZBesedilom 549">
          <a:extLst>
            <a:ext uri="{FF2B5EF4-FFF2-40B4-BE49-F238E27FC236}">
              <a16:creationId xmlns:a16="http://schemas.microsoft.com/office/drawing/2014/main" id="{A0FC418B-9677-4C8C-B80B-21DF58B76775}"/>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1" name="PoljeZBesedilom 550">
          <a:extLst>
            <a:ext uri="{FF2B5EF4-FFF2-40B4-BE49-F238E27FC236}">
              <a16:creationId xmlns:a16="http://schemas.microsoft.com/office/drawing/2014/main" id="{D477EF6A-7085-4A20-81EB-9152567F4E6E}"/>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2" name="PoljeZBesedilom 551">
          <a:extLst>
            <a:ext uri="{FF2B5EF4-FFF2-40B4-BE49-F238E27FC236}">
              <a16:creationId xmlns:a16="http://schemas.microsoft.com/office/drawing/2014/main" id="{15941A31-2270-41F0-9859-FC206D46468E}"/>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3" name="PoljeZBesedilom 552">
          <a:extLst>
            <a:ext uri="{FF2B5EF4-FFF2-40B4-BE49-F238E27FC236}">
              <a16:creationId xmlns:a16="http://schemas.microsoft.com/office/drawing/2014/main" id="{FF3CF984-ED74-4D0B-9E51-F3818214A6DD}"/>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4" name="PoljeZBesedilom 553">
          <a:extLst>
            <a:ext uri="{FF2B5EF4-FFF2-40B4-BE49-F238E27FC236}">
              <a16:creationId xmlns:a16="http://schemas.microsoft.com/office/drawing/2014/main" id="{B0C3B025-D29C-41C6-B71C-B7252CFE48E6}"/>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5" name="PoljeZBesedilom 554">
          <a:extLst>
            <a:ext uri="{FF2B5EF4-FFF2-40B4-BE49-F238E27FC236}">
              <a16:creationId xmlns:a16="http://schemas.microsoft.com/office/drawing/2014/main" id="{55A60305-0E6C-4E98-B3EF-1E626CA13018}"/>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6" name="PoljeZBesedilom 555">
          <a:extLst>
            <a:ext uri="{FF2B5EF4-FFF2-40B4-BE49-F238E27FC236}">
              <a16:creationId xmlns:a16="http://schemas.microsoft.com/office/drawing/2014/main" id="{CD7A1B26-119D-42E4-B9A0-18D3F8C32B79}"/>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7" name="PoljeZBesedilom 556">
          <a:extLst>
            <a:ext uri="{FF2B5EF4-FFF2-40B4-BE49-F238E27FC236}">
              <a16:creationId xmlns:a16="http://schemas.microsoft.com/office/drawing/2014/main" id="{ECF02AD5-95D4-46FD-A075-1EB6636046FD}"/>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8" name="PoljeZBesedilom 557">
          <a:extLst>
            <a:ext uri="{FF2B5EF4-FFF2-40B4-BE49-F238E27FC236}">
              <a16:creationId xmlns:a16="http://schemas.microsoft.com/office/drawing/2014/main" id="{E28848BF-820F-485D-81C8-2346A78F3598}"/>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59" name="PoljeZBesedilom 558">
          <a:extLst>
            <a:ext uri="{FF2B5EF4-FFF2-40B4-BE49-F238E27FC236}">
              <a16:creationId xmlns:a16="http://schemas.microsoft.com/office/drawing/2014/main" id="{535C3B2C-9A1E-4ACE-AAE7-66F07E319951}"/>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60" name="PoljeZBesedilom 559">
          <a:extLst>
            <a:ext uri="{FF2B5EF4-FFF2-40B4-BE49-F238E27FC236}">
              <a16:creationId xmlns:a16="http://schemas.microsoft.com/office/drawing/2014/main" id="{3E385E16-1C8D-4FA0-B571-1C9BCD6D7F41}"/>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61" name="PoljeZBesedilom 560">
          <a:extLst>
            <a:ext uri="{FF2B5EF4-FFF2-40B4-BE49-F238E27FC236}">
              <a16:creationId xmlns:a16="http://schemas.microsoft.com/office/drawing/2014/main" id="{64CA3061-0F38-47F7-9A15-2A09D5764665}"/>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62" name="PoljeZBesedilom 561">
          <a:extLst>
            <a:ext uri="{FF2B5EF4-FFF2-40B4-BE49-F238E27FC236}">
              <a16:creationId xmlns:a16="http://schemas.microsoft.com/office/drawing/2014/main" id="{3427563C-E14F-4776-9458-9F07386C4BED}"/>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63" name="PoljeZBesedilom 562">
          <a:extLst>
            <a:ext uri="{FF2B5EF4-FFF2-40B4-BE49-F238E27FC236}">
              <a16:creationId xmlns:a16="http://schemas.microsoft.com/office/drawing/2014/main" id="{4BD3BA2E-F856-4FF5-82AA-FA2A3F5D0440}"/>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64" name="PoljeZBesedilom 563">
          <a:extLst>
            <a:ext uri="{FF2B5EF4-FFF2-40B4-BE49-F238E27FC236}">
              <a16:creationId xmlns:a16="http://schemas.microsoft.com/office/drawing/2014/main" id="{399933B4-E70F-4BF9-AF78-487B377FA71D}"/>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65" name="PoljeZBesedilom 564">
          <a:extLst>
            <a:ext uri="{FF2B5EF4-FFF2-40B4-BE49-F238E27FC236}">
              <a16:creationId xmlns:a16="http://schemas.microsoft.com/office/drawing/2014/main" id="{C357AD3E-9DA7-4F8A-ADC0-275D02BED7B9}"/>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66" name="PoljeZBesedilom 565">
          <a:extLst>
            <a:ext uri="{FF2B5EF4-FFF2-40B4-BE49-F238E27FC236}">
              <a16:creationId xmlns:a16="http://schemas.microsoft.com/office/drawing/2014/main" id="{F6692F26-63F8-4CC7-9E08-D78215A03759}"/>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67" name="PoljeZBesedilom 566">
          <a:extLst>
            <a:ext uri="{FF2B5EF4-FFF2-40B4-BE49-F238E27FC236}">
              <a16:creationId xmlns:a16="http://schemas.microsoft.com/office/drawing/2014/main" id="{F60BA543-5272-437D-BC1C-5C6C7D2D5337}"/>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68" name="PoljeZBesedilom 567">
          <a:extLst>
            <a:ext uri="{FF2B5EF4-FFF2-40B4-BE49-F238E27FC236}">
              <a16:creationId xmlns:a16="http://schemas.microsoft.com/office/drawing/2014/main" id="{8F3E56AC-D5B3-4277-8D19-6A953820F3CB}"/>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69" name="PoljeZBesedilom 568">
          <a:extLst>
            <a:ext uri="{FF2B5EF4-FFF2-40B4-BE49-F238E27FC236}">
              <a16:creationId xmlns:a16="http://schemas.microsoft.com/office/drawing/2014/main" id="{1723ECE3-8B47-44B3-8FC6-E5F76A7A40F6}"/>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70" name="PoljeZBesedilom 569">
          <a:extLst>
            <a:ext uri="{FF2B5EF4-FFF2-40B4-BE49-F238E27FC236}">
              <a16:creationId xmlns:a16="http://schemas.microsoft.com/office/drawing/2014/main" id="{C8166BC0-A026-4DA8-ABB2-CA4C2814A97B}"/>
            </a:ext>
          </a:extLst>
        </xdr:cNvPr>
        <xdr:cNvSpPr txBox="1"/>
      </xdr:nvSpPr>
      <xdr:spPr>
        <a:xfrm>
          <a:off x="3457575" y="122367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71" name="PoljeZBesedilom 570">
          <a:extLst>
            <a:ext uri="{FF2B5EF4-FFF2-40B4-BE49-F238E27FC236}">
              <a16:creationId xmlns:a16="http://schemas.microsoft.com/office/drawing/2014/main" id="{25442E66-9AD2-4FC5-B665-0AFD8AB56BF2}"/>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72" name="PoljeZBesedilom 571">
          <a:extLst>
            <a:ext uri="{FF2B5EF4-FFF2-40B4-BE49-F238E27FC236}">
              <a16:creationId xmlns:a16="http://schemas.microsoft.com/office/drawing/2014/main" id="{CA0D2CB7-B18A-4171-8614-591744307B62}"/>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73" name="PoljeZBesedilom 572">
          <a:extLst>
            <a:ext uri="{FF2B5EF4-FFF2-40B4-BE49-F238E27FC236}">
              <a16:creationId xmlns:a16="http://schemas.microsoft.com/office/drawing/2014/main" id="{7E4FA144-6B48-445B-A136-044572749D49}"/>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74" name="PoljeZBesedilom 573">
          <a:extLst>
            <a:ext uri="{FF2B5EF4-FFF2-40B4-BE49-F238E27FC236}">
              <a16:creationId xmlns:a16="http://schemas.microsoft.com/office/drawing/2014/main" id="{94C7ACE9-1D4D-442A-8EEC-A7746C6B3EDC}"/>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75" name="PoljeZBesedilom 574">
          <a:extLst>
            <a:ext uri="{FF2B5EF4-FFF2-40B4-BE49-F238E27FC236}">
              <a16:creationId xmlns:a16="http://schemas.microsoft.com/office/drawing/2014/main" id="{9A4C6063-A315-452F-92BA-BCA1F0701C69}"/>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76" name="PoljeZBesedilom 575">
          <a:extLst>
            <a:ext uri="{FF2B5EF4-FFF2-40B4-BE49-F238E27FC236}">
              <a16:creationId xmlns:a16="http://schemas.microsoft.com/office/drawing/2014/main" id="{69BA9770-B530-4805-A287-D20AC887C05D}"/>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77" name="PoljeZBesedilom 576">
          <a:extLst>
            <a:ext uri="{FF2B5EF4-FFF2-40B4-BE49-F238E27FC236}">
              <a16:creationId xmlns:a16="http://schemas.microsoft.com/office/drawing/2014/main" id="{78C58C91-7B1E-40B8-A689-DB5DA53962A8}"/>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78" name="PoljeZBesedilom 577">
          <a:extLst>
            <a:ext uri="{FF2B5EF4-FFF2-40B4-BE49-F238E27FC236}">
              <a16:creationId xmlns:a16="http://schemas.microsoft.com/office/drawing/2014/main" id="{F9D703DD-95D2-40F7-8FFA-C09F4BC88F6B}"/>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79" name="PoljeZBesedilom 578">
          <a:extLst>
            <a:ext uri="{FF2B5EF4-FFF2-40B4-BE49-F238E27FC236}">
              <a16:creationId xmlns:a16="http://schemas.microsoft.com/office/drawing/2014/main" id="{AF91F775-4E24-48F1-A855-D1591446280B}"/>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80" name="PoljeZBesedilom 579">
          <a:extLst>
            <a:ext uri="{FF2B5EF4-FFF2-40B4-BE49-F238E27FC236}">
              <a16:creationId xmlns:a16="http://schemas.microsoft.com/office/drawing/2014/main" id="{A1B9360B-1CE6-478B-8094-380722D0762F}"/>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81" name="PoljeZBesedilom 580">
          <a:extLst>
            <a:ext uri="{FF2B5EF4-FFF2-40B4-BE49-F238E27FC236}">
              <a16:creationId xmlns:a16="http://schemas.microsoft.com/office/drawing/2014/main" id="{7BE4835C-9D42-4877-BEAD-254E0B58F201}"/>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82" name="PoljeZBesedilom 581">
          <a:extLst>
            <a:ext uri="{FF2B5EF4-FFF2-40B4-BE49-F238E27FC236}">
              <a16:creationId xmlns:a16="http://schemas.microsoft.com/office/drawing/2014/main" id="{6E614CA9-D912-4A7D-B458-4E776321EA15}"/>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83" name="PoljeZBesedilom 582">
          <a:extLst>
            <a:ext uri="{FF2B5EF4-FFF2-40B4-BE49-F238E27FC236}">
              <a16:creationId xmlns:a16="http://schemas.microsoft.com/office/drawing/2014/main" id="{9AB763B6-92A2-407A-865F-9A9B76FEA202}"/>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84" name="PoljeZBesedilom 583">
          <a:extLst>
            <a:ext uri="{FF2B5EF4-FFF2-40B4-BE49-F238E27FC236}">
              <a16:creationId xmlns:a16="http://schemas.microsoft.com/office/drawing/2014/main" id="{4AE50B2D-3F6F-42EF-AF55-C4C837D3F34C}"/>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85" name="PoljeZBesedilom 584">
          <a:extLst>
            <a:ext uri="{FF2B5EF4-FFF2-40B4-BE49-F238E27FC236}">
              <a16:creationId xmlns:a16="http://schemas.microsoft.com/office/drawing/2014/main" id="{5A1FC920-5517-4FF6-99B7-B363BC14A9B9}"/>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86" name="PoljeZBesedilom 585">
          <a:extLst>
            <a:ext uri="{FF2B5EF4-FFF2-40B4-BE49-F238E27FC236}">
              <a16:creationId xmlns:a16="http://schemas.microsoft.com/office/drawing/2014/main" id="{9163C7C9-EB4D-4441-A746-8A08E92982BB}"/>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87" name="PoljeZBesedilom 586">
          <a:extLst>
            <a:ext uri="{FF2B5EF4-FFF2-40B4-BE49-F238E27FC236}">
              <a16:creationId xmlns:a16="http://schemas.microsoft.com/office/drawing/2014/main" id="{1FC03EB4-457B-4D0B-A027-D0593809E53A}"/>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88" name="PoljeZBesedilom 587">
          <a:extLst>
            <a:ext uri="{FF2B5EF4-FFF2-40B4-BE49-F238E27FC236}">
              <a16:creationId xmlns:a16="http://schemas.microsoft.com/office/drawing/2014/main" id="{190B3735-FE50-4459-855F-9D6571582932}"/>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89" name="PoljeZBesedilom 588">
          <a:extLst>
            <a:ext uri="{FF2B5EF4-FFF2-40B4-BE49-F238E27FC236}">
              <a16:creationId xmlns:a16="http://schemas.microsoft.com/office/drawing/2014/main" id="{888D6995-03E3-4D14-826A-A8272C1C24B9}"/>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90" name="PoljeZBesedilom 589">
          <a:extLst>
            <a:ext uri="{FF2B5EF4-FFF2-40B4-BE49-F238E27FC236}">
              <a16:creationId xmlns:a16="http://schemas.microsoft.com/office/drawing/2014/main" id="{0BCA9113-DE7B-4798-B5F5-203B0F60F4E3}"/>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91" name="PoljeZBesedilom 590">
          <a:extLst>
            <a:ext uri="{FF2B5EF4-FFF2-40B4-BE49-F238E27FC236}">
              <a16:creationId xmlns:a16="http://schemas.microsoft.com/office/drawing/2014/main" id="{A771DB59-11C6-4290-A6BF-6442BAF015DF}"/>
            </a:ext>
          </a:extLst>
        </xdr:cNvPr>
        <xdr:cNvSpPr txBox="1"/>
      </xdr:nvSpPr>
      <xdr:spPr>
        <a:xfrm>
          <a:off x="3457575" y="123624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92" name="PoljeZBesedilom 591">
          <a:extLst>
            <a:ext uri="{FF2B5EF4-FFF2-40B4-BE49-F238E27FC236}">
              <a16:creationId xmlns:a16="http://schemas.microsoft.com/office/drawing/2014/main" id="{AE536D66-3EFB-4AF4-BF7D-EF42C7B0DB22}"/>
            </a:ext>
          </a:extLst>
        </xdr:cNvPr>
        <xdr:cNvSpPr txBox="1"/>
      </xdr:nvSpPr>
      <xdr:spPr>
        <a:xfrm>
          <a:off x="3457575" y="123863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93" name="PoljeZBesedilom 592">
          <a:extLst>
            <a:ext uri="{FF2B5EF4-FFF2-40B4-BE49-F238E27FC236}">
              <a16:creationId xmlns:a16="http://schemas.microsoft.com/office/drawing/2014/main" id="{287A6DAD-795D-4768-BBBE-9E6FA52D97D0}"/>
            </a:ext>
          </a:extLst>
        </xdr:cNvPr>
        <xdr:cNvSpPr txBox="1"/>
      </xdr:nvSpPr>
      <xdr:spPr>
        <a:xfrm>
          <a:off x="3457575" y="123863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94" name="PoljeZBesedilom 593">
          <a:extLst>
            <a:ext uri="{FF2B5EF4-FFF2-40B4-BE49-F238E27FC236}">
              <a16:creationId xmlns:a16="http://schemas.microsoft.com/office/drawing/2014/main" id="{114E07A4-4C7E-4966-8D8A-AD9CAA6D7B86}"/>
            </a:ext>
          </a:extLst>
        </xdr:cNvPr>
        <xdr:cNvSpPr txBox="1"/>
      </xdr:nvSpPr>
      <xdr:spPr>
        <a:xfrm>
          <a:off x="3457575" y="123863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95" name="PoljeZBesedilom 594">
          <a:extLst>
            <a:ext uri="{FF2B5EF4-FFF2-40B4-BE49-F238E27FC236}">
              <a16:creationId xmlns:a16="http://schemas.microsoft.com/office/drawing/2014/main" id="{6904698F-1B9D-495C-BCBB-055334596F99}"/>
            </a:ext>
          </a:extLst>
        </xdr:cNvPr>
        <xdr:cNvSpPr txBox="1"/>
      </xdr:nvSpPr>
      <xdr:spPr>
        <a:xfrm>
          <a:off x="3457575" y="123863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96" name="PoljeZBesedilom 595">
          <a:extLst>
            <a:ext uri="{FF2B5EF4-FFF2-40B4-BE49-F238E27FC236}">
              <a16:creationId xmlns:a16="http://schemas.microsoft.com/office/drawing/2014/main" id="{8B3B64E5-8F51-443B-A9F0-D7332B50FBB1}"/>
            </a:ext>
          </a:extLst>
        </xdr:cNvPr>
        <xdr:cNvSpPr txBox="1"/>
      </xdr:nvSpPr>
      <xdr:spPr>
        <a:xfrm>
          <a:off x="3457575" y="123863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97" name="PoljeZBesedilom 596">
          <a:extLst>
            <a:ext uri="{FF2B5EF4-FFF2-40B4-BE49-F238E27FC236}">
              <a16:creationId xmlns:a16="http://schemas.microsoft.com/office/drawing/2014/main" id="{E1DB1BDD-8C7B-4952-A8E4-7A9C83A4AE75}"/>
            </a:ext>
          </a:extLst>
        </xdr:cNvPr>
        <xdr:cNvSpPr txBox="1"/>
      </xdr:nvSpPr>
      <xdr:spPr>
        <a:xfrm>
          <a:off x="3457575" y="123863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98" name="PoljeZBesedilom 597">
          <a:extLst>
            <a:ext uri="{FF2B5EF4-FFF2-40B4-BE49-F238E27FC236}">
              <a16:creationId xmlns:a16="http://schemas.microsoft.com/office/drawing/2014/main" id="{E89BE9E0-A91D-4876-8E5B-7E5C6A20B045}"/>
            </a:ext>
          </a:extLst>
        </xdr:cNvPr>
        <xdr:cNvSpPr txBox="1"/>
      </xdr:nvSpPr>
      <xdr:spPr>
        <a:xfrm>
          <a:off x="3457575" y="123863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99" name="PoljeZBesedilom 598">
          <a:extLst>
            <a:ext uri="{FF2B5EF4-FFF2-40B4-BE49-F238E27FC236}">
              <a16:creationId xmlns:a16="http://schemas.microsoft.com/office/drawing/2014/main" id="{01D02034-6BB4-4676-998A-F79E28EF9629}"/>
            </a:ext>
          </a:extLst>
        </xdr:cNvPr>
        <xdr:cNvSpPr txBox="1"/>
      </xdr:nvSpPr>
      <xdr:spPr>
        <a:xfrm>
          <a:off x="3457575" y="123863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600" name="PoljeZBesedilom 599">
          <a:extLst>
            <a:ext uri="{FF2B5EF4-FFF2-40B4-BE49-F238E27FC236}">
              <a16:creationId xmlns:a16="http://schemas.microsoft.com/office/drawing/2014/main" id="{D8055AD5-B42D-4F94-AF3E-59EA39E0AC61}"/>
            </a:ext>
          </a:extLst>
        </xdr:cNvPr>
        <xdr:cNvSpPr txBox="1"/>
      </xdr:nvSpPr>
      <xdr:spPr>
        <a:xfrm>
          <a:off x="3457575" y="123863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601" name="PoljeZBesedilom 600">
          <a:extLst>
            <a:ext uri="{FF2B5EF4-FFF2-40B4-BE49-F238E27FC236}">
              <a16:creationId xmlns:a16="http://schemas.microsoft.com/office/drawing/2014/main" id="{35766BDA-4D9B-4826-A7FF-4A949A6C1D7B}"/>
            </a:ext>
          </a:extLst>
        </xdr:cNvPr>
        <xdr:cNvSpPr txBox="1"/>
      </xdr:nvSpPr>
      <xdr:spPr>
        <a:xfrm>
          <a:off x="3457575" y="12423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602" name="PoljeZBesedilom 601">
          <a:extLst>
            <a:ext uri="{FF2B5EF4-FFF2-40B4-BE49-F238E27FC236}">
              <a16:creationId xmlns:a16="http://schemas.microsoft.com/office/drawing/2014/main" id="{A75F4117-2B08-4628-8C99-F20FF4314F2E}"/>
            </a:ext>
          </a:extLst>
        </xdr:cNvPr>
        <xdr:cNvSpPr txBox="1"/>
      </xdr:nvSpPr>
      <xdr:spPr>
        <a:xfrm>
          <a:off x="3457575" y="12423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603" name="PoljeZBesedilom 602">
          <a:extLst>
            <a:ext uri="{FF2B5EF4-FFF2-40B4-BE49-F238E27FC236}">
              <a16:creationId xmlns:a16="http://schemas.microsoft.com/office/drawing/2014/main" id="{6EDCA610-EDBB-4162-83EC-FC936F7FE713}"/>
            </a:ext>
          </a:extLst>
        </xdr:cNvPr>
        <xdr:cNvSpPr txBox="1"/>
      </xdr:nvSpPr>
      <xdr:spPr>
        <a:xfrm>
          <a:off x="3457575" y="12423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604" name="PoljeZBesedilom 603">
          <a:extLst>
            <a:ext uri="{FF2B5EF4-FFF2-40B4-BE49-F238E27FC236}">
              <a16:creationId xmlns:a16="http://schemas.microsoft.com/office/drawing/2014/main" id="{E5A4E531-75F5-4C21-8276-A7D8F07B03D9}"/>
            </a:ext>
          </a:extLst>
        </xdr:cNvPr>
        <xdr:cNvSpPr txBox="1"/>
      </xdr:nvSpPr>
      <xdr:spPr>
        <a:xfrm>
          <a:off x="3457575" y="124644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605" name="PoljeZBesedilom 604">
          <a:extLst>
            <a:ext uri="{FF2B5EF4-FFF2-40B4-BE49-F238E27FC236}">
              <a16:creationId xmlns:a16="http://schemas.microsoft.com/office/drawing/2014/main" id="{268FE0B3-D78B-4404-81CD-0DC5DBCADA1B}"/>
            </a:ext>
          </a:extLst>
        </xdr:cNvPr>
        <xdr:cNvSpPr txBox="1"/>
      </xdr:nvSpPr>
      <xdr:spPr>
        <a:xfrm>
          <a:off x="3457575" y="124644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606" name="PoljeZBesedilom 605">
          <a:extLst>
            <a:ext uri="{FF2B5EF4-FFF2-40B4-BE49-F238E27FC236}">
              <a16:creationId xmlns:a16="http://schemas.microsoft.com/office/drawing/2014/main" id="{608BCB4C-EB0A-41DE-9C17-F2EB76703336}"/>
            </a:ext>
          </a:extLst>
        </xdr:cNvPr>
        <xdr:cNvSpPr txBox="1"/>
      </xdr:nvSpPr>
      <xdr:spPr>
        <a:xfrm>
          <a:off x="3457575" y="124644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607" name="PoljeZBesedilom 606">
          <a:extLst>
            <a:ext uri="{FF2B5EF4-FFF2-40B4-BE49-F238E27FC236}">
              <a16:creationId xmlns:a16="http://schemas.microsoft.com/office/drawing/2014/main" id="{3E4EAC8E-0D19-4EAB-B7B7-89092BBBDFBE}"/>
            </a:ext>
          </a:extLst>
        </xdr:cNvPr>
        <xdr:cNvSpPr txBox="1"/>
      </xdr:nvSpPr>
      <xdr:spPr>
        <a:xfrm>
          <a:off x="3457575" y="124644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608" name="PoljeZBesedilom 607">
          <a:extLst>
            <a:ext uri="{FF2B5EF4-FFF2-40B4-BE49-F238E27FC236}">
              <a16:creationId xmlns:a16="http://schemas.microsoft.com/office/drawing/2014/main" id="{C7B8428E-5522-437F-ACDC-1A2D2158E15C}"/>
            </a:ext>
          </a:extLst>
        </xdr:cNvPr>
        <xdr:cNvSpPr txBox="1"/>
      </xdr:nvSpPr>
      <xdr:spPr>
        <a:xfrm>
          <a:off x="3457575" y="124644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609" name="PoljeZBesedilom 608">
          <a:extLst>
            <a:ext uri="{FF2B5EF4-FFF2-40B4-BE49-F238E27FC236}">
              <a16:creationId xmlns:a16="http://schemas.microsoft.com/office/drawing/2014/main" id="{A9299501-9721-446C-B5D3-4A7AE99A1F88}"/>
            </a:ext>
          </a:extLst>
        </xdr:cNvPr>
        <xdr:cNvSpPr txBox="1"/>
      </xdr:nvSpPr>
      <xdr:spPr>
        <a:xfrm>
          <a:off x="3457575" y="124644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610" name="PoljeZBesedilom 609">
          <a:extLst>
            <a:ext uri="{FF2B5EF4-FFF2-40B4-BE49-F238E27FC236}">
              <a16:creationId xmlns:a16="http://schemas.microsoft.com/office/drawing/2014/main" id="{2765C910-9DD8-491D-A906-76B2DA49937E}"/>
            </a:ext>
          </a:extLst>
        </xdr:cNvPr>
        <xdr:cNvSpPr txBox="1"/>
      </xdr:nvSpPr>
      <xdr:spPr>
        <a:xfrm>
          <a:off x="16478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271</xdr:row>
      <xdr:rowOff>0</xdr:rowOff>
    </xdr:from>
    <xdr:ext cx="184731" cy="298696"/>
    <xdr:sp macro="" textlink="">
      <xdr:nvSpPr>
        <xdr:cNvPr id="611" name="PoljeZBesedilom 610">
          <a:extLst>
            <a:ext uri="{FF2B5EF4-FFF2-40B4-BE49-F238E27FC236}">
              <a16:creationId xmlns:a16="http://schemas.microsoft.com/office/drawing/2014/main" id="{D334051F-CDD6-4D1C-BF52-17470018BE37}"/>
            </a:ext>
          </a:extLst>
        </xdr:cNvPr>
        <xdr:cNvSpPr txBox="1"/>
      </xdr:nvSpPr>
      <xdr:spPr>
        <a:xfrm>
          <a:off x="43529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612" name="PoljeZBesedilom 611">
          <a:extLst>
            <a:ext uri="{FF2B5EF4-FFF2-40B4-BE49-F238E27FC236}">
              <a16:creationId xmlns:a16="http://schemas.microsoft.com/office/drawing/2014/main" id="{8484F9D5-AE87-415D-A447-FCE3F2FFEAE6}"/>
            </a:ext>
          </a:extLst>
        </xdr:cNvPr>
        <xdr:cNvSpPr txBox="1"/>
      </xdr:nvSpPr>
      <xdr:spPr>
        <a:xfrm>
          <a:off x="16478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271</xdr:row>
      <xdr:rowOff>0</xdr:rowOff>
    </xdr:from>
    <xdr:ext cx="184731" cy="298696"/>
    <xdr:sp macro="" textlink="">
      <xdr:nvSpPr>
        <xdr:cNvPr id="613" name="PoljeZBesedilom 612">
          <a:extLst>
            <a:ext uri="{FF2B5EF4-FFF2-40B4-BE49-F238E27FC236}">
              <a16:creationId xmlns:a16="http://schemas.microsoft.com/office/drawing/2014/main" id="{EA8160AD-C259-4CCE-B4BC-1D9B520E16CA}"/>
            </a:ext>
          </a:extLst>
        </xdr:cNvPr>
        <xdr:cNvSpPr txBox="1"/>
      </xdr:nvSpPr>
      <xdr:spPr>
        <a:xfrm>
          <a:off x="43529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614" name="PoljeZBesedilom 613">
          <a:extLst>
            <a:ext uri="{FF2B5EF4-FFF2-40B4-BE49-F238E27FC236}">
              <a16:creationId xmlns:a16="http://schemas.microsoft.com/office/drawing/2014/main" id="{BC25C0C7-1ABD-4AE1-84C3-CC63C5B2D111}"/>
            </a:ext>
          </a:extLst>
        </xdr:cNvPr>
        <xdr:cNvSpPr txBox="1"/>
      </xdr:nvSpPr>
      <xdr:spPr>
        <a:xfrm>
          <a:off x="16478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271</xdr:row>
      <xdr:rowOff>0</xdr:rowOff>
    </xdr:from>
    <xdr:ext cx="184731" cy="298696"/>
    <xdr:sp macro="" textlink="">
      <xdr:nvSpPr>
        <xdr:cNvPr id="615" name="PoljeZBesedilom 614">
          <a:extLst>
            <a:ext uri="{FF2B5EF4-FFF2-40B4-BE49-F238E27FC236}">
              <a16:creationId xmlns:a16="http://schemas.microsoft.com/office/drawing/2014/main" id="{17AB287D-0EC2-4C47-A7FC-DF4651117185}"/>
            </a:ext>
          </a:extLst>
        </xdr:cNvPr>
        <xdr:cNvSpPr txBox="1"/>
      </xdr:nvSpPr>
      <xdr:spPr>
        <a:xfrm>
          <a:off x="43529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616" name="PoljeZBesedilom 615">
          <a:extLst>
            <a:ext uri="{FF2B5EF4-FFF2-40B4-BE49-F238E27FC236}">
              <a16:creationId xmlns:a16="http://schemas.microsoft.com/office/drawing/2014/main" id="{43E3B836-3F6B-4330-8868-D45F7EEE2946}"/>
            </a:ext>
          </a:extLst>
        </xdr:cNvPr>
        <xdr:cNvSpPr txBox="1"/>
      </xdr:nvSpPr>
      <xdr:spPr>
        <a:xfrm>
          <a:off x="16478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271</xdr:row>
      <xdr:rowOff>0</xdr:rowOff>
    </xdr:from>
    <xdr:ext cx="184731" cy="298696"/>
    <xdr:sp macro="" textlink="">
      <xdr:nvSpPr>
        <xdr:cNvPr id="617" name="PoljeZBesedilom 616">
          <a:extLst>
            <a:ext uri="{FF2B5EF4-FFF2-40B4-BE49-F238E27FC236}">
              <a16:creationId xmlns:a16="http://schemas.microsoft.com/office/drawing/2014/main" id="{D3D45793-7921-4781-B3D2-0336B3C40238}"/>
            </a:ext>
          </a:extLst>
        </xdr:cNvPr>
        <xdr:cNvSpPr txBox="1"/>
      </xdr:nvSpPr>
      <xdr:spPr>
        <a:xfrm>
          <a:off x="43529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618" name="PoljeZBesedilom 617">
          <a:extLst>
            <a:ext uri="{FF2B5EF4-FFF2-40B4-BE49-F238E27FC236}">
              <a16:creationId xmlns:a16="http://schemas.microsoft.com/office/drawing/2014/main" id="{AF2260AD-425E-415F-9738-3468616311AF}"/>
            </a:ext>
          </a:extLst>
        </xdr:cNvPr>
        <xdr:cNvSpPr txBox="1"/>
      </xdr:nvSpPr>
      <xdr:spPr>
        <a:xfrm>
          <a:off x="16478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271</xdr:row>
      <xdr:rowOff>0</xdr:rowOff>
    </xdr:from>
    <xdr:ext cx="184731" cy="298696"/>
    <xdr:sp macro="" textlink="">
      <xdr:nvSpPr>
        <xdr:cNvPr id="619" name="PoljeZBesedilom 618">
          <a:extLst>
            <a:ext uri="{FF2B5EF4-FFF2-40B4-BE49-F238E27FC236}">
              <a16:creationId xmlns:a16="http://schemas.microsoft.com/office/drawing/2014/main" id="{5C1909D5-AC7F-4605-904D-3C639C258218}"/>
            </a:ext>
          </a:extLst>
        </xdr:cNvPr>
        <xdr:cNvSpPr txBox="1"/>
      </xdr:nvSpPr>
      <xdr:spPr>
        <a:xfrm>
          <a:off x="43529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620" name="PoljeZBesedilom 619">
          <a:extLst>
            <a:ext uri="{FF2B5EF4-FFF2-40B4-BE49-F238E27FC236}">
              <a16:creationId xmlns:a16="http://schemas.microsoft.com/office/drawing/2014/main" id="{1CE69256-B7F7-433F-93B6-AC50E47049D7}"/>
            </a:ext>
          </a:extLst>
        </xdr:cNvPr>
        <xdr:cNvSpPr txBox="1"/>
      </xdr:nvSpPr>
      <xdr:spPr>
        <a:xfrm>
          <a:off x="16478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271</xdr:row>
      <xdr:rowOff>0</xdr:rowOff>
    </xdr:from>
    <xdr:ext cx="184731" cy="298696"/>
    <xdr:sp macro="" textlink="">
      <xdr:nvSpPr>
        <xdr:cNvPr id="621" name="PoljeZBesedilom 620">
          <a:extLst>
            <a:ext uri="{FF2B5EF4-FFF2-40B4-BE49-F238E27FC236}">
              <a16:creationId xmlns:a16="http://schemas.microsoft.com/office/drawing/2014/main" id="{A9A24E98-B371-4886-A391-44BBAB6B11B4}"/>
            </a:ext>
          </a:extLst>
        </xdr:cNvPr>
        <xdr:cNvSpPr txBox="1"/>
      </xdr:nvSpPr>
      <xdr:spPr>
        <a:xfrm>
          <a:off x="43529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622" name="PoljeZBesedilom 621">
          <a:extLst>
            <a:ext uri="{FF2B5EF4-FFF2-40B4-BE49-F238E27FC236}">
              <a16:creationId xmlns:a16="http://schemas.microsoft.com/office/drawing/2014/main" id="{29FA11BB-7E6B-4A18-B586-004F75CDE756}"/>
            </a:ext>
          </a:extLst>
        </xdr:cNvPr>
        <xdr:cNvSpPr txBox="1"/>
      </xdr:nvSpPr>
      <xdr:spPr>
        <a:xfrm>
          <a:off x="16478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271</xdr:row>
      <xdr:rowOff>0</xdr:rowOff>
    </xdr:from>
    <xdr:ext cx="184731" cy="298696"/>
    <xdr:sp macro="" textlink="">
      <xdr:nvSpPr>
        <xdr:cNvPr id="623" name="PoljeZBesedilom 622">
          <a:extLst>
            <a:ext uri="{FF2B5EF4-FFF2-40B4-BE49-F238E27FC236}">
              <a16:creationId xmlns:a16="http://schemas.microsoft.com/office/drawing/2014/main" id="{25419A50-B75F-475E-8C39-D13A73E153DD}"/>
            </a:ext>
          </a:extLst>
        </xdr:cNvPr>
        <xdr:cNvSpPr txBox="1"/>
      </xdr:nvSpPr>
      <xdr:spPr>
        <a:xfrm>
          <a:off x="43529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272</xdr:row>
      <xdr:rowOff>0</xdr:rowOff>
    </xdr:from>
    <xdr:ext cx="184731" cy="298696"/>
    <xdr:sp macro="" textlink="">
      <xdr:nvSpPr>
        <xdr:cNvPr id="624" name="PoljeZBesedilom 623">
          <a:extLst>
            <a:ext uri="{FF2B5EF4-FFF2-40B4-BE49-F238E27FC236}">
              <a16:creationId xmlns:a16="http://schemas.microsoft.com/office/drawing/2014/main" id="{AB276BA8-0154-4780-9022-4B30FF7A3396}"/>
            </a:ext>
          </a:extLst>
        </xdr:cNvPr>
        <xdr:cNvSpPr txBox="1"/>
      </xdr:nvSpPr>
      <xdr:spPr>
        <a:xfrm>
          <a:off x="1647825" y="133035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272</xdr:row>
      <xdr:rowOff>0</xdr:rowOff>
    </xdr:from>
    <xdr:ext cx="184731" cy="298696"/>
    <xdr:sp macro="" textlink="">
      <xdr:nvSpPr>
        <xdr:cNvPr id="625" name="PoljeZBesedilom 624">
          <a:extLst>
            <a:ext uri="{FF2B5EF4-FFF2-40B4-BE49-F238E27FC236}">
              <a16:creationId xmlns:a16="http://schemas.microsoft.com/office/drawing/2014/main" id="{573EF0C6-7C08-4C2E-B4EB-83A7661BEC1A}"/>
            </a:ext>
          </a:extLst>
        </xdr:cNvPr>
        <xdr:cNvSpPr txBox="1"/>
      </xdr:nvSpPr>
      <xdr:spPr>
        <a:xfrm>
          <a:off x="4352925" y="133035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626" name="PoljeZBesedilom 625">
          <a:extLst>
            <a:ext uri="{FF2B5EF4-FFF2-40B4-BE49-F238E27FC236}">
              <a16:creationId xmlns:a16="http://schemas.microsoft.com/office/drawing/2014/main" id="{6A61697E-2DDD-453E-9150-580C25CB5F79}"/>
            </a:ext>
          </a:extLst>
        </xdr:cNvPr>
        <xdr:cNvSpPr txBox="1"/>
      </xdr:nvSpPr>
      <xdr:spPr>
        <a:xfrm>
          <a:off x="16478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271</xdr:row>
      <xdr:rowOff>0</xdr:rowOff>
    </xdr:from>
    <xdr:ext cx="184731" cy="298696"/>
    <xdr:sp macro="" textlink="">
      <xdr:nvSpPr>
        <xdr:cNvPr id="627" name="PoljeZBesedilom 626">
          <a:extLst>
            <a:ext uri="{FF2B5EF4-FFF2-40B4-BE49-F238E27FC236}">
              <a16:creationId xmlns:a16="http://schemas.microsoft.com/office/drawing/2014/main" id="{6DE3CEA0-4C07-4D66-A85F-798B87008CB6}"/>
            </a:ext>
          </a:extLst>
        </xdr:cNvPr>
        <xdr:cNvSpPr txBox="1"/>
      </xdr:nvSpPr>
      <xdr:spPr>
        <a:xfrm>
          <a:off x="43529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271</xdr:row>
      <xdr:rowOff>0</xdr:rowOff>
    </xdr:from>
    <xdr:ext cx="184731" cy="298696"/>
    <xdr:sp macro="" textlink="">
      <xdr:nvSpPr>
        <xdr:cNvPr id="628" name="PoljeZBesedilom 627">
          <a:extLst>
            <a:ext uri="{FF2B5EF4-FFF2-40B4-BE49-F238E27FC236}">
              <a16:creationId xmlns:a16="http://schemas.microsoft.com/office/drawing/2014/main" id="{E4F3662E-93DD-41CB-987D-8F048D61FBC7}"/>
            </a:ext>
          </a:extLst>
        </xdr:cNvPr>
        <xdr:cNvSpPr txBox="1"/>
      </xdr:nvSpPr>
      <xdr:spPr>
        <a:xfrm>
          <a:off x="43529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629" name="PoljeZBesedilom 628">
          <a:extLst>
            <a:ext uri="{FF2B5EF4-FFF2-40B4-BE49-F238E27FC236}">
              <a16:creationId xmlns:a16="http://schemas.microsoft.com/office/drawing/2014/main" id="{28B812C3-EA44-4321-9F47-063B4BEC3895}"/>
            </a:ext>
          </a:extLst>
        </xdr:cNvPr>
        <xdr:cNvSpPr txBox="1"/>
      </xdr:nvSpPr>
      <xdr:spPr>
        <a:xfrm>
          <a:off x="16478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271</xdr:row>
      <xdr:rowOff>0</xdr:rowOff>
    </xdr:from>
    <xdr:ext cx="184731" cy="298696"/>
    <xdr:sp macro="" textlink="">
      <xdr:nvSpPr>
        <xdr:cNvPr id="630" name="PoljeZBesedilom 629">
          <a:extLst>
            <a:ext uri="{FF2B5EF4-FFF2-40B4-BE49-F238E27FC236}">
              <a16:creationId xmlns:a16="http://schemas.microsoft.com/office/drawing/2014/main" id="{34489789-4398-41BB-9E67-D0A8CCBC5705}"/>
            </a:ext>
          </a:extLst>
        </xdr:cNvPr>
        <xdr:cNvSpPr txBox="1"/>
      </xdr:nvSpPr>
      <xdr:spPr>
        <a:xfrm>
          <a:off x="4352925" y="132845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274</xdr:row>
      <xdr:rowOff>0</xdr:rowOff>
    </xdr:from>
    <xdr:to>
      <xdr:col>2</xdr:col>
      <xdr:colOff>1733550</xdr:colOff>
      <xdr:row>288</xdr:row>
      <xdr:rowOff>48662</xdr:rowOff>
    </xdr:to>
    <xdr:pic>
      <xdr:nvPicPr>
        <xdr:cNvPr id="631" name="Slika 630">
          <a:extLst>
            <a:ext uri="{FF2B5EF4-FFF2-40B4-BE49-F238E27FC236}">
              <a16:creationId xmlns:a16="http://schemas.microsoft.com/office/drawing/2014/main" id="{4DD37823-CE1C-4C9D-BA9F-AC5F807E6CD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2000" y="108527850"/>
          <a:ext cx="1733550" cy="2715662"/>
        </a:xfrm>
        <a:prstGeom prst="rect">
          <a:avLst/>
        </a:prstGeom>
      </xdr:spPr>
    </xdr:pic>
    <xdr:clientData/>
  </xdr:twoCellAnchor>
  <xdr:oneCellAnchor>
    <xdr:from>
      <xdr:col>2</xdr:col>
      <xdr:colOff>885825</xdr:colOff>
      <xdr:row>289</xdr:row>
      <xdr:rowOff>0</xdr:rowOff>
    </xdr:from>
    <xdr:ext cx="184731" cy="298696"/>
    <xdr:sp macro="" textlink="">
      <xdr:nvSpPr>
        <xdr:cNvPr id="632" name="PoljeZBesedilom 631">
          <a:extLst>
            <a:ext uri="{FF2B5EF4-FFF2-40B4-BE49-F238E27FC236}">
              <a16:creationId xmlns:a16="http://schemas.microsoft.com/office/drawing/2014/main" id="{8AE5FC03-1608-4651-9470-B5D64222AEBC}"/>
            </a:ext>
          </a:extLst>
        </xdr:cNvPr>
        <xdr:cNvSpPr txBox="1"/>
      </xdr:nvSpPr>
      <xdr:spPr>
        <a:xfrm>
          <a:off x="1647825" y="13947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289</xdr:row>
      <xdr:rowOff>0</xdr:rowOff>
    </xdr:from>
    <xdr:ext cx="184731" cy="298696"/>
    <xdr:sp macro="" textlink="">
      <xdr:nvSpPr>
        <xdr:cNvPr id="633" name="PoljeZBesedilom 632">
          <a:extLst>
            <a:ext uri="{FF2B5EF4-FFF2-40B4-BE49-F238E27FC236}">
              <a16:creationId xmlns:a16="http://schemas.microsoft.com/office/drawing/2014/main" id="{6B8B539A-3C00-4505-BCA8-38EBCED7771B}"/>
            </a:ext>
          </a:extLst>
        </xdr:cNvPr>
        <xdr:cNvSpPr txBox="1"/>
      </xdr:nvSpPr>
      <xdr:spPr>
        <a:xfrm>
          <a:off x="4352925" y="13947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289</xdr:row>
      <xdr:rowOff>0</xdr:rowOff>
    </xdr:from>
    <xdr:ext cx="184731" cy="298696"/>
    <xdr:sp macro="" textlink="">
      <xdr:nvSpPr>
        <xdr:cNvPr id="634" name="PoljeZBesedilom 633">
          <a:extLst>
            <a:ext uri="{FF2B5EF4-FFF2-40B4-BE49-F238E27FC236}">
              <a16:creationId xmlns:a16="http://schemas.microsoft.com/office/drawing/2014/main" id="{BFEC9E59-0B25-4220-9073-A9A175E9AEFA}"/>
            </a:ext>
          </a:extLst>
        </xdr:cNvPr>
        <xdr:cNvSpPr txBox="1"/>
      </xdr:nvSpPr>
      <xdr:spPr>
        <a:xfrm>
          <a:off x="1647825" y="13947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289</xdr:row>
      <xdr:rowOff>0</xdr:rowOff>
    </xdr:from>
    <xdr:ext cx="184731" cy="298696"/>
    <xdr:sp macro="" textlink="">
      <xdr:nvSpPr>
        <xdr:cNvPr id="635" name="PoljeZBesedilom 634">
          <a:extLst>
            <a:ext uri="{FF2B5EF4-FFF2-40B4-BE49-F238E27FC236}">
              <a16:creationId xmlns:a16="http://schemas.microsoft.com/office/drawing/2014/main" id="{088830D6-09BA-4AED-AE75-5266A5F574FE}"/>
            </a:ext>
          </a:extLst>
        </xdr:cNvPr>
        <xdr:cNvSpPr txBox="1"/>
      </xdr:nvSpPr>
      <xdr:spPr>
        <a:xfrm>
          <a:off x="4352925" y="139474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636" name="PoljeZBesedilom 635">
          <a:extLst>
            <a:ext uri="{FF2B5EF4-FFF2-40B4-BE49-F238E27FC236}">
              <a16:creationId xmlns:a16="http://schemas.microsoft.com/office/drawing/2014/main" id="{1626FD13-94E8-441A-BDB2-22B7B33AAB61}"/>
            </a:ext>
          </a:extLst>
        </xdr:cNvPr>
        <xdr:cNvSpPr txBox="1"/>
      </xdr:nvSpPr>
      <xdr:spPr>
        <a:xfrm>
          <a:off x="1647825" y="14017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290</xdr:row>
      <xdr:rowOff>0</xdr:rowOff>
    </xdr:from>
    <xdr:ext cx="184731" cy="298696"/>
    <xdr:sp macro="" textlink="">
      <xdr:nvSpPr>
        <xdr:cNvPr id="637" name="PoljeZBesedilom 636">
          <a:extLst>
            <a:ext uri="{FF2B5EF4-FFF2-40B4-BE49-F238E27FC236}">
              <a16:creationId xmlns:a16="http://schemas.microsoft.com/office/drawing/2014/main" id="{76161E0E-3CD1-419A-8750-2D1056EFA981}"/>
            </a:ext>
          </a:extLst>
        </xdr:cNvPr>
        <xdr:cNvSpPr txBox="1"/>
      </xdr:nvSpPr>
      <xdr:spPr>
        <a:xfrm>
          <a:off x="1647825" y="14017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290</xdr:row>
      <xdr:rowOff>0</xdr:rowOff>
    </xdr:from>
    <xdr:ext cx="184731" cy="298696"/>
    <xdr:sp macro="" textlink="">
      <xdr:nvSpPr>
        <xdr:cNvPr id="638" name="PoljeZBesedilom 637">
          <a:extLst>
            <a:ext uri="{FF2B5EF4-FFF2-40B4-BE49-F238E27FC236}">
              <a16:creationId xmlns:a16="http://schemas.microsoft.com/office/drawing/2014/main" id="{B20B9AE5-EB6D-4EAB-BB2B-407A763AD5B5}"/>
            </a:ext>
          </a:extLst>
        </xdr:cNvPr>
        <xdr:cNvSpPr txBox="1"/>
      </xdr:nvSpPr>
      <xdr:spPr>
        <a:xfrm>
          <a:off x="4352925" y="14017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290</xdr:row>
      <xdr:rowOff>0</xdr:rowOff>
    </xdr:from>
    <xdr:ext cx="184731" cy="298696"/>
    <xdr:sp macro="" textlink="">
      <xdr:nvSpPr>
        <xdr:cNvPr id="639" name="PoljeZBesedilom 638">
          <a:extLst>
            <a:ext uri="{FF2B5EF4-FFF2-40B4-BE49-F238E27FC236}">
              <a16:creationId xmlns:a16="http://schemas.microsoft.com/office/drawing/2014/main" id="{A97E5126-8514-4F92-AE27-86976857BDDF}"/>
            </a:ext>
          </a:extLst>
        </xdr:cNvPr>
        <xdr:cNvSpPr txBox="1"/>
      </xdr:nvSpPr>
      <xdr:spPr>
        <a:xfrm>
          <a:off x="4352925" y="140179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291</xdr:row>
      <xdr:rowOff>0</xdr:rowOff>
    </xdr:from>
    <xdr:ext cx="184731" cy="298696"/>
    <xdr:sp macro="" textlink="">
      <xdr:nvSpPr>
        <xdr:cNvPr id="640" name="PoljeZBesedilom 639">
          <a:extLst>
            <a:ext uri="{FF2B5EF4-FFF2-40B4-BE49-F238E27FC236}">
              <a16:creationId xmlns:a16="http://schemas.microsoft.com/office/drawing/2014/main" id="{B8855138-EED0-4ED1-9578-77CA88BDDD66}"/>
            </a:ext>
          </a:extLst>
        </xdr:cNvPr>
        <xdr:cNvSpPr txBox="1"/>
      </xdr:nvSpPr>
      <xdr:spPr>
        <a:xfrm>
          <a:off x="4352925" y="140398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292</xdr:row>
      <xdr:rowOff>0</xdr:rowOff>
    </xdr:from>
    <xdr:to>
      <xdr:col>3</xdr:col>
      <xdr:colOff>1047749</xdr:colOff>
      <xdr:row>303</xdr:row>
      <xdr:rowOff>1433</xdr:rowOff>
    </xdr:to>
    <xdr:pic>
      <xdr:nvPicPr>
        <xdr:cNvPr id="641" name="Slika 640">
          <a:extLst>
            <a:ext uri="{FF2B5EF4-FFF2-40B4-BE49-F238E27FC236}">
              <a16:creationId xmlns:a16="http://schemas.microsoft.com/office/drawing/2014/main" id="{5899789B-E98F-42C0-B54C-BB9E9BC9B3E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62000" y="112718850"/>
          <a:ext cx="2857499" cy="2094717"/>
        </a:xfrm>
        <a:prstGeom prst="rect">
          <a:avLst/>
        </a:prstGeom>
      </xdr:spPr>
    </xdr:pic>
    <xdr:clientData/>
  </xdr:twoCellAnchor>
  <xdr:oneCellAnchor>
    <xdr:from>
      <xdr:col>2</xdr:col>
      <xdr:colOff>885825</xdr:colOff>
      <xdr:row>317</xdr:row>
      <xdr:rowOff>0</xdr:rowOff>
    </xdr:from>
    <xdr:ext cx="184731" cy="298696"/>
    <xdr:sp macro="" textlink="">
      <xdr:nvSpPr>
        <xdr:cNvPr id="642" name="PoljeZBesedilom 641">
          <a:extLst>
            <a:ext uri="{FF2B5EF4-FFF2-40B4-BE49-F238E27FC236}">
              <a16:creationId xmlns:a16="http://schemas.microsoft.com/office/drawing/2014/main" id="{9C8696C8-DE08-4A6E-BC8F-D89EC6AE8231}"/>
            </a:ext>
          </a:extLst>
        </xdr:cNvPr>
        <xdr:cNvSpPr txBox="1"/>
      </xdr:nvSpPr>
      <xdr:spPr>
        <a:xfrm>
          <a:off x="1647825" y="1469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643" name="PoljeZBesedilom 642">
          <a:extLst>
            <a:ext uri="{FF2B5EF4-FFF2-40B4-BE49-F238E27FC236}">
              <a16:creationId xmlns:a16="http://schemas.microsoft.com/office/drawing/2014/main" id="{45E8E666-9E43-4225-9BAA-316EC85766E5}"/>
            </a:ext>
          </a:extLst>
        </xdr:cNvPr>
        <xdr:cNvSpPr txBox="1"/>
      </xdr:nvSpPr>
      <xdr:spPr>
        <a:xfrm>
          <a:off x="4352925" y="1469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644" name="PoljeZBesedilom 643">
          <a:extLst>
            <a:ext uri="{FF2B5EF4-FFF2-40B4-BE49-F238E27FC236}">
              <a16:creationId xmlns:a16="http://schemas.microsoft.com/office/drawing/2014/main" id="{ABBB08A8-418A-41BD-AA4B-69D271C76E02}"/>
            </a:ext>
          </a:extLst>
        </xdr:cNvPr>
        <xdr:cNvSpPr txBox="1"/>
      </xdr:nvSpPr>
      <xdr:spPr>
        <a:xfrm>
          <a:off x="1647825" y="147694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645" name="PoljeZBesedilom 644">
          <a:extLst>
            <a:ext uri="{FF2B5EF4-FFF2-40B4-BE49-F238E27FC236}">
              <a16:creationId xmlns:a16="http://schemas.microsoft.com/office/drawing/2014/main" id="{F86E9A1D-5B78-40AA-A1FB-051538946376}"/>
            </a:ext>
          </a:extLst>
        </xdr:cNvPr>
        <xdr:cNvSpPr txBox="1"/>
      </xdr:nvSpPr>
      <xdr:spPr>
        <a:xfrm>
          <a:off x="1647825" y="147694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646" name="PoljeZBesedilom 645">
          <a:extLst>
            <a:ext uri="{FF2B5EF4-FFF2-40B4-BE49-F238E27FC236}">
              <a16:creationId xmlns:a16="http://schemas.microsoft.com/office/drawing/2014/main" id="{DFB41795-7165-43F5-BF73-B599B0D51F95}"/>
            </a:ext>
          </a:extLst>
        </xdr:cNvPr>
        <xdr:cNvSpPr txBox="1"/>
      </xdr:nvSpPr>
      <xdr:spPr>
        <a:xfrm>
          <a:off x="1647825" y="147694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317</xdr:row>
      <xdr:rowOff>0</xdr:rowOff>
    </xdr:from>
    <xdr:ext cx="184731" cy="298696"/>
    <xdr:sp macro="" textlink="">
      <xdr:nvSpPr>
        <xdr:cNvPr id="647" name="PoljeZBesedilom 646">
          <a:extLst>
            <a:ext uri="{FF2B5EF4-FFF2-40B4-BE49-F238E27FC236}">
              <a16:creationId xmlns:a16="http://schemas.microsoft.com/office/drawing/2014/main" id="{2F713625-EFBD-42C9-9DFF-51D3900A817D}"/>
            </a:ext>
          </a:extLst>
        </xdr:cNvPr>
        <xdr:cNvSpPr txBox="1"/>
      </xdr:nvSpPr>
      <xdr:spPr>
        <a:xfrm>
          <a:off x="3457575" y="147694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317</xdr:row>
      <xdr:rowOff>0</xdr:rowOff>
    </xdr:from>
    <xdr:ext cx="184731" cy="298696"/>
    <xdr:sp macro="" textlink="">
      <xdr:nvSpPr>
        <xdr:cNvPr id="648" name="PoljeZBesedilom 647">
          <a:extLst>
            <a:ext uri="{FF2B5EF4-FFF2-40B4-BE49-F238E27FC236}">
              <a16:creationId xmlns:a16="http://schemas.microsoft.com/office/drawing/2014/main" id="{B20D3A26-8ECF-4E28-A521-C0D5935D06BA}"/>
            </a:ext>
          </a:extLst>
        </xdr:cNvPr>
        <xdr:cNvSpPr txBox="1"/>
      </xdr:nvSpPr>
      <xdr:spPr>
        <a:xfrm>
          <a:off x="3457575" y="147694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317</xdr:row>
      <xdr:rowOff>0</xdr:rowOff>
    </xdr:from>
    <xdr:ext cx="184731" cy="298696"/>
    <xdr:sp macro="" textlink="">
      <xdr:nvSpPr>
        <xdr:cNvPr id="649" name="PoljeZBesedilom 648">
          <a:extLst>
            <a:ext uri="{FF2B5EF4-FFF2-40B4-BE49-F238E27FC236}">
              <a16:creationId xmlns:a16="http://schemas.microsoft.com/office/drawing/2014/main" id="{62C7A378-9581-48B2-95D4-8C03BA42E7F6}"/>
            </a:ext>
          </a:extLst>
        </xdr:cNvPr>
        <xdr:cNvSpPr txBox="1"/>
      </xdr:nvSpPr>
      <xdr:spPr>
        <a:xfrm>
          <a:off x="3457575" y="147694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650" name="PoljeZBesedilom 649">
          <a:extLst>
            <a:ext uri="{FF2B5EF4-FFF2-40B4-BE49-F238E27FC236}">
              <a16:creationId xmlns:a16="http://schemas.microsoft.com/office/drawing/2014/main" id="{A0FDB4D1-20C0-46A8-B0A4-1871552EA9CC}"/>
            </a:ext>
          </a:extLst>
        </xdr:cNvPr>
        <xdr:cNvSpPr txBox="1"/>
      </xdr:nvSpPr>
      <xdr:spPr>
        <a:xfrm>
          <a:off x="1647825" y="14797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651" name="PoljeZBesedilom 650">
          <a:extLst>
            <a:ext uri="{FF2B5EF4-FFF2-40B4-BE49-F238E27FC236}">
              <a16:creationId xmlns:a16="http://schemas.microsoft.com/office/drawing/2014/main" id="{0C772D53-0890-4F0D-BCE8-73111FF997E0}"/>
            </a:ext>
          </a:extLst>
        </xdr:cNvPr>
        <xdr:cNvSpPr txBox="1"/>
      </xdr:nvSpPr>
      <xdr:spPr>
        <a:xfrm>
          <a:off x="1647825" y="14797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652" name="PoljeZBesedilom 651">
          <a:extLst>
            <a:ext uri="{FF2B5EF4-FFF2-40B4-BE49-F238E27FC236}">
              <a16:creationId xmlns:a16="http://schemas.microsoft.com/office/drawing/2014/main" id="{4D47DAA4-9C5F-424A-AA01-140512F0BFDE}"/>
            </a:ext>
          </a:extLst>
        </xdr:cNvPr>
        <xdr:cNvSpPr txBox="1"/>
      </xdr:nvSpPr>
      <xdr:spPr>
        <a:xfrm>
          <a:off x="1647825" y="14797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317</xdr:row>
      <xdr:rowOff>0</xdr:rowOff>
    </xdr:from>
    <xdr:ext cx="184731" cy="298696"/>
    <xdr:sp macro="" textlink="">
      <xdr:nvSpPr>
        <xdr:cNvPr id="653" name="PoljeZBesedilom 652">
          <a:extLst>
            <a:ext uri="{FF2B5EF4-FFF2-40B4-BE49-F238E27FC236}">
              <a16:creationId xmlns:a16="http://schemas.microsoft.com/office/drawing/2014/main" id="{72FDB2D7-9B4A-4A84-93BB-380424E6C826}"/>
            </a:ext>
          </a:extLst>
        </xdr:cNvPr>
        <xdr:cNvSpPr txBox="1"/>
      </xdr:nvSpPr>
      <xdr:spPr>
        <a:xfrm>
          <a:off x="3457575" y="14797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317</xdr:row>
      <xdr:rowOff>0</xdr:rowOff>
    </xdr:from>
    <xdr:ext cx="184731" cy="298696"/>
    <xdr:sp macro="" textlink="">
      <xdr:nvSpPr>
        <xdr:cNvPr id="654" name="PoljeZBesedilom 653">
          <a:extLst>
            <a:ext uri="{FF2B5EF4-FFF2-40B4-BE49-F238E27FC236}">
              <a16:creationId xmlns:a16="http://schemas.microsoft.com/office/drawing/2014/main" id="{4045857C-7D9C-4894-A4FB-274A8968EACA}"/>
            </a:ext>
          </a:extLst>
        </xdr:cNvPr>
        <xdr:cNvSpPr txBox="1"/>
      </xdr:nvSpPr>
      <xdr:spPr>
        <a:xfrm>
          <a:off x="3457575" y="14797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317</xdr:row>
      <xdr:rowOff>0</xdr:rowOff>
    </xdr:from>
    <xdr:ext cx="184731" cy="298696"/>
    <xdr:sp macro="" textlink="">
      <xdr:nvSpPr>
        <xdr:cNvPr id="655" name="PoljeZBesedilom 654">
          <a:extLst>
            <a:ext uri="{FF2B5EF4-FFF2-40B4-BE49-F238E27FC236}">
              <a16:creationId xmlns:a16="http://schemas.microsoft.com/office/drawing/2014/main" id="{1F9BF418-F306-4238-B104-5F2FCC64D5A3}"/>
            </a:ext>
          </a:extLst>
        </xdr:cNvPr>
        <xdr:cNvSpPr txBox="1"/>
      </xdr:nvSpPr>
      <xdr:spPr>
        <a:xfrm>
          <a:off x="3457575" y="147970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318</xdr:row>
      <xdr:rowOff>0</xdr:rowOff>
    </xdr:from>
    <xdr:ext cx="184731" cy="298696"/>
    <xdr:sp macro="" textlink="">
      <xdr:nvSpPr>
        <xdr:cNvPr id="656" name="PoljeZBesedilom 655">
          <a:extLst>
            <a:ext uri="{FF2B5EF4-FFF2-40B4-BE49-F238E27FC236}">
              <a16:creationId xmlns:a16="http://schemas.microsoft.com/office/drawing/2014/main" id="{5462C502-2673-4031-BFBE-715C775A31CE}"/>
            </a:ext>
          </a:extLst>
        </xdr:cNvPr>
        <xdr:cNvSpPr txBox="1"/>
      </xdr:nvSpPr>
      <xdr:spPr>
        <a:xfrm>
          <a:off x="4352925" y="148247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320</xdr:row>
      <xdr:rowOff>0</xdr:rowOff>
    </xdr:from>
    <xdr:ext cx="184731" cy="298696"/>
    <xdr:sp macro="" textlink="">
      <xdr:nvSpPr>
        <xdr:cNvPr id="657" name="PoljeZBesedilom 656">
          <a:extLst>
            <a:ext uri="{FF2B5EF4-FFF2-40B4-BE49-F238E27FC236}">
              <a16:creationId xmlns:a16="http://schemas.microsoft.com/office/drawing/2014/main" id="{8A5CD58C-F7EF-458D-A990-3C9098535A08}"/>
            </a:ext>
          </a:extLst>
        </xdr:cNvPr>
        <xdr:cNvSpPr txBox="1"/>
      </xdr:nvSpPr>
      <xdr:spPr>
        <a:xfrm>
          <a:off x="1647825" y="148628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658" name="PoljeZBesedilom 657">
          <a:extLst>
            <a:ext uri="{FF2B5EF4-FFF2-40B4-BE49-F238E27FC236}">
              <a16:creationId xmlns:a16="http://schemas.microsoft.com/office/drawing/2014/main" id="{6D5D5791-5294-4717-A63A-EEB5B54989F6}"/>
            </a:ext>
          </a:extLst>
        </xdr:cNvPr>
        <xdr:cNvSpPr txBox="1"/>
      </xdr:nvSpPr>
      <xdr:spPr>
        <a:xfrm>
          <a:off x="1647825" y="154657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659" name="PoljeZBesedilom 658">
          <a:extLst>
            <a:ext uri="{FF2B5EF4-FFF2-40B4-BE49-F238E27FC236}">
              <a16:creationId xmlns:a16="http://schemas.microsoft.com/office/drawing/2014/main" id="{23A0B9AF-A6A9-4EB5-942B-D45E340FBD20}"/>
            </a:ext>
          </a:extLst>
        </xdr:cNvPr>
        <xdr:cNvSpPr txBox="1"/>
      </xdr:nvSpPr>
      <xdr:spPr>
        <a:xfrm>
          <a:off x="4352925" y="154657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660" name="PoljeZBesedilom 659">
          <a:extLst>
            <a:ext uri="{FF2B5EF4-FFF2-40B4-BE49-F238E27FC236}">
              <a16:creationId xmlns:a16="http://schemas.microsoft.com/office/drawing/2014/main" id="{F0CA62A6-CDA6-41C8-8E04-BF33B5A17C44}"/>
            </a:ext>
          </a:extLst>
        </xdr:cNvPr>
        <xdr:cNvSpPr txBox="1"/>
      </xdr:nvSpPr>
      <xdr:spPr>
        <a:xfrm>
          <a:off x="1647825" y="153781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661" name="PoljeZBesedilom 660">
          <a:extLst>
            <a:ext uri="{FF2B5EF4-FFF2-40B4-BE49-F238E27FC236}">
              <a16:creationId xmlns:a16="http://schemas.microsoft.com/office/drawing/2014/main" id="{BF4393D2-EACD-4918-84CF-839ACB166564}"/>
            </a:ext>
          </a:extLst>
        </xdr:cNvPr>
        <xdr:cNvSpPr txBox="1"/>
      </xdr:nvSpPr>
      <xdr:spPr>
        <a:xfrm>
          <a:off x="4352925" y="153781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662" name="PoljeZBesedilom 661">
          <a:extLst>
            <a:ext uri="{FF2B5EF4-FFF2-40B4-BE49-F238E27FC236}">
              <a16:creationId xmlns:a16="http://schemas.microsoft.com/office/drawing/2014/main" id="{FF24E67A-E1A5-4049-99B5-8A39F78BB78E}"/>
            </a:ext>
          </a:extLst>
        </xdr:cNvPr>
        <xdr:cNvSpPr txBox="1"/>
      </xdr:nvSpPr>
      <xdr:spPr>
        <a:xfrm>
          <a:off x="1647825" y="154657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663" name="PoljeZBesedilom 662">
          <a:extLst>
            <a:ext uri="{FF2B5EF4-FFF2-40B4-BE49-F238E27FC236}">
              <a16:creationId xmlns:a16="http://schemas.microsoft.com/office/drawing/2014/main" id="{2A8F6759-8D00-4830-862A-0FE309625E10}"/>
            </a:ext>
          </a:extLst>
        </xdr:cNvPr>
        <xdr:cNvSpPr txBox="1"/>
      </xdr:nvSpPr>
      <xdr:spPr>
        <a:xfrm>
          <a:off x="1647825" y="154657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664" name="PoljeZBesedilom 663">
          <a:extLst>
            <a:ext uri="{FF2B5EF4-FFF2-40B4-BE49-F238E27FC236}">
              <a16:creationId xmlns:a16="http://schemas.microsoft.com/office/drawing/2014/main" id="{7413F629-3E6E-450E-BBCE-EACD8A8D3CC8}"/>
            </a:ext>
          </a:extLst>
        </xdr:cNvPr>
        <xdr:cNvSpPr txBox="1"/>
      </xdr:nvSpPr>
      <xdr:spPr>
        <a:xfrm>
          <a:off x="1647825" y="154657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317</xdr:row>
      <xdr:rowOff>0</xdr:rowOff>
    </xdr:from>
    <xdr:ext cx="184731" cy="298696"/>
    <xdr:sp macro="" textlink="">
      <xdr:nvSpPr>
        <xdr:cNvPr id="665" name="PoljeZBesedilom 664">
          <a:extLst>
            <a:ext uri="{FF2B5EF4-FFF2-40B4-BE49-F238E27FC236}">
              <a16:creationId xmlns:a16="http://schemas.microsoft.com/office/drawing/2014/main" id="{42A8959C-B95F-42C7-95FF-B4C3DDA246A8}"/>
            </a:ext>
          </a:extLst>
        </xdr:cNvPr>
        <xdr:cNvSpPr txBox="1"/>
      </xdr:nvSpPr>
      <xdr:spPr>
        <a:xfrm>
          <a:off x="3457575" y="154657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317</xdr:row>
      <xdr:rowOff>0</xdr:rowOff>
    </xdr:from>
    <xdr:ext cx="184731" cy="298696"/>
    <xdr:sp macro="" textlink="">
      <xdr:nvSpPr>
        <xdr:cNvPr id="666" name="PoljeZBesedilom 665">
          <a:extLst>
            <a:ext uri="{FF2B5EF4-FFF2-40B4-BE49-F238E27FC236}">
              <a16:creationId xmlns:a16="http://schemas.microsoft.com/office/drawing/2014/main" id="{34DA7A84-0394-425D-9A2B-1E292DBDC2BB}"/>
            </a:ext>
          </a:extLst>
        </xdr:cNvPr>
        <xdr:cNvSpPr txBox="1"/>
      </xdr:nvSpPr>
      <xdr:spPr>
        <a:xfrm>
          <a:off x="3457575" y="154657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317</xdr:row>
      <xdr:rowOff>0</xdr:rowOff>
    </xdr:from>
    <xdr:ext cx="184731" cy="298696"/>
    <xdr:sp macro="" textlink="">
      <xdr:nvSpPr>
        <xdr:cNvPr id="667" name="PoljeZBesedilom 666">
          <a:extLst>
            <a:ext uri="{FF2B5EF4-FFF2-40B4-BE49-F238E27FC236}">
              <a16:creationId xmlns:a16="http://schemas.microsoft.com/office/drawing/2014/main" id="{58076904-1727-4E79-A741-DD616A4F493B}"/>
            </a:ext>
          </a:extLst>
        </xdr:cNvPr>
        <xdr:cNvSpPr txBox="1"/>
      </xdr:nvSpPr>
      <xdr:spPr>
        <a:xfrm>
          <a:off x="3457575" y="154657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668" name="PoljeZBesedilom 667">
          <a:extLst>
            <a:ext uri="{FF2B5EF4-FFF2-40B4-BE49-F238E27FC236}">
              <a16:creationId xmlns:a16="http://schemas.microsoft.com/office/drawing/2014/main" id="{46344A8D-10DE-4C93-B8BB-797F1F1B1D47}"/>
            </a:ext>
          </a:extLst>
        </xdr:cNvPr>
        <xdr:cNvSpPr txBox="1"/>
      </xdr:nvSpPr>
      <xdr:spPr>
        <a:xfrm>
          <a:off x="4352925" y="154657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322</xdr:row>
      <xdr:rowOff>0</xdr:rowOff>
    </xdr:from>
    <xdr:ext cx="184731" cy="298696"/>
    <xdr:sp macro="" textlink="">
      <xdr:nvSpPr>
        <xdr:cNvPr id="669" name="PoljeZBesedilom 668">
          <a:extLst>
            <a:ext uri="{FF2B5EF4-FFF2-40B4-BE49-F238E27FC236}">
              <a16:creationId xmlns:a16="http://schemas.microsoft.com/office/drawing/2014/main" id="{2E924CE3-9289-4BB8-AAB1-F9B031C2E53A}"/>
            </a:ext>
          </a:extLst>
        </xdr:cNvPr>
        <xdr:cNvSpPr txBox="1"/>
      </xdr:nvSpPr>
      <xdr:spPr>
        <a:xfrm>
          <a:off x="1647825" y="155733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322</xdr:row>
      <xdr:rowOff>0</xdr:rowOff>
    </xdr:from>
    <xdr:ext cx="184731" cy="298696"/>
    <xdr:sp macro="" textlink="">
      <xdr:nvSpPr>
        <xdr:cNvPr id="670" name="PoljeZBesedilom 669">
          <a:extLst>
            <a:ext uri="{FF2B5EF4-FFF2-40B4-BE49-F238E27FC236}">
              <a16:creationId xmlns:a16="http://schemas.microsoft.com/office/drawing/2014/main" id="{09A7741F-A709-4656-B160-5D45A6A73D51}"/>
            </a:ext>
          </a:extLst>
        </xdr:cNvPr>
        <xdr:cNvSpPr txBox="1"/>
      </xdr:nvSpPr>
      <xdr:spPr>
        <a:xfrm>
          <a:off x="4352925" y="155733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322</xdr:row>
      <xdr:rowOff>0</xdr:rowOff>
    </xdr:from>
    <xdr:ext cx="184731" cy="298696"/>
    <xdr:sp macro="" textlink="">
      <xdr:nvSpPr>
        <xdr:cNvPr id="671" name="PoljeZBesedilom 670">
          <a:extLst>
            <a:ext uri="{FF2B5EF4-FFF2-40B4-BE49-F238E27FC236}">
              <a16:creationId xmlns:a16="http://schemas.microsoft.com/office/drawing/2014/main" id="{BD82FFA2-040B-412A-9C1E-5699ACCA3C61}"/>
            </a:ext>
          </a:extLst>
        </xdr:cNvPr>
        <xdr:cNvSpPr txBox="1"/>
      </xdr:nvSpPr>
      <xdr:spPr>
        <a:xfrm>
          <a:off x="4352925" y="155733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323</xdr:row>
      <xdr:rowOff>0</xdr:rowOff>
    </xdr:from>
    <xdr:ext cx="184731" cy="298696"/>
    <xdr:sp macro="" textlink="">
      <xdr:nvSpPr>
        <xdr:cNvPr id="672" name="PoljeZBesedilom 671">
          <a:extLst>
            <a:ext uri="{FF2B5EF4-FFF2-40B4-BE49-F238E27FC236}">
              <a16:creationId xmlns:a16="http://schemas.microsoft.com/office/drawing/2014/main" id="{7B81C07C-216A-4E6F-B298-99D49917C176}"/>
            </a:ext>
          </a:extLst>
        </xdr:cNvPr>
        <xdr:cNvSpPr txBox="1"/>
      </xdr:nvSpPr>
      <xdr:spPr>
        <a:xfrm>
          <a:off x="4352925" y="156429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324</xdr:row>
      <xdr:rowOff>0</xdr:rowOff>
    </xdr:from>
    <xdr:to>
      <xdr:col>3</xdr:col>
      <xdr:colOff>905121</xdr:colOff>
      <xdr:row>334</xdr:row>
      <xdr:rowOff>57150</xdr:rowOff>
    </xdr:to>
    <xdr:pic>
      <xdr:nvPicPr>
        <xdr:cNvPr id="673" name="Slika 672">
          <a:extLst>
            <a:ext uri="{FF2B5EF4-FFF2-40B4-BE49-F238E27FC236}">
              <a16:creationId xmlns:a16="http://schemas.microsoft.com/office/drawing/2014/main" id="{3F29935C-CD23-4ECA-A507-DCB5DE7B762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62000" y="120738900"/>
          <a:ext cx="2714871" cy="1962150"/>
        </a:xfrm>
        <a:prstGeom prst="rect">
          <a:avLst/>
        </a:prstGeom>
      </xdr:spPr>
    </xdr:pic>
    <xdr:clientData/>
  </xdr:twoCellAnchor>
  <xdr:oneCellAnchor>
    <xdr:from>
      <xdr:col>2</xdr:col>
      <xdr:colOff>885825</xdr:colOff>
      <xdr:row>335</xdr:row>
      <xdr:rowOff>0</xdr:rowOff>
    </xdr:from>
    <xdr:ext cx="184731" cy="298696"/>
    <xdr:sp macro="" textlink="">
      <xdr:nvSpPr>
        <xdr:cNvPr id="674" name="PoljeZBesedilom 673">
          <a:extLst>
            <a:ext uri="{FF2B5EF4-FFF2-40B4-BE49-F238E27FC236}">
              <a16:creationId xmlns:a16="http://schemas.microsoft.com/office/drawing/2014/main" id="{F29928C4-ABA7-4C8E-8BD0-B25FC0302284}"/>
            </a:ext>
          </a:extLst>
        </xdr:cNvPr>
        <xdr:cNvSpPr txBox="1"/>
      </xdr:nvSpPr>
      <xdr:spPr>
        <a:xfrm>
          <a:off x="1647825" y="151818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335</xdr:row>
      <xdr:rowOff>0</xdr:rowOff>
    </xdr:from>
    <xdr:ext cx="184731" cy="298696"/>
    <xdr:sp macro="" textlink="">
      <xdr:nvSpPr>
        <xdr:cNvPr id="675" name="PoljeZBesedilom 674">
          <a:extLst>
            <a:ext uri="{FF2B5EF4-FFF2-40B4-BE49-F238E27FC236}">
              <a16:creationId xmlns:a16="http://schemas.microsoft.com/office/drawing/2014/main" id="{EB425157-5D37-45D1-B212-7264FB06840D}"/>
            </a:ext>
          </a:extLst>
        </xdr:cNvPr>
        <xdr:cNvSpPr txBox="1"/>
      </xdr:nvSpPr>
      <xdr:spPr>
        <a:xfrm>
          <a:off x="4352925" y="151818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336</xdr:row>
      <xdr:rowOff>0</xdr:rowOff>
    </xdr:from>
    <xdr:ext cx="184731" cy="298696"/>
    <xdr:sp macro="" textlink="">
      <xdr:nvSpPr>
        <xdr:cNvPr id="676" name="PoljeZBesedilom 675">
          <a:extLst>
            <a:ext uri="{FF2B5EF4-FFF2-40B4-BE49-F238E27FC236}">
              <a16:creationId xmlns:a16="http://schemas.microsoft.com/office/drawing/2014/main" id="{B5E5A6A7-3D07-4804-9B89-FC16CE237F1C}"/>
            </a:ext>
          </a:extLst>
        </xdr:cNvPr>
        <xdr:cNvSpPr txBox="1"/>
      </xdr:nvSpPr>
      <xdr:spPr>
        <a:xfrm>
          <a:off x="1647825" y="152676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336</xdr:row>
      <xdr:rowOff>0</xdr:rowOff>
    </xdr:from>
    <xdr:ext cx="184731" cy="298696"/>
    <xdr:sp macro="" textlink="">
      <xdr:nvSpPr>
        <xdr:cNvPr id="677" name="PoljeZBesedilom 676">
          <a:extLst>
            <a:ext uri="{FF2B5EF4-FFF2-40B4-BE49-F238E27FC236}">
              <a16:creationId xmlns:a16="http://schemas.microsoft.com/office/drawing/2014/main" id="{E2F47447-446A-4947-AFCB-CAE3EB3BA15E}"/>
            </a:ext>
          </a:extLst>
        </xdr:cNvPr>
        <xdr:cNvSpPr txBox="1"/>
      </xdr:nvSpPr>
      <xdr:spPr>
        <a:xfrm>
          <a:off x="1647825" y="152676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336</xdr:row>
      <xdr:rowOff>0</xdr:rowOff>
    </xdr:from>
    <xdr:ext cx="184731" cy="298696"/>
    <xdr:sp macro="" textlink="">
      <xdr:nvSpPr>
        <xdr:cNvPr id="678" name="PoljeZBesedilom 677">
          <a:extLst>
            <a:ext uri="{FF2B5EF4-FFF2-40B4-BE49-F238E27FC236}">
              <a16:creationId xmlns:a16="http://schemas.microsoft.com/office/drawing/2014/main" id="{4E5F8361-00B5-40A8-9EE0-786F05B2547B}"/>
            </a:ext>
          </a:extLst>
        </xdr:cNvPr>
        <xdr:cNvSpPr txBox="1"/>
      </xdr:nvSpPr>
      <xdr:spPr>
        <a:xfrm>
          <a:off x="1647825" y="152676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336</xdr:row>
      <xdr:rowOff>0</xdr:rowOff>
    </xdr:from>
    <xdr:ext cx="184731" cy="298696"/>
    <xdr:sp macro="" textlink="">
      <xdr:nvSpPr>
        <xdr:cNvPr id="679" name="PoljeZBesedilom 678">
          <a:extLst>
            <a:ext uri="{FF2B5EF4-FFF2-40B4-BE49-F238E27FC236}">
              <a16:creationId xmlns:a16="http://schemas.microsoft.com/office/drawing/2014/main" id="{DBDEDA9D-242D-473B-BEE5-E01D1FD74011}"/>
            </a:ext>
          </a:extLst>
        </xdr:cNvPr>
        <xdr:cNvSpPr txBox="1"/>
      </xdr:nvSpPr>
      <xdr:spPr>
        <a:xfrm>
          <a:off x="3457575" y="152676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336</xdr:row>
      <xdr:rowOff>0</xdr:rowOff>
    </xdr:from>
    <xdr:ext cx="184731" cy="298696"/>
    <xdr:sp macro="" textlink="">
      <xdr:nvSpPr>
        <xdr:cNvPr id="680" name="PoljeZBesedilom 679">
          <a:extLst>
            <a:ext uri="{FF2B5EF4-FFF2-40B4-BE49-F238E27FC236}">
              <a16:creationId xmlns:a16="http://schemas.microsoft.com/office/drawing/2014/main" id="{41C58378-5E63-415B-8378-8E11CFDB6044}"/>
            </a:ext>
          </a:extLst>
        </xdr:cNvPr>
        <xdr:cNvSpPr txBox="1"/>
      </xdr:nvSpPr>
      <xdr:spPr>
        <a:xfrm>
          <a:off x="3457575" y="152676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336</xdr:row>
      <xdr:rowOff>0</xdr:rowOff>
    </xdr:from>
    <xdr:ext cx="184731" cy="298696"/>
    <xdr:sp macro="" textlink="">
      <xdr:nvSpPr>
        <xdr:cNvPr id="681" name="PoljeZBesedilom 680">
          <a:extLst>
            <a:ext uri="{FF2B5EF4-FFF2-40B4-BE49-F238E27FC236}">
              <a16:creationId xmlns:a16="http://schemas.microsoft.com/office/drawing/2014/main" id="{DE4D6364-B203-4F13-A9E2-98A227E5F9EC}"/>
            </a:ext>
          </a:extLst>
        </xdr:cNvPr>
        <xdr:cNvSpPr txBox="1"/>
      </xdr:nvSpPr>
      <xdr:spPr>
        <a:xfrm>
          <a:off x="3457575" y="152676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336</xdr:row>
      <xdr:rowOff>0</xdr:rowOff>
    </xdr:from>
    <xdr:ext cx="184731" cy="298696"/>
    <xdr:sp macro="" textlink="">
      <xdr:nvSpPr>
        <xdr:cNvPr id="682" name="PoljeZBesedilom 681">
          <a:extLst>
            <a:ext uri="{FF2B5EF4-FFF2-40B4-BE49-F238E27FC236}">
              <a16:creationId xmlns:a16="http://schemas.microsoft.com/office/drawing/2014/main" id="{FEF36998-DCFA-42AE-8E96-23F5CA187D9C}"/>
            </a:ext>
          </a:extLst>
        </xdr:cNvPr>
        <xdr:cNvSpPr txBox="1"/>
      </xdr:nvSpPr>
      <xdr:spPr>
        <a:xfrm>
          <a:off x="4352925" y="152676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683" name="PoljeZBesedilom 682">
          <a:extLst>
            <a:ext uri="{FF2B5EF4-FFF2-40B4-BE49-F238E27FC236}">
              <a16:creationId xmlns:a16="http://schemas.microsoft.com/office/drawing/2014/main" id="{1DA7C6F3-222F-4C7D-8E70-B079F370D326}"/>
            </a:ext>
          </a:extLst>
        </xdr:cNvPr>
        <xdr:cNvSpPr txBox="1"/>
      </xdr:nvSpPr>
      <xdr:spPr>
        <a:xfrm>
          <a:off x="1647825" y="100279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684" name="PoljeZBesedilom 683">
          <a:extLst>
            <a:ext uri="{FF2B5EF4-FFF2-40B4-BE49-F238E27FC236}">
              <a16:creationId xmlns:a16="http://schemas.microsoft.com/office/drawing/2014/main" id="{9F2E5785-89ED-471A-A3BB-5D0914B0B0A3}"/>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685" name="PoljeZBesedilom 684">
          <a:extLst>
            <a:ext uri="{FF2B5EF4-FFF2-40B4-BE49-F238E27FC236}">
              <a16:creationId xmlns:a16="http://schemas.microsoft.com/office/drawing/2014/main" id="{3E7FEF7C-9E09-4FFF-9DBA-653C6ED7A140}"/>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686" name="PoljeZBesedilom 685">
          <a:extLst>
            <a:ext uri="{FF2B5EF4-FFF2-40B4-BE49-F238E27FC236}">
              <a16:creationId xmlns:a16="http://schemas.microsoft.com/office/drawing/2014/main" id="{C8FA78C4-65A8-4653-93A0-191FC71581E6}"/>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687" name="PoljeZBesedilom 686">
          <a:extLst>
            <a:ext uri="{FF2B5EF4-FFF2-40B4-BE49-F238E27FC236}">
              <a16:creationId xmlns:a16="http://schemas.microsoft.com/office/drawing/2014/main" id="{BC2C6881-D188-4C80-A49C-92886E5E5456}"/>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688" name="PoljeZBesedilom 687">
          <a:extLst>
            <a:ext uri="{FF2B5EF4-FFF2-40B4-BE49-F238E27FC236}">
              <a16:creationId xmlns:a16="http://schemas.microsoft.com/office/drawing/2014/main" id="{69A0E7A1-C6DB-44AD-8976-75B6D3AD9151}"/>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689" name="PoljeZBesedilom 688">
          <a:extLst>
            <a:ext uri="{FF2B5EF4-FFF2-40B4-BE49-F238E27FC236}">
              <a16:creationId xmlns:a16="http://schemas.microsoft.com/office/drawing/2014/main" id="{B554EC1C-2E50-4935-8960-E775A4C50500}"/>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690" name="PoljeZBesedilom 689">
          <a:extLst>
            <a:ext uri="{FF2B5EF4-FFF2-40B4-BE49-F238E27FC236}">
              <a16:creationId xmlns:a16="http://schemas.microsoft.com/office/drawing/2014/main" id="{65B4A19C-1DB9-4FEB-95EB-CD58D37E4AF1}"/>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691" name="PoljeZBesedilom 690">
          <a:extLst>
            <a:ext uri="{FF2B5EF4-FFF2-40B4-BE49-F238E27FC236}">
              <a16:creationId xmlns:a16="http://schemas.microsoft.com/office/drawing/2014/main" id="{EDAC418F-D419-43F9-98D2-19BA08A7D14F}"/>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692" name="PoljeZBesedilom 691">
          <a:extLst>
            <a:ext uri="{FF2B5EF4-FFF2-40B4-BE49-F238E27FC236}">
              <a16:creationId xmlns:a16="http://schemas.microsoft.com/office/drawing/2014/main" id="{D0B5D17A-2A50-470F-9924-B97A5E8A7F54}"/>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693" name="PoljeZBesedilom 692">
          <a:extLst>
            <a:ext uri="{FF2B5EF4-FFF2-40B4-BE49-F238E27FC236}">
              <a16:creationId xmlns:a16="http://schemas.microsoft.com/office/drawing/2014/main" id="{C1D9237C-3186-4A48-9A1C-6B318F75BCE6}"/>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694" name="PoljeZBesedilom 693">
          <a:extLst>
            <a:ext uri="{FF2B5EF4-FFF2-40B4-BE49-F238E27FC236}">
              <a16:creationId xmlns:a16="http://schemas.microsoft.com/office/drawing/2014/main" id="{97A9AA67-13C3-4DFF-8120-EB9B9BC0CC0F}"/>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695" name="PoljeZBesedilom 694">
          <a:extLst>
            <a:ext uri="{FF2B5EF4-FFF2-40B4-BE49-F238E27FC236}">
              <a16:creationId xmlns:a16="http://schemas.microsoft.com/office/drawing/2014/main" id="{FA80FCD8-130B-4D4A-BBDC-5901C5A6CD82}"/>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696" name="PoljeZBesedilom 695">
          <a:extLst>
            <a:ext uri="{FF2B5EF4-FFF2-40B4-BE49-F238E27FC236}">
              <a16:creationId xmlns:a16="http://schemas.microsoft.com/office/drawing/2014/main" id="{0CB9F75B-4792-49CB-8640-C7B89B104AA2}"/>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697" name="PoljeZBesedilom 696">
          <a:extLst>
            <a:ext uri="{FF2B5EF4-FFF2-40B4-BE49-F238E27FC236}">
              <a16:creationId xmlns:a16="http://schemas.microsoft.com/office/drawing/2014/main" id="{E8AD37F8-1C09-47AF-B827-7673CB891588}"/>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698" name="PoljeZBesedilom 697">
          <a:extLst>
            <a:ext uri="{FF2B5EF4-FFF2-40B4-BE49-F238E27FC236}">
              <a16:creationId xmlns:a16="http://schemas.microsoft.com/office/drawing/2014/main" id="{85384617-605A-4EAB-A5D2-185E76136ACC}"/>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699" name="PoljeZBesedilom 698">
          <a:extLst>
            <a:ext uri="{FF2B5EF4-FFF2-40B4-BE49-F238E27FC236}">
              <a16:creationId xmlns:a16="http://schemas.microsoft.com/office/drawing/2014/main" id="{4081977F-2B1D-40DB-81E1-E0AC53D47DF4}"/>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00" name="PoljeZBesedilom 699">
          <a:extLst>
            <a:ext uri="{FF2B5EF4-FFF2-40B4-BE49-F238E27FC236}">
              <a16:creationId xmlns:a16="http://schemas.microsoft.com/office/drawing/2014/main" id="{359701D9-F612-4187-9D82-C47197B1AE23}"/>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01" name="PoljeZBesedilom 700">
          <a:extLst>
            <a:ext uri="{FF2B5EF4-FFF2-40B4-BE49-F238E27FC236}">
              <a16:creationId xmlns:a16="http://schemas.microsoft.com/office/drawing/2014/main" id="{1056C1E1-1299-4B67-8EEF-C47CED4E0778}"/>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02" name="PoljeZBesedilom 701">
          <a:extLst>
            <a:ext uri="{FF2B5EF4-FFF2-40B4-BE49-F238E27FC236}">
              <a16:creationId xmlns:a16="http://schemas.microsoft.com/office/drawing/2014/main" id="{52F67376-2A53-46D5-9802-307EE4310FA0}"/>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03" name="PoljeZBesedilom 702">
          <a:extLst>
            <a:ext uri="{FF2B5EF4-FFF2-40B4-BE49-F238E27FC236}">
              <a16:creationId xmlns:a16="http://schemas.microsoft.com/office/drawing/2014/main" id="{27B5EB45-7ADA-4CF5-A591-60D80346FF68}"/>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04" name="PoljeZBesedilom 703">
          <a:extLst>
            <a:ext uri="{FF2B5EF4-FFF2-40B4-BE49-F238E27FC236}">
              <a16:creationId xmlns:a16="http://schemas.microsoft.com/office/drawing/2014/main" id="{42C18DFE-7F8B-4653-8409-6E38B7263E92}"/>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05" name="PoljeZBesedilom 704">
          <a:extLst>
            <a:ext uri="{FF2B5EF4-FFF2-40B4-BE49-F238E27FC236}">
              <a16:creationId xmlns:a16="http://schemas.microsoft.com/office/drawing/2014/main" id="{3F1B378E-F76F-444A-BFEA-E4AE5E1B7F9D}"/>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06" name="PoljeZBesedilom 705">
          <a:extLst>
            <a:ext uri="{FF2B5EF4-FFF2-40B4-BE49-F238E27FC236}">
              <a16:creationId xmlns:a16="http://schemas.microsoft.com/office/drawing/2014/main" id="{9FC7BB4D-5AD0-4F94-AD97-2A6AABC417A1}"/>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07" name="PoljeZBesedilom 706">
          <a:extLst>
            <a:ext uri="{FF2B5EF4-FFF2-40B4-BE49-F238E27FC236}">
              <a16:creationId xmlns:a16="http://schemas.microsoft.com/office/drawing/2014/main" id="{01D0530A-DF8D-4A2A-9FB7-C054B3B9D2F6}"/>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08" name="PoljeZBesedilom 707">
          <a:extLst>
            <a:ext uri="{FF2B5EF4-FFF2-40B4-BE49-F238E27FC236}">
              <a16:creationId xmlns:a16="http://schemas.microsoft.com/office/drawing/2014/main" id="{E6040AF4-31C3-4E8F-BE7D-F3FE023B48B0}"/>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09" name="PoljeZBesedilom 708">
          <a:extLst>
            <a:ext uri="{FF2B5EF4-FFF2-40B4-BE49-F238E27FC236}">
              <a16:creationId xmlns:a16="http://schemas.microsoft.com/office/drawing/2014/main" id="{D486A43B-CF72-45A7-985A-9781EADC839A}"/>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10" name="PoljeZBesedilom 709">
          <a:extLst>
            <a:ext uri="{FF2B5EF4-FFF2-40B4-BE49-F238E27FC236}">
              <a16:creationId xmlns:a16="http://schemas.microsoft.com/office/drawing/2014/main" id="{7375FE46-3EA9-4B0F-9E4D-6B51BCB31410}"/>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11" name="PoljeZBesedilom 710">
          <a:extLst>
            <a:ext uri="{FF2B5EF4-FFF2-40B4-BE49-F238E27FC236}">
              <a16:creationId xmlns:a16="http://schemas.microsoft.com/office/drawing/2014/main" id="{992CECF0-2858-44B2-B474-A0F74AABB034}"/>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12" name="PoljeZBesedilom 711">
          <a:extLst>
            <a:ext uri="{FF2B5EF4-FFF2-40B4-BE49-F238E27FC236}">
              <a16:creationId xmlns:a16="http://schemas.microsoft.com/office/drawing/2014/main" id="{308D6FE2-A25F-4B8E-9EC3-C4D2603D054F}"/>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13" name="PoljeZBesedilom 712">
          <a:extLst>
            <a:ext uri="{FF2B5EF4-FFF2-40B4-BE49-F238E27FC236}">
              <a16:creationId xmlns:a16="http://schemas.microsoft.com/office/drawing/2014/main" id="{C30661B0-8074-41A7-BF3A-F54F7E232219}"/>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14" name="PoljeZBesedilom 713">
          <a:extLst>
            <a:ext uri="{FF2B5EF4-FFF2-40B4-BE49-F238E27FC236}">
              <a16:creationId xmlns:a16="http://schemas.microsoft.com/office/drawing/2014/main" id="{EF1D24D5-8067-480A-BC9D-590CEC19A4E2}"/>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15" name="PoljeZBesedilom 714">
          <a:extLst>
            <a:ext uri="{FF2B5EF4-FFF2-40B4-BE49-F238E27FC236}">
              <a16:creationId xmlns:a16="http://schemas.microsoft.com/office/drawing/2014/main" id="{2F1FA9DC-3808-4958-B8C8-8AFF59B10060}"/>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16" name="PoljeZBesedilom 715">
          <a:extLst>
            <a:ext uri="{FF2B5EF4-FFF2-40B4-BE49-F238E27FC236}">
              <a16:creationId xmlns:a16="http://schemas.microsoft.com/office/drawing/2014/main" id="{D5072705-CEA6-4D38-8D63-ADA656C229A4}"/>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17" name="PoljeZBesedilom 716">
          <a:extLst>
            <a:ext uri="{FF2B5EF4-FFF2-40B4-BE49-F238E27FC236}">
              <a16:creationId xmlns:a16="http://schemas.microsoft.com/office/drawing/2014/main" id="{ABBCFA28-1B2F-4C3D-B16C-4C92724ACA4F}"/>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18" name="PoljeZBesedilom 717">
          <a:extLst>
            <a:ext uri="{FF2B5EF4-FFF2-40B4-BE49-F238E27FC236}">
              <a16:creationId xmlns:a16="http://schemas.microsoft.com/office/drawing/2014/main" id="{4E6DBD45-47DC-47AA-BFE1-4C909CAE564C}"/>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19" name="PoljeZBesedilom 718">
          <a:extLst>
            <a:ext uri="{FF2B5EF4-FFF2-40B4-BE49-F238E27FC236}">
              <a16:creationId xmlns:a16="http://schemas.microsoft.com/office/drawing/2014/main" id="{F43406DA-F343-4C0F-BAE4-248835B31375}"/>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20" name="PoljeZBesedilom 719">
          <a:extLst>
            <a:ext uri="{FF2B5EF4-FFF2-40B4-BE49-F238E27FC236}">
              <a16:creationId xmlns:a16="http://schemas.microsoft.com/office/drawing/2014/main" id="{EA041ABA-BF67-4A41-8018-8B7101D0612E}"/>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21" name="PoljeZBesedilom 720">
          <a:extLst>
            <a:ext uri="{FF2B5EF4-FFF2-40B4-BE49-F238E27FC236}">
              <a16:creationId xmlns:a16="http://schemas.microsoft.com/office/drawing/2014/main" id="{5C4A833F-9B40-40D2-882B-C393663FC817}"/>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22" name="PoljeZBesedilom 721">
          <a:extLst>
            <a:ext uri="{FF2B5EF4-FFF2-40B4-BE49-F238E27FC236}">
              <a16:creationId xmlns:a16="http://schemas.microsoft.com/office/drawing/2014/main" id="{F8774200-12D2-4E1B-AEF1-FFA804F41E1F}"/>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23" name="PoljeZBesedilom 722">
          <a:extLst>
            <a:ext uri="{FF2B5EF4-FFF2-40B4-BE49-F238E27FC236}">
              <a16:creationId xmlns:a16="http://schemas.microsoft.com/office/drawing/2014/main" id="{577C1C5C-BB51-444F-8574-0D9441CE4CF9}"/>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24" name="PoljeZBesedilom 723">
          <a:extLst>
            <a:ext uri="{FF2B5EF4-FFF2-40B4-BE49-F238E27FC236}">
              <a16:creationId xmlns:a16="http://schemas.microsoft.com/office/drawing/2014/main" id="{788D7CAA-E6BE-427E-9729-DAB60FF990FE}"/>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25" name="PoljeZBesedilom 724">
          <a:extLst>
            <a:ext uri="{FF2B5EF4-FFF2-40B4-BE49-F238E27FC236}">
              <a16:creationId xmlns:a16="http://schemas.microsoft.com/office/drawing/2014/main" id="{6069E9FB-0EE1-4EA0-9748-D9AD4762A5AE}"/>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26" name="PoljeZBesedilom 725">
          <a:extLst>
            <a:ext uri="{FF2B5EF4-FFF2-40B4-BE49-F238E27FC236}">
              <a16:creationId xmlns:a16="http://schemas.microsoft.com/office/drawing/2014/main" id="{67A4A991-3ED9-41BA-B0F5-68A43B4631C1}"/>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27" name="PoljeZBesedilom 726">
          <a:extLst>
            <a:ext uri="{FF2B5EF4-FFF2-40B4-BE49-F238E27FC236}">
              <a16:creationId xmlns:a16="http://schemas.microsoft.com/office/drawing/2014/main" id="{7899D110-C96D-4F63-9B7E-0C34F986241B}"/>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28" name="PoljeZBesedilom 727">
          <a:extLst>
            <a:ext uri="{FF2B5EF4-FFF2-40B4-BE49-F238E27FC236}">
              <a16:creationId xmlns:a16="http://schemas.microsoft.com/office/drawing/2014/main" id="{36BC2590-6359-45B6-AF8B-09703682712E}"/>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29" name="PoljeZBesedilom 728">
          <a:extLst>
            <a:ext uri="{FF2B5EF4-FFF2-40B4-BE49-F238E27FC236}">
              <a16:creationId xmlns:a16="http://schemas.microsoft.com/office/drawing/2014/main" id="{A9585D68-13B8-442B-9E36-44CE2216D4DA}"/>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30" name="PoljeZBesedilom 729">
          <a:extLst>
            <a:ext uri="{FF2B5EF4-FFF2-40B4-BE49-F238E27FC236}">
              <a16:creationId xmlns:a16="http://schemas.microsoft.com/office/drawing/2014/main" id="{E3874687-6ED6-4DBD-AA42-52C2BD77703D}"/>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31" name="PoljeZBesedilom 730">
          <a:extLst>
            <a:ext uri="{FF2B5EF4-FFF2-40B4-BE49-F238E27FC236}">
              <a16:creationId xmlns:a16="http://schemas.microsoft.com/office/drawing/2014/main" id="{10946900-F46E-4B52-929A-7D0B05D4A55D}"/>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32" name="PoljeZBesedilom 731">
          <a:extLst>
            <a:ext uri="{FF2B5EF4-FFF2-40B4-BE49-F238E27FC236}">
              <a16:creationId xmlns:a16="http://schemas.microsoft.com/office/drawing/2014/main" id="{61202C0C-2CF9-4654-B955-EBC963A4CCAA}"/>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33" name="PoljeZBesedilom 732">
          <a:extLst>
            <a:ext uri="{FF2B5EF4-FFF2-40B4-BE49-F238E27FC236}">
              <a16:creationId xmlns:a16="http://schemas.microsoft.com/office/drawing/2014/main" id="{00FF8BA7-147D-4FDC-A878-0BAD623545F8}"/>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34" name="PoljeZBesedilom 733">
          <a:extLst>
            <a:ext uri="{FF2B5EF4-FFF2-40B4-BE49-F238E27FC236}">
              <a16:creationId xmlns:a16="http://schemas.microsoft.com/office/drawing/2014/main" id="{508BCA27-6C76-4613-9B1E-F08CBEA45DE5}"/>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35" name="PoljeZBesedilom 734">
          <a:extLst>
            <a:ext uri="{FF2B5EF4-FFF2-40B4-BE49-F238E27FC236}">
              <a16:creationId xmlns:a16="http://schemas.microsoft.com/office/drawing/2014/main" id="{D72EE0C5-A206-4B19-B0C6-4E34D5427DDA}"/>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36" name="PoljeZBesedilom 735">
          <a:extLst>
            <a:ext uri="{FF2B5EF4-FFF2-40B4-BE49-F238E27FC236}">
              <a16:creationId xmlns:a16="http://schemas.microsoft.com/office/drawing/2014/main" id="{8217CF34-A548-41BF-B513-1FC1130FFB9E}"/>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37" name="PoljeZBesedilom 736">
          <a:extLst>
            <a:ext uri="{FF2B5EF4-FFF2-40B4-BE49-F238E27FC236}">
              <a16:creationId xmlns:a16="http://schemas.microsoft.com/office/drawing/2014/main" id="{6E680996-42DB-4690-8BE7-4EA9683BEDCE}"/>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38" name="PoljeZBesedilom 737">
          <a:extLst>
            <a:ext uri="{FF2B5EF4-FFF2-40B4-BE49-F238E27FC236}">
              <a16:creationId xmlns:a16="http://schemas.microsoft.com/office/drawing/2014/main" id="{55D9C19D-B46B-4B48-BDF7-F44913A9B819}"/>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39" name="PoljeZBesedilom 738">
          <a:extLst>
            <a:ext uri="{FF2B5EF4-FFF2-40B4-BE49-F238E27FC236}">
              <a16:creationId xmlns:a16="http://schemas.microsoft.com/office/drawing/2014/main" id="{256465F6-46E0-42A1-A573-ED840643D8FB}"/>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40" name="PoljeZBesedilom 739">
          <a:extLst>
            <a:ext uri="{FF2B5EF4-FFF2-40B4-BE49-F238E27FC236}">
              <a16:creationId xmlns:a16="http://schemas.microsoft.com/office/drawing/2014/main" id="{70BCDD9A-BFFE-4811-90B1-426D4D7754BE}"/>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41" name="PoljeZBesedilom 740">
          <a:extLst>
            <a:ext uri="{FF2B5EF4-FFF2-40B4-BE49-F238E27FC236}">
              <a16:creationId xmlns:a16="http://schemas.microsoft.com/office/drawing/2014/main" id="{6122822D-8FEB-4C65-B57F-04D35F35EA28}"/>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42" name="PoljeZBesedilom 741">
          <a:extLst>
            <a:ext uri="{FF2B5EF4-FFF2-40B4-BE49-F238E27FC236}">
              <a16:creationId xmlns:a16="http://schemas.microsoft.com/office/drawing/2014/main" id="{3903946C-2F28-4A24-B559-9018C8A2E620}"/>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43" name="PoljeZBesedilom 742">
          <a:extLst>
            <a:ext uri="{FF2B5EF4-FFF2-40B4-BE49-F238E27FC236}">
              <a16:creationId xmlns:a16="http://schemas.microsoft.com/office/drawing/2014/main" id="{A670AB3A-9F03-4DF2-A0D4-3A41E919ABDC}"/>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44" name="PoljeZBesedilom 743">
          <a:extLst>
            <a:ext uri="{FF2B5EF4-FFF2-40B4-BE49-F238E27FC236}">
              <a16:creationId xmlns:a16="http://schemas.microsoft.com/office/drawing/2014/main" id="{47200967-1A01-4E24-A50D-430F52283684}"/>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45" name="PoljeZBesedilom 744">
          <a:extLst>
            <a:ext uri="{FF2B5EF4-FFF2-40B4-BE49-F238E27FC236}">
              <a16:creationId xmlns:a16="http://schemas.microsoft.com/office/drawing/2014/main" id="{43A05271-3BA3-4B3A-88B2-9041D1081351}"/>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46" name="PoljeZBesedilom 745">
          <a:extLst>
            <a:ext uri="{FF2B5EF4-FFF2-40B4-BE49-F238E27FC236}">
              <a16:creationId xmlns:a16="http://schemas.microsoft.com/office/drawing/2014/main" id="{E7DBAACF-E8D2-49B8-8185-B749346368F4}"/>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47" name="PoljeZBesedilom 746">
          <a:extLst>
            <a:ext uri="{FF2B5EF4-FFF2-40B4-BE49-F238E27FC236}">
              <a16:creationId xmlns:a16="http://schemas.microsoft.com/office/drawing/2014/main" id="{8F7A444D-F20B-44A6-AAD3-6F1630BB5BB6}"/>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48" name="PoljeZBesedilom 747">
          <a:extLst>
            <a:ext uri="{FF2B5EF4-FFF2-40B4-BE49-F238E27FC236}">
              <a16:creationId xmlns:a16="http://schemas.microsoft.com/office/drawing/2014/main" id="{D7350F95-5966-4526-AB21-6DB6E0EEC5CF}"/>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49" name="PoljeZBesedilom 748">
          <a:extLst>
            <a:ext uri="{FF2B5EF4-FFF2-40B4-BE49-F238E27FC236}">
              <a16:creationId xmlns:a16="http://schemas.microsoft.com/office/drawing/2014/main" id="{008EE57A-6A0E-4E09-9FA4-D9FEFBCD3F4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50" name="PoljeZBesedilom 749">
          <a:extLst>
            <a:ext uri="{FF2B5EF4-FFF2-40B4-BE49-F238E27FC236}">
              <a16:creationId xmlns:a16="http://schemas.microsoft.com/office/drawing/2014/main" id="{F1A4B6FE-89E7-4E91-BBE3-6B89A8D13390}"/>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51" name="PoljeZBesedilom 750">
          <a:extLst>
            <a:ext uri="{FF2B5EF4-FFF2-40B4-BE49-F238E27FC236}">
              <a16:creationId xmlns:a16="http://schemas.microsoft.com/office/drawing/2014/main" id="{8B2DB211-6B62-46AA-BE98-4A335638B09C}"/>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52" name="PoljeZBesedilom 751">
          <a:extLst>
            <a:ext uri="{FF2B5EF4-FFF2-40B4-BE49-F238E27FC236}">
              <a16:creationId xmlns:a16="http://schemas.microsoft.com/office/drawing/2014/main" id="{5DD7FF47-2EE1-454F-854E-2CFA4A9E0E24}"/>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53" name="PoljeZBesedilom 752">
          <a:extLst>
            <a:ext uri="{FF2B5EF4-FFF2-40B4-BE49-F238E27FC236}">
              <a16:creationId xmlns:a16="http://schemas.microsoft.com/office/drawing/2014/main" id="{90E48F71-BD92-4CC1-9B1C-A4ACFBAB6D2A}"/>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54" name="PoljeZBesedilom 753">
          <a:extLst>
            <a:ext uri="{FF2B5EF4-FFF2-40B4-BE49-F238E27FC236}">
              <a16:creationId xmlns:a16="http://schemas.microsoft.com/office/drawing/2014/main" id="{DC0286FD-9D47-46F1-B54A-F26E94913665}"/>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55" name="PoljeZBesedilom 754">
          <a:extLst>
            <a:ext uri="{FF2B5EF4-FFF2-40B4-BE49-F238E27FC236}">
              <a16:creationId xmlns:a16="http://schemas.microsoft.com/office/drawing/2014/main" id="{57F8D251-E14D-474E-8F1E-B49209481706}"/>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56" name="PoljeZBesedilom 755">
          <a:extLst>
            <a:ext uri="{FF2B5EF4-FFF2-40B4-BE49-F238E27FC236}">
              <a16:creationId xmlns:a16="http://schemas.microsoft.com/office/drawing/2014/main" id="{B0D9FCAC-D3C1-4958-9E1F-3D3FF4B637B5}"/>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57" name="PoljeZBesedilom 756">
          <a:extLst>
            <a:ext uri="{FF2B5EF4-FFF2-40B4-BE49-F238E27FC236}">
              <a16:creationId xmlns:a16="http://schemas.microsoft.com/office/drawing/2014/main" id="{8DED7D3E-A3DB-4182-88CD-35ADA13ABE19}"/>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58" name="PoljeZBesedilom 757">
          <a:extLst>
            <a:ext uri="{FF2B5EF4-FFF2-40B4-BE49-F238E27FC236}">
              <a16:creationId xmlns:a16="http://schemas.microsoft.com/office/drawing/2014/main" id="{9DE53295-E6AF-4C99-88FE-FB6BD04A2DC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59" name="PoljeZBesedilom 758">
          <a:extLst>
            <a:ext uri="{FF2B5EF4-FFF2-40B4-BE49-F238E27FC236}">
              <a16:creationId xmlns:a16="http://schemas.microsoft.com/office/drawing/2014/main" id="{E2C8DA5D-95B4-40E3-ABA6-D8C4FE06C4C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60" name="PoljeZBesedilom 759">
          <a:extLst>
            <a:ext uri="{FF2B5EF4-FFF2-40B4-BE49-F238E27FC236}">
              <a16:creationId xmlns:a16="http://schemas.microsoft.com/office/drawing/2014/main" id="{353E2B9C-6578-4858-90D0-8D4FCBE2F623}"/>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61" name="PoljeZBesedilom 760">
          <a:extLst>
            <a:ext uri="{FF2B5EF4-FFF2-40B4-BE49-F238E27FC236}">
              <a16:creationId xmlns:a16="http://schemas.microsoft.com/office/drawing/2014/main" id="{E2A99BD3-4808-4361-91FB-27F801C8C954}"/>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62" name="PoljeZBesedilom 761">
          <a:extLst>
            <a:ext uri="{FF2B5EF4-FFF2-40B4-BE49-F238E27FC236}">
              <a16:creationId xmlns:a16="http://schemas.microsoft.com/office/drawing/2014/main" id="{9683FE31-58B7-4CB7-8B18-59D6A84DA77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63" name="PoljeZBesedilom 762">
          <a:extLst>
            <a:ext uri="{FF2B5EF4-FFF2-40B4-BE49-F238E27FC236}">
              <a16:creationId xmlns:a16="http://schemas.microsoft.com/office/drawing/2014/main" id="{DF9A07E7-ACB3-4851-AA77-DAAA349D6505}"/>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64" name="PoljeZBesedilom 763">
          <a:extLst>
            <a:ext uri="{FF2B5EF4-FFF2-40B4-BE49-F238E27FC236}">
              <a16:creationId xmlns:a16="http://schemas.microsoft.com/office/drawing/2014/main" id="{4AB38380-14FD-41CF-9981-201D3E733E83}"/>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65" name="PoljeZBesedilom 764">
          <a:extLst>
            <a:ext uri="{FF2B5EF4-FFF2-40B4-BE49-F238E27FC236}">
              <a16:creationId xmlns:a16="http://schemas.microsoft.com/office/drawing/2014/main" id="{EDFA8DAA-BB9F-4BD3-BCD1-DC2442D2E65D}"/>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66" name="PoljeZBesedilom 765">
          <a:extLst>
            <a:ext uri="{FF2B5EF4-FFF2-40B4-BE49-F238E27FC236}">
              <a16:creationId xmlns:a16="http://schemas.microsoft.com/office/drawing/2014/main" id="{2FB4E881-0995-4290-9F0E-5CEEEACE572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67" name="PoljeZBesedilom 766">
          <a:extLst>
            <a:ext uri="{FF2B5EF4-FFF2-40B4-BE49-F238E27FC236}">
              <a16:creationId xmlns:a16="http://schemas.microsoft.com/office/drawing/2014/main" id="{33D0F42E-9B62-4042-A87B-1B0289951456}"/>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68" name="PoljeZBesedilom 767">
          <a:extLst>
            <a:ext uri="{FF2B5EF4-FFF2-40B4-BE49-F238E27FC236}">
              <a16:creationId xmlns:a16="http://schemas.microsoft.com/office/drawing/2014/main" id="{14FCE341-1F9C-462B-8539-9754A66C88F0}"/>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69" name="PoljeZBesedilom 768">
          <a:extLst>
            <a:ext uri="{FF2B5EF4-FFF2-40B4-BE49-F238E27FC236}">
              <a16:creationId xmlns:a16="http://schemas.microsoft.com/office/drawing/2014/main" id="{0771D3AA-07E1-4744-A1A2-107609518970}"/>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70" name="PoljeZBesedilom 769">
          <a:extLst>
            <a:ext uri="{FF2B5EF4-FFF2-40B4-BE49-F238E27FC236}">
              <a16:creationId xmlns:a16="http://schemas.microsoft.com/office/drawing/2014/main" id="{E1DFFE2F-A31E-4236-99E6-351006CC81E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71" name="PoljeZBesedilom 770">
          <a:extLst>
            <a:ext uri="{FF2B5EF4-FFF2-40B4-BE49-F238E27FC236}">
              <a16:creationId xmlns:a16="http://schemas.microsoft.com/office/drawing/2014/main" id="{3AACC6A1-A9F9-4F52-9DBF-D8462A00EC76}"/>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72" name="PoljeZBesedilom 771">
          <a:extLst>
            <a:ext uri="{FF2B5EF4-FFF2-40B4-BE49-F238E27FC236}">
              <a16:creationId xmlns:a16="http://schemas.microsoft.com/office/drawing/2014/main" id="{BB2EFB19-1ED2-4811-8BCD-A7066AD8DF7C}"/>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73" name="PoljeZBesedilom 772">
          <a:extLst>
            <a:ext uri="{FF2B5EF4-FFF2-40B4-BE49-F238E27FC236}">
              <a16:creationId xmlns:a16="http://schemas.microsoft.com/office/drawing/2014/main" id="{BAEC07C2-1803-4B77-BC9B-F682D90B0035}"/>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74" name="PoljeZBesedilom 773">
          <a:extLst>
            <a:ext uri="{FF2B5EF4-FFF2-40B4-BE49-F238E27FC236}">
              <a16:creationId xmlns:a16="http://schemas.microsoft.com/office/drawing/2014/main" id="{D9F1C784-44C2-4D1E-90BA-6C01AD678FBE}"/>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75" name="PoljeZBesedilom 774">
          <a:extLst>
            <a:ext uri="{FF2B5EF4-FFF2-40B4-BE49-F238E27FC236}">
              <a16:creationId xmlns:a16="http://schemas.microsoft.com/office/drawing/2014/main" id="{D04CA1E0-9C5E-413E-91AC-908B7095C830}"/>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76" name="PoljeZBesedilom 775">
          <a:extLst>
            <a:ext uri="{FF2B5EF4-FFF2-40B4-BE49-F238E27FC236}">
              <a16:creationId xmlns:a16="http://schemas.microsoft.com/office/drawing/2014/main" id="{0A777C77-5E86-4D9F-9DA5-88B7C6FB9814}"/>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77" name="PoljeZBesedilom 776">
          <a:extLst>
            <a:ext uri="{FF2B5EF4-FFF2-40B4-BE49-F238E27FC236}">
              <a16:creationId xmlns:a16="http://schemas.microsoft.com/office/drawing/2014/main" id="{7BB9B9D2-36F2-41DE-867B-B9F927E14035}"/>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78" name="PoljeZBesedilom 777">
          <a:extLst>
            <a:ext uri="{FF2B5EF4-FFF2-40B4-BE49-F238E27FC236}">
              <a16:creationId xmlns:a16="http://schemas.microsoft.com/office/drawing/2014/main" id="{99C87A41-3DBA-4738-83AE-1D3C1C5F8FEF}"/>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79" name="PoljeZBesedilom 778">
          <a:extLst>
            <a:ext uri="{FF2B5EF4-FFF2-40B4-BE49-F238E27FC236}">
              <a16:creationId xmlns:a16="http://schemas.microsoft.com/office/drawing/2014/main" id="{9DB73B47-C1C7-48D9-BE63-50B683E176FE}"/>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80" name="PoljeZBesedilom 779">
          <a:extLst>
            <a:ext uri="{FF2B5EF4-FFF2-40B4-BE49-F238E27FC236}">
              <a16:creationId xmlns:a16="http://schemas.microsoft.com/office/drawing/2014/main" id="{D9D32397-8F92-4BC8-9852-517E6DD79046}"/>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81" name="PoljeZBesedilom 780">
          <a:extLst>
            <a:ext uri="{FF2B5EF4-FFF2-40B4-BE49-F238E27FC236}">
              <a16:creationId xmlns:a16="http://schemas.microsoft.com/office/drawing/2014/main" id="{29C342F5-BDE0-4AFB-A6A7-1AC4744DFC63}"/>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82" name="PoljeZBesedilom 781">
          <a:extLst>
            <a:ext uri="{FF2B5EF4-FFF2-40B4-BE49-F238E27FC236}">
              <a16:creationId xmlns:a16="http://schemas.microsoft.com/office/drawing/2014/main" id="{994DA66C-A54F-48FA-89DA-862FF69BF683}"/>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83" name="PoljeZBesedilom 782">
          <a:extLst>
            <a:ext uri="{FF2B5EF4-FFF2-40B4-BE49-F238E27FC236}">
              <a16:creationId xmlns:a16="http://schemas.microsoft.com/office/drawing/2014/main" id="{CBDBEAF8-FFE3-4274-B011-94228B35F824}"/>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84" name="PoljeZBesedilom 783">
          <a:extLst>
            <a:ext uri="{FF2B5EF4-FFF2-40B4-BE49-F238E27FC236}">
              <a16:creationId xmlns:a16="http://schemas.microsoft.com/office/drawing/2014/main" id="{5EE15A18-4351-49DE-B641-0F7C4A6B462C}"/>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85" name="PoljeZBesedilom 784">
          <a:extLst>
            <a:ext uri="{FF2B5EF4-FFF2-40B4-BE49-F238E27FC236}">
              <a16:creationId xmlns:a16="http://schemas.microsoft.com/office/drawing/2014/main" id="{15D7BBCE-441A-4E9E-956B-69AA98C4878A}"/>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86" name="PoljeZBesedilom 785">
          <a:extLst>
            <a:ext uri="{FF2B5EF4-FFF2-40B4-BE49-F238E27FC236}">
              <a16:creationId xmlns:a16="http://schemas.microsoft.com/office/drawing/2014/main" id="{5C87791E-5492-48C3-8E41-EBA9EBDAA10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87" name="PoljeZBesedilom 786">
          <a:extLst>
            <a:ext uri="{FF2B5EF4-FFF2-40B4-BE49-F238E27FC236}">
              <a16:creationId xmlns:a16="http://schemas.microsoft.com/office/drawing/2014/main" id="{88F3A931-EA58-45D1-B4A4-848DB6F6FD6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88" name="PoljeZBesedilom 787">
          <a:extLst>
            <a:ext uri="{FF2B5EF4-FFF2-40B4-BE49-F238E27FC236}">
              <a16:creationId xmlns:a16="http://schemas.microsoft.com/office/drawing/2014/main" id="{F81A14D6-BC60-444C-8930-182ACEB6012C}"/>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89" name="PoljeZBesedilom 788">
          <a:extLst>
            <a:ext uri="{FF2B5EF4-FFF2-40B4-BE49-F238E27FC236}">
              <a16:creationId xmlns:a16="http://schemas.microsoft.com/office/drawing/2014/main" id="{54542BF2-4898-4666-A5CA-C3E8D57448AE}"/>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90" name="PoljeZBesedilom 789">
          <a:extLst>
            <a:ext uri="{FF2B5EF4-FFF2-40B4-BE49-F238E27FC236}">
              <a16:creationId xmlns:a16="http://schemas.microsoft.com/office/drawing/2014/main" id="{C108D00F-FF10-4847-93A6-3A44003923A7}"/>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91" name="PoljeZBesedilom 790">
          <a:extLst>
            <a:ext uri="{FF2B5EF4-FFF2-40B4-BE49-F238E27FC236}">
              <a16:creationId xmlns:a16="http://schemas.microsoft.com/office/drawing/2014/main" id="{3E5C9C68-D679-448D-8FB4-9A5B068833F9}"/>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92" name="PoljeZBesedilom 791">
          <a:extLst>
            <a:ext uri="{FF2B5EF4-FFF2-40B4-BE49-F238E27FC236}">
              <a16:creationId xmlns:a16="http://schemas.microsoft.com/office/drawing/2014/main" id="{FEFE14D7-D739-4042-AE8E-A32B40ED0B01}"/>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93" name="PoljeZBesedilom 792">
          <a:extLst>
            <a:ext uri="{FF2B5EF4-FFF2-40B4-BE49-F238E27FC236}">
              <a16:creationId xmlns:a16="http://schemas.microsoft.com/office/drawing/2014/main" id="{E493E887-56B2-4A0C-B3C1-3AE16050F11C}"/>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94" name="PoljeZBesedilom 793">
          <a:extLst>
            <a:ext uri="{FF2B5EF4-FFF2-40B4-BE49-F238E27FC236}">
              <a16:creationId xmlns:a16="http://schemas.microsoft.com/office/drawing/2014/main" id="{B1CE2AAC-9C4E-4630-B0E8-2BDBD5170E05}"/>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95" name="PoljeZBesedilom 794">
          <a:extLst>
            <a:ext uri="{FF2B5EF4-FFF2-40B4-BE49-F238E27FC236}">
              <a16:creationId xmlns:a16="http://schemas.microsoft.com/office/drawing/2014/main" id="{D5C45B75-2661-4503-B2CE-EA66911E0F6B}"/>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96" name="PoljeZBesedilom 795">
          <a:extLst>
            <a:ext uri="{FF2B5EF4-FFF2-40B4-BE49-F238E27FC236}">
              <a16:creationId xmlns:a16="http://schemas.microsoft.com/office/drawing/2014/main" id="{AF439C84-9C1B-4847-8E04-4B51C1A09E73}"/>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797" name="PoljeZBesedilom 796">
          <a:extLst>
            <a:ext uri="{FF2B5EF4-FFF2-40B4-BE49-F238E27FC236}">
              <a16:creationId xmlns:a16="http://schemas.microsoft.com/office/drawing/2014/main" id="{B16B3BE7-3BAB-44DE-A990-43180A6317A3}"/>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98" name="PoljeZBesedilom 797">
          <a:extLst>
            <a:ext uri="{FF2B5EF4-FFF2-40B4-BE49-F238E27FC236}">
              <a16:creationId xmlns:a16="http://schemas.microsoft.com/office/drawing/2014/main" id="{DE220CA0-1FDC-4C7E-88E0-EC8546813E19}"/>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799" name="PoljeZBesedilom 798">
          <a:extLst>
            <a:ext uri="{FF2B5EF4-FFF2-40B4-BE49-F238E27FC236}">
              <a16:creationId xmlns:a16="http://schemas.microsoft.com/office/drawing/2014/main" id="{E3A2EA39-57EA-43DC-9867-3C5D3D81EB45}"/>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800" name="PoljeZBesedilom 799">
          <a:extLst>
            <a:ext uri="{FF2B5EF4-FFF2-40B4-BE49-F238E27FC236}">
              <a16:creationId xmlns:a16="http://schemas.microsoft.com/office/drawing/2014/main" id="{DDA58AE0-3C68-482B-A16C-155618642B06}"/>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801" name="PoljeZBesedilom 800">
          <a:extLst>
            <a:ext uri="{FF2B5EF4-FFF2-40B4-BE49-F238E27FC236}">
              <a16:creationId xmlns:a16="http://schemas.microsoft.com/office/drawing/2014/main" id="{95494B13-533E-4ADD-B14E-B50992B9F01C}"/>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802" name="PoljeZBesedilom 801">
          <a:extLst>
            <a:ext uri="{FF2B5EF4-FFF2-40B4-BE49-F238E27FC236}">
              <a16:creationId xmlns:a16="http://schemas.microsoft.com/office/drawing/2014/main" id="{59B211C5-8384-4522-BBA1-24127A2CF94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803" name="PoljeZBesedilom 802">
          <a:extLst>
            <a:ext uri="{FF2B5EF4-FFF2-40B4-BE49-F238E27FC236}">
              <a16:creationId xmlns:a16="http://schemas.microsoft.com/office/drawing/2014/main" id="{A8D63011-0915-495E-8B0A-01188227A560}"/>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804" name="PoljeZBesedilom 803">
          <a:extLst>
            <a:ext uri="{FF2B5EF4-FFF2-40B4-BE49-F238E27FC236}">
              <a16:creationId xmlns:a16="http://schemas.microsoft.com/office/drawing/2014/main" id="{41CD4C64-BABE-499F-99C9-D9AF32E4DF39}"/>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805" name="PoljeZBesedilom 804">
          <a:extLst>
            <a:ext uri="{FF2B5EF4-FFF2-40B4-BE49-F238E27FC236}">
              <a16:creationId xmlns:a16="http://schemas.microsoft.com/office/drawing/2014/main" id="{AEEBE671-3A53-43AE-BD0A-D2293710D0F0}"/>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806" name="PoljeZBesedilom 805">
          <a:extLst>
            <a:ext uri="{FF2B5EF4-FFF2-40B4-BE49-F238E27FC236}">
              <a16:creationId xmlns:a16="http://schemas.microsoft.com/office/drawing/2014/main" id="{086698F7-B927-49FE-9150-DCF90459A6A6}"/>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807" name="PoljeZBesedilom 806">
          <a:extLst>
            <a:ext uri="{FF2B5EF4-FFF2-40B4-BE49-F238E27FC236}">
              <a16:creationId xmlns:a16="http://schemas.microsoft.com/office/drawing/2014/main" id="{DB6A97B4-082F-477E-95EE-1ED5B772F940}"/>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808" name="PoljeZBesedilom 807">
          <a:extLst>
            <a:ext uri="{FF2B5EF4-FFF2-40B4-BE49-F238E27FC236}">
              <a16:creationId xmlns:a16="http://schemas.microsoft.com/office/drawing/2014/main" id="{A7E231F8-B4AD-4917-BF28-B0FEC5FB4013}"/>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809" name="PoljeZBesedilom 808">
          <a:extLst>
            <a:ext uri="{FF2B5EF4-FFF2-40B4-BE49-F238E27FC236}">
              <a16:creationId xmlns:a16="http://schemas.microsoft.com/office/drawing/2014/main" id="{4BDBB6B0-71FE-4671-887D-6FDFFBA25FA6}"/>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810" name="PoljeZBesedilom 809">
          <a:extLst>
            <a:ext uri="{FF2B5EF4-FFF2-40B4-BE49-F238E27FC236}">
              <a16:creationId xmlns:a16="http://schemas.microsoft.com/office/drawing/2014/main" id="{88888CF9-B081-4F8A-9CBB-673DF6A036F0}"/>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811" name="PoljeZBesedilom 810">
          <a:extLst>
            <a:ext uri="{FF2B5EF4-FFF2-40B4-BE49-F238E27FC236}">
              <a16:creationId xmlns:a16="http://schemas.microsoft.com/office/drawing/2014/main" id="{A29462F2-268C-4385-BC28-AF7CD7EEA3CD}"/>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812" name="PoljeZBesedilom 811">
          <a:extLst>
            <a:ext uri="{FF2B5EF4-FFF2-40B4-BE49-F238E27FC236}">
              <a16:creationId xmlns:a16="http://schemas.microsoft.com/office/drawing/2014/main" id="{D1D5D629-0C53-46D0-82EB-FF5D955EF7E0}"/>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813" name="PoljeZBesedilom 812">
          <a:extLst>
            <a:ext uri="{FF2B5EF4-FFF2-40B4-BE49-F238E27FC236}">
              <a16:creationId xmlns:a16="http://schemas.microsoft.com/office/drawing/2014/main" id="{807DF652-FA2B-4C96-BCE2-F1478909CA05}"/>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814" name="PoljeZBesedilom 813">
          <a:extLst>
            <a:ext uri="{FF2B5EF4-FFF2-40B4-BE49-F238E27FC236}">
              <a16:creationId xmlns:a16="http://schemas.microsoft.com/office/drawing/2014/main" id="{16E4B2F4-B7B3-4CDD-8529-CC2223B11F3D}"/>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815" name="PoljeZBesedilom 814">
          <a:extLst>
            <a:ext uri="{FF2B5EF4-FFF2-40B4-BE49-F238E27FC236}">
              <a16:creationId xmlns:a16="http://schemas.microsoft.com/office/drawing/2014/main" id="{1B99E1A4-D49D-4D61-AD60-C2174CF07AEB}"/>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816" name="PoljeZBesedilom 815">
          <a:extLst>
            <a:ext uri="{FF2B5EF4-FFF2-40B4-BE49-F238E27FC236}">
              <a16:creationId xmlns:a16="http://schemas.microsoft.com/office/drawing/2014/main" id="{53BFF61F-ECA9-4C5B-8312-2B85F1FFE017}"/>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817" name="PoljeZBesedilom 816">
          <a:extLst>
            <a:ext uri="{FF2B5EF4-FFF2-40B4-BE49-F238E27FC236}">
              <a16:creationId xmlns:a16="http://schemas.microsoft.com/office/drawing/2014/main" id="{D211AE93-402E-4905-8F85-8850F3B5852E}"/>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818" name="PoljeZBesedilom 817">
          <a:extLst>
            <a:ext uri="{FF2B5EF4-FFF2-40B4-BE49-F238E27FC236}">
              <a16:creationId xmlns:a16="http://schemas.microsoft.com/office/drawing/2014/main" id="{031043A1-6C4F-4DDC-A436-5168B557AB96}"/>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819" name="PoljeZBesedilom 818">
          <a:extLst>
            <a:ext uri="{FF2B5EF4-FFF2-40B4-BE49-F238E27FC236}">
              <a16:creationId xmlns:a16="http://schemas.microsoft.com/office/drawing/2014/main" id="{A7F6C771-C69B-408E-AF4D-34FAEA35AAF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820" name="PoljeZBesedilom 819">
          <a:extLst>
            <a:ext uri="{FF2B5EF4-FFF2-40B4-BE49-F238E27FC236}">
              <a16:creationId xmlns:a16="http://schemas.microsoft.com/office/drawing/2014/main" id="{AC7871B8-4DB7-4153-A6AC-1AE64C749CB1}"/>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821" name="PoljeZBesedilom 820">
          <a:extLst>
            <a:ext uri="{FF2B5EF4-FFF2-40B4-BE49-F238E27FC236}">
              <a16:creationId xmlns:a16="http://schemas.microsoft.com/office/drawing/2014/main" id="{6E29C6C5-6FDA-4D37-B33F-5C49FCD88A09}"/>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822" name="PoljeZBesedilom 821">
          <a:extLst>
            <a:ext uri="{FF2B5EF4-FFF2-40B4-BE49-F238E27FC236}">
              <a16:creationId xmlns:a16="http://schemas.microsoft.com/office/drawing/2014/main" id="{F44B2A8A-85EC-444A-8C9D-4AC220D31870}"/>
            </a:ext>
          </a:extLst>
        </xdr:cNvPr>
        <xdr:cNvSpPr txBox="1"/>
      </xdr:nvSpPr>
      <xdr:spPr>
        <a:xfrm>
          <a:off x="3457575" y="101803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823" name="PoljeZBesedilom 822">
          <a:extLst>
            <a:ext uri="{FF2B5EF4-FFF2-40B4-BE49-F238E27FC236}">
              <a16:creationId xmlns:a16="http://schemas.microsoft.com/office/drawing/2014/main" id="{6EFEF9BF-744A-4A37-B7DC-3A41E547D344}"/>
            </a:ext>
          </a:extLst>
        </xdr:cNvPr>
        <xdr:cNvSpPr txBox="1"/>
      </xdr:nvSpPr>
      <xdr:spPr>
        <a:xfrm>
          <a:off x="3457575" y="101803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255</xdr:row>
      <xdr:rowOff>0</xdr:rowOff>
    </xdr:from>
    <xdr:ext cx="184731" cy="298696"/>
    <xdr:sp macro="" textlink="">
      <xdr:nvSpPr>
        <xdr:cNvPr id="824" name="PoljeZBesedilom 823">
          <a:extLst>
            <a:ext uri="{FF2B5EF4-FFF2-40B4-BE49-F238E27FC236}">
              <a16:creationId xmlns:a16="http://schemas.microsoft.com/office/drawing/2014/main" id="{06C77CE1-6959-40B4-B158-E5520B7A9728}"/>
            </a:ext>
          </a:extLst>
        </xdr:cNvPr>
        <xdr:cNvSpPr txBox="1"/>
      </xdr:nvSpPr>
      <xdr:spPr>
        <a:xfrm>
          <a:off x="1647825" y="101803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825" name="PoljeZBesedilom 824">
          <a:extLst>
            <a:ext uri="{FF2B5EF4-FFF2-40B4-BE49-F238E27FC236}">
              <a16:creationId xmlns:a16="http://schemas.microsoft.com/office/drawing/2014/main" id="{B648B516-F09D-4C4C-B82D-3357B7046274}"/>
            </a:ext>
          </a:extLst>
        </xdr:cNvPr>
        <xdr:cNvSpPr txBox="1"/>
      </xdr:nvSpPr>
      <xdr:spPr>
        <a:xfrm>
          <a:off x="164782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98696"/>
    <xdr:sp macro="" textlink="">
      <xdr:nvSpPr>
        <xdr:cNvPr id="826" name="PoljeZBesedilom 825">
          <a:extLst>
            <a:ext uri="{FF2B5EF4-FFF2-40B4-BE49-F238E27FC236}">
              <a16:creationId xmlns:a16="http://schemas.microsoft.com/office/drawing/2014/main" id="{0327AEAD-807B-4EB6-997B-4D92027FEE88}"/>
            </a:ext>
          </a:extLst>
        </xdr:cNvPr>
        <xdr:cNvSpPr txBox="1"/>
      </xdr:nvSpPr>
      <xdr:spPr>
        <a:xfrm>
          <a:off x="164782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98696"/>
    <xdr:sp macro="" textlink="">
      <xdr:nvSpPr>
        <xdr:cNvPr id="827" name="PoljeZBesedilom 826">
          <a:extLst>
            <a:ext uri="{FF2B5EF4-FFF2-40B4-BE49-F238E27FC236}">
              <a16:creationId xmlns:a16="http://schemas.microsoft.com/office/drawing/2014/main" id="{29574B5A-1B7D-4281-9C34-CB52DC91D0FB}"/>
            </a:ext>
          </a:extLst>
        </xdr:cNvPr>
        <xdr:cNvSpPr txBox="1"/>
      </xdr:nvSpPr>
      <xdr:spPr>
        <a:xfrm>
          <a:off x="164782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828" name="PoljeZBesedilom 827">
          <a:extLst>
            <a:ext uri="{FF2B5EF4-FFF2-40B4-BE49-F238E27FC236}">
              <a16:creationId xmlns:a16="http://schemas.microsoft.com/office/drawing/2014/main" id="{CB13880E-8FA6-4897-9BEA-B115E41FA83E}"/>
            </a:ext>
          </a:extLst>
        </xdr:cNvPr>
        <xdr:cNvSpPr txBox="1"/>
      </xdr:nvSpPr>
      <xdr:spPr>
        <a:xfrm>
          <a:off x="164782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829" name="PoljeZBesedilom 828">
          <a:extLst>
            <a:ext uri="{FF2B5EF4-FFF2-40B4-BE49-F238E27FC236}">
              <a16:creationId xmlns:a16="http://schemas.microsoft.com/office/drawing/2014/main" id="{8D65E016-6E02-4BFC-AD47-BC70169B35B8}"/>
            </a:ext>
          </a:extLst>
        </xdr:cNvPr>
        <xdr:cNvSpPr txBox="1"/>
      </xdr:nvSpPr>
      <xdr:spPr>
        <a:xfrm>
          <a:off x="164782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830" name="PoljeZBesedilom 829">
          <a:extLst>
            <a:ext uri="{FF2B5EF4-FFF2-40B4-BE49-F238E27FC236}">
              <a16:creationId xmlns:a16="http://schemas.microsoft.com/office/drawing/2014/main" id="{B8705BD2-BACD-4C79-86CA-D46896FB9865}"/>
            </a:ext>
          </a:extLst>
        </xdr:cNvPr>
        <xdr:cNvSpPr txBox="1"/>
      </xdr:nvSpPr>
      <xdr:spPr>
        <a:xfrm>
          <a:off x="164782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831" name="PoljeZBesedilom 830">
          <a:extLst>
            <a:ext uri="{FF2B5EF4-FFF2-40B4-BE49-F238E27FC236}">
              <a16:creationId xmlns:a16="http://schemas.microsoft.com/office/drawing/2014/main" id="{64E20A57-8187-41E8-8FB8-C4B358A368F2}"/>
            </a:ext>
          </a:extLst>
        </xdr:cNvPr>
        <xdr:cNvSpPr txBox="1"/>
      </xdr:nvSpPr>
      <xdr:spPr>
        <a:xfrm>
          <a:off x="164782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832" name="PoljeZBesedilom 831">
          <a:extLst>
            <a:ext uri="{FF2B5EF4-FFF2-40B4-BE49-F238E27FC236}">
              <a16:creationId xmlns:a16="http://schemas.microsoft.com/office/drawing/2014/main" id="{9FE7E10C-7354-471D-B91A-BD2BBBA2A199}"/>
            </a:ext>
          </a:extLst>
        </xdr:cNvPr>
        <xdr:cNvSpPr txBox="1"/>
      </xdr:nvSpPr>
      <xdr:spPr>
        <a:xfrm>
          <a:off x="164782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833" name="PoljeZBesedilom 832">
          <a:extLst>
            <a:ext uri="{FF2B5EF4-FFF2-40B4-BE49-F238E27FC236}">
              <a16:creationId xmlns:a16="http://schemas.microsoft.com/office/drawing/2014/main" id="{B218891E-4A76-48DE-A4DF-89AAB3BB1D51}"/>
            </a:ext>
          </a:extLst>
        </xdr:cNvPr>
        <xdr:cNvSpPr txBox="1"/>
      </xdr:nvSpPr>
      <xdr:spPr>
        <a:xfrm>
          <a:off x="164782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834" name="PoljeZBesedilom 833">
          <a:extLst>
            <a:ext uri="{FF2B5EF4-FFF2-40B4-BE49-F238E27FC236}">
              <a16:creationId xmlns:a16="http://schemas.microsoft.com/office/drawing/2014/main" id="{C94E7C57-0EB7-45E8-8F1C-61CBC79C2D8C}"/>
            </a:ext>
          </a:extLst>
        </xdr:cNvPr>
        <xdr:cNvSpPr txBox="1"/>
      </xdr:nvSpPr>
      <xdr:spPr>
        <a:xfrm>
          <a:off x="164782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835" name="PoljeZBesedilom 834">
          <a:extLst>
            <a:ext uri="{FF2B5EF4-FFF2-40B4-BE49-F238E27FC236}">
              <a16:creationId xmlns:a16="http://schemas.microsoft.com/office/drawing/2014/main" id="{169D2F73-E96D-407D-83DE-4E9C6F0F2A4C}"/>
            </a:ext>
          </a:extLst>
        </xdr:cNvPr>
        <xdr:cNvSpPr txBox="1"/>
      </xdr:nvSpPr>
      <xdr:spPr>
        <a:xfrm>
          <a:off x="164782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836" name="PoljeZBesedilom 835">
          <a:extLst>
            <a:ext uri="{FF2B5EF4-FFF2-40B4-BE49-F238E27FC236}">
              <a16:creationId xmlns:a16="http://schemas.microsoft.com/office/drawing/2014/main" id="{6056DAB2-5908-47DE-A824-0FC207F36438}"/>
            </a:ext>
          </a:extLst>
        </xdr:cNvPr>
        <xdr:cNvSpPr txBox="1"/>
      </xdr:nvSpPr>
      <xdr:spPr>
        <a:xfrm>
          <a:off x="164782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837" name="PoljeZBesedilom 836">
          <a:extLst>
            <a:ext uri="{FF2B5EF4-FFF2-40B4-BE49-F238E27FC236}">
              <a16:creationId xmlns:a16="http://schemas.microsoft.com/office/drawing/2014/main" id="{85AB3E90-B6A1-4D5C-ACBA-A5BB9F2B9A84}"/>
            </a:ext>
          </a:extLst>
        </xdr:cNvPr>
        <xdr:cNvSpPr txBox="1"/>
      </xdr:nvSpPr>
      <xdr:spPr>
        <a:xfrm>
          <a:off x="164782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838" name="PoljeZBesedilom 837">
          <a:extLst>
            <a:ext uri="{FF2B5EF4-FFF2-40B4-BE49-F238E27FC236}">
              <a16:creationId xmlns:a16="http://schemas.microsoft.com/office/drawing/2014/main" id="{17248D90-9D4D-4F5E-B893-49DA5F86E33C}"/>
            </a:ext>
          </a:extLst>
        </xdr:cNvPr>
        <xdr:cNvSpPr txBox="1"/>
      </xdr:nvSpPr>
      <xdr:spPr>
        <a:xfrm>
          <a:off x="164782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839" name="PoljeZBesedilom 838">
          <a:extLst>
            <a:ext uri="{FF2B5EF4-FFF2-40B4-BE49-F238E27FC236}">
              <a16:creationId xmlns:a16="http://schemas.microsoft.com/office/drawing/2014/main" id="{7FE40FD4-60C1-4EFA-9C9F-D946B71EC4EB}"/>
            </a:ext>
          </a:extLst>
        </xdr:cNvPr>
        <xdr:cNvSpPr txBox="1"/>
      </xdr:nvSpPr>
      <xdr:spPr>
        <a:xfrm>
          <a:off x="164782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840" name="PoljeZBesedilom 839">
          <a:extLst>
            <a:ext uri="{FF2B5EF4-FFF2-40B4-BE49-F238E27FC236}">
              <a16:creationId xmlns:a16="http://schemas.microsoft.com/office/drawing/2014/main" id="{E3E6D441-7969-4B67-8E28-8E54AAC99AFD}"/>
            </a:ext>
          </a:extLst>
        </xdr:cNvPr>
        <xdr:cNvSpPr txBox="1"/>
      </xdr:nvSpPr>
      <xdr:spPr>
        <a:xfrm>
          <a:off x="164782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841" name="PoljeZBesedilom 840">
          <a:extLst>
            <a:ext uri="{FF2B5EF4-FFF2-40B4-BE49-F238E27FC236}">
              <a16:creationId xmlns:a16="http://schemas.microsoft.com/office/drawing/2014/main" id="{6A187E6D-8570-43D0-80E4-5728AAA669FC}"/>
            </a:ext>
          </a:extLst>
        </xdr:cNvPr>
        <xdr:cNvSpPr txBox="1"/>
      </xdr:nvSpPr>
      <xdr:spPr>
        <a:xfrm>
          <a:off x="164782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842" name="PoljeZBesedilom 841">
          <a:extLst>
            <a:ext uri="{FF2B5EF4-FFF2-40B4-BE49-F238E27FC236}">
              <a16:creationId xmlns:a16="http://schemas.microsoft.com/office/drawing/2014/main" id="{B71321E3-1163-4736-AC9E-E8AEE3ADB198}"/>
            </a:ext>
          </a:extLst>
        </xdr:cNvPr>
        <xdr:cNvSpPr txBox="1"/>
      </xdr:nvSpPr>
      <xdr:spPr>
        <a:xfrm>
          <a:off x="164782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843" name="PoljeZBesedilom 842">
          <a:extLst>
            <a:ext uri="{FF2B5EF4-FFF2-40B4-BE49-F238E27FC236}">
              <a16:creationId xmlns:a16="http://schemas.microsoft.com/office/drawing/2014/main" id="{9865D960-31CB-480A-89EA-2B0407E52FC3}"/>
            </a:ext>
          </a:extLst>
        </xdr:cNvPr>
        <xdr:cNvSpPr txBox="1"/>
      </xdr:nvSpPr>
      <xdr:spPr>
        <a:xfrm>
          <a:off x="164782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844" name="PoljeZBesedilom 843">
          <a:extLst>
            <a:ext uri="{FF2B5EF4-FFF2-40B4-BE49-F238E27FC236}">
              <a16:creationId xmlns:a16="http://schemas.microsoft.com/office/drawing/2014/main" id="{5990E208-750B-48C9-B1C7-7F8EAD716A8C}"/>
            </a:ext>
          </a:extLst>
        </xdr:cNvPr>
        <xdr:cNvSpPr txBox="1"/>
      </xdr:nvSpPr>
      <xdr:spPr>
        <a:xfrm>
          <a:off x="164782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845" name="PoljeZBesedilom 844">
          <a:extLst>
            <a:ext uri="{FF2B5EF4-FFF2-40B4-BE49-F238E27FC236}">
              <a16:creationId xmlns:a16="http://schemas.microsoft.com/office/drawing/2014/main" id="{B37D742A-DA9E-4435-A6CC-4AF3F5A534B4}"/>
            </a:ext>
          </a:extLst>
        </xdr:cNvPr>
        <xdr:cNvSpPr txBox="1"/>
      </xdr:nvSpPr>
      <xdr:spPr>
        <a:xfrm>
          <a:off x="164782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846" name="PoljeZBesedilom 845">
          <a:extLst>
            <a:ext uri="{FF2B5EF4-FFF2-40B4-BE49-F238E27FC236}">
              <a16:creationId xmlns:a16="http://schemas.microsoft.com/office/drawing/2014/main" id="{B7C94198-37B2-4672-917C-E3C00CA7D96C}"/>
            </a:ext>
          </a:extLst>
        </xdr:cNvPr>
        <xdr:cNvSpPr txBox="1"/>
      </xdr:nvSpPr>
      <xdr:spPr>
        <a:xfrm>
          <a:off x="164782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847" name="PoljeZBesedilom 846">
          <a:extLst>
            <a:ext uri="{FF2B5EF4-FFF2-40B4-BE49-F238E27FC236}">
              <a16:creationId xmlns:a16="http://schemas.microsoft.com/office/drawing/2014/main" id="{384FD7EB-68F6-4C59-8D7C-4CD0CE0CD311}"/>
            </a:ext>
          </a:extLst>
        </xdr:cNvPr>
        <xdr:cNvSpPr txBox="1"/>
      </xdr:nvSpPr>
      <xdr:spPr>
        <a:xfrm>
          <a:off x="164782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848" name="PoljeZBesedilom 847">
          <a:extLst>
            <a:ext uri="{FF2B5EF4-FFF2-40B4-BE49-F238E27FC236}">
              <a16:creationId xmlns:a16="http://schemas.microsoft.com/office/drawing/2014/main" id="{1508AF66-A48C-440E-B853-097CF074B67A}"/>
            </a:ext>
          </a:extLst>
        </xdr:cNvPr>
        <xdr:cNvSpPr txBox="1"/>
      </xdr:nvSpPr>
      <xdr:spPr>
        <a:xfrm>
          <a:off x="164782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849" name="PoljeZBesedilom 848">
          <a:extLst>
            <a:ext uri="{FF2B5EF4-FFF2-40B4-BE49-F238E27FC236}">
              <a16:creationId xmlns:a16="http://schemas.microsoft.com/office/drawing/2014/main" id="{45554A1D-D0B3-49A9-9B9F-A7B1AECB94F3}"/>
            </a:ext>
          </a:extLst>
        </xdr:cNvPr>
        <xdr:cNvSpPr txBox="1"/>
      </xdr:nvSpPr>
      <xdr:spPr>
        <a:xfrm>
          <a:off x="164782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850" name="PoljeZBesedilom 849">
          <a:extLst>
            <a:ext uri="{FF2B5EF4-FFF2-40B4-BE49-F238E27FC236}">
              <a16:creationId xmlns:a16="http://schemas.microsoft.com/office/drawing/2014/main" id="{1B102182-A24C-47D5-8DAB-9B48E37E6A9C}"/>
            </a:ext>
          </a:extLst>
        </xdr:cNvPr>
        <xdr:cNvSpPr txBox="1"/>
      </xdr:nvSpPr>
      <xdr:spPr>
        <a:xfrm>
          <a:off x="164782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851" name="PoljeZBesedilom 850">
          <a:extLst>
            <a:ext uri="{FF2B5EF4-FFF2-40B4-BE49-F238E27FC236}">
              <a16:creationId xmlns:a16="http://schemas.microsoft.com/office/drawing/2014/main" id="{45004FE9-12F6-4466-B1BA-E7CF01119EA9}"/>
            </a:ext>
          </a:extLst>
        </xdr:cNvPr>
        <xdr:cNvSpPr txBox="1"/>
      </xdr:nvSpPr>
      <xdr:spPr>
        <a:xfrm>
          <a:off x="164782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852" name="PoljeZBesedilom 851">
          <a:extLst>
            <a:ext uri="{FF2B5EF4-FFF2-40B4-BE49-F238E27FC236}">
              <a16:creationId xmlns:a16="http://schemas.microsoft.com/office/drawing/2014/main" id="{04366042-8672-4921-AC5A-A9E501EE7245}"/>
            </a:ext>
          </a:extLst>
        </xdr:cNvPr>
        <xdr:cNvSpPr txBox="1"/>
      </xdr:nvSpPr>
      <xdr:spPr>
        <a:xfrm>
          <a:off x="164782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853" name="PoljeZBesedilom 852">
          <a:extLst>
            <a:ext uri="{FF2B5EF4-FFF2-40B4-BE49-F238E27FC236}">
              <a16:creationId xmlns:a16="http://schemas.microsoft.com/office/drawing/2014/main" id="{D8F61B25-FEFB-4144-93CC-6E190E7F95BE}"/>
            </a:ext>
          </a:extLst>
        </xdr:cNvPr>
        <xdr:cNvSpPr txBox="1"/>
      </xdr:nvSpPr>
      <xdr:spPr>
        <a:xfrm>
          <a:off x="3457575" y="101803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854" name="PoljeZBesedilom 853">
          <a:extLst>
            <a:ext uri="{FF2B5EF4-FFF2-40B4-BE49-F238E27FC236}">
              <a16:creationId xmlns:a16="http://schemas.microsoft.com/office/drawing/2014/main" id="{135C44B7-8297-46C9-B51F-4E0CA57291DB}"/>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855" name="PoljeZBesedilom 854">
          <a:extLst>
            <a:ext uri="{FF2B5EF4-FFF2-40B4-BE49-F238E27FC236}">
              <a16:creationId xmlns:a16="http://schemas.microsoft.com/office/drawing/2014/main" id="{CE7767CA-A42D-47FC-B22D-226664D9AE8F}"/>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856" name="PoljeZBesedilom 855">
          <a:extLst>
            <a:ext uri="{FF2B5EF4-FFF2-40B4-BE49-F238E27FC236}">
              <a16:creationId xmlns:a16="http://schemas.microsoft.com/office/drawing/2014/main" id="{0120DE4C-FF35-4347-B735-911CCDBBB7E2}"/>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857" name="PoljeZBesedilom 856">
          <a:extLst>
            <a:ext uri="{FF2B5EF4-FFF2-40B4-BE49-F238E27FC236}">
              <a16:creationId xmlns:a16="http://schemas.microsoft.com/office/drawing/2014/main" id="{DCCD2C93-A10F-4F0E-B2F7-90D966019EFB}"/>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858" name="PoljeZBesedilom 857">
          <a:extLst>
            <a:ext uri="{FF2B5EF4-FFF2-40B4-BE49-F238E27FC236}">
              <a16:creationId xmlns:a16="http://schemas.microsoft.com/office/drawing/2014/main" id="{15A303F6-003A-4EC6-8DA6-9BE76525B8AD}"/>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859" name="PoljeZBesedilom 858">
          <a:extLst>
            <a:ext uri="{FF2B5EF4-FFF2-40B4-BE49-F238E27FC236}">
              <a16:creationId xmlns:a16="http://schemas.microsoft.com/office/drawing/2014/main" id="{DF5CB938-4679-4AA3-9FC8-14DC65504F27}"/>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860" name="PoljeZBesedilom 859">
          <a:extLst>
            <a:ext uri="{FF2B5EF4-FFF2-40B4-BE49-F238E27FC236}">
              <a16:creationId xmlns:a16="http://schemas.microsoft.com/office/drawing/2014/main" id="{91E87356-CDDE-42E3-97F4-EB1B59538CEA}"/>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861" name="PoljeZBesedilom 860">
          <a:extLst>
            <a:ext uri="{FF2B5EF4-FFF2-40B4-BE49-F238E27FC236}">
              <a16:creationId xmlns:a16="http://schemas.microsoft.com/office/drawing/2014/main" id="{ABC7E4C4-B732-4A00-AB59-306F3C104D83}"/>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862" name="PoljeZBesedilom 861">
          <a:extLst>
            <a:ext uri="{FF2B5EF4-FFF2-40B4-BE49-F238E27FC236}">
              <a16:creationId xmlns:a16="http://schemas.microsoft.com/office/drawing/2014/main" id="{4DE2B055-DFF0-46A6-844D-E7C11C0377C6}"/>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863" name="PoljeZBesedilom 862">
          <a:extLst>
            <a:ext uri="{FF2B5EF4-FFF2-40B4-BE49-F238E27FC236}">
              <a16:creationId xmlns:a16="http://schemas.microsoft.com/office/drawing/2014/main" id="{E49F9BE5-A74A-40BE-A469-934CC172276C}"/>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864" name="PoljeZBesedilom 863">
          <a:extLst>
            <a:ext uri="{FF2B5EF4-FFF2-40B4-BE49-F238E27FC236}">
              <a16:creationId xmlns:a16="http://schemas.microsoft.com/office/drawing/2014/main" id="{15BAF96E-4540-4672-96D0-E7301422379B}"/>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865" name="PoljeZBesedilom 864">
          <a:extLst>
            <a:ext uri="{FF2B5EF4-FFF2-40B4-BE49-F238E27FC236}">
              <a16:creationId xmlns:a16="http://schemas.microsoft.com/office/drawing/2014/main" id="{DB66AD54-2ED0-4C75-B1D4-1F15C71AA12D}"/>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866" name="PoljeZBesedilom 865">
          <a:extLst>
            <a:ext uri="{FF2B5EF4-FFF2-40B4-BE49-F238E27FC236}">
              <a16:creationId xmlns:a16="http://schemas.microsoft.com/office/drawing/2014/main" id="{F6C69605-1D3B-44AD-8FA5-D205C7BF97FF}"/>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867" name="PoljeZBesedilom 866">
          <a:extLst>
            <a:ext uri="{FF2B5EF4-FFF2-40B4-BE49-F238E27FC236}">
              <a16:creationId xmlns:a16="http://schemas.microsoft.com/office/drawing/2014/main" id="{582A6656-1EE6-48FD-B7B4-F34A15B8EBBB}"/>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868" name="PoljeZBesedilom 867">
          <a:extLst>
            <a:ext uri="{FF2B5EF4-FFF2-40B4-BE49-F238E27FC236}">
              <a16:creationId xmlns:a16="http://schemas.microsoft.com/office/drawing/2014/main" id="{86EF2535-6940-4B62-B7D1-A72893764728}"/>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869" name="PoljeZBesedilom 868">
          <a:extLst>
            <a:ext uri="{FF2B5EF4-FFF2-40B4-BE49-F238E27FC236}">
              <a16:creationId xmlns:a16="http://schemas.microsoft.com/office/drawing/2014/main" id="{3D7C07E2-E519-40D9-8EB1-EFE12C8D3BE9}"/>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870" name="PoljeZBesedilom 869">
          <a:extLst>
            <a:ext uri="{FF2B5EF4-FFF2-40B4-BE49-F238E27FC236}">
              <a16:creationId xmlns:a16="http://schemas.microsoft.com/office/drawing/2014/main" id="{D43CAD36-793B-49FC-BF17-3F7771E695B9}"/>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871" name="PoljeZBesedilom 870">
          <a:extLst>
            <a:ext uri="{FF2B5EF4-FFF2-40B4-BE49-F238E27FC236}">
              <a16:creationId xmlns:a16="http://schemas.microsoft.com/office/drawing/2014/main" id="{6F76CE68-EB26-46F8-9C50-074FA0F17417}"/>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72" name="PoljeZBesedilom 871">
          <a:extLst>
            <a:ext uri="{FF2B5EF4-FFF2-40B4-BE49-F238E27FC236}">
              <a16:creationId xmlns:a16="http://schemas.microsoft.com/office/drawing/2014/main" id="{53617419-8313-45D0-82FD-CE43D9133D79}"/>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73" name="PoljeZBesedilom 872">
          <a:extLst>
            <a:ext uri="{FF2B5EF4-FFF2-40B4-BE49-F238E27FC236}">
              <a16:creationId xmlns:a16="http://schemas.microsoft.com/office/drawing/2014/main" id="{23FAA8ED-9F30-42F7-B38F-6DF7777A1AAD}"/>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74" name="PoljeZBesedilom 873">
          <a:extLst>
            <a:ext uri="{FF2B5EF4-FFF2-40B4-BE49-F238E27FC236}">
              <a16:creationId xmlns:a16="http://schemas.microsoft.com/office/drawing/2014/main" id="{72FA0D22-6034-4DC6-AB60-5D0580DC64C9}"/>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75" name="PoljeZBesedilom 874">
          <a:extLst>
            <a:ext uri="{FF2B5EF4-FFF2-40B4-BE49-F238E27FC236}">
              <a16:creationId xmlns:a16="http://schemas.microsoft.com/office/drawing/2014/main" id="{84F3B077-0042-4D3E-B6A7-5A10A4A1A5D2}"/>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76" name="PoljeZBesedilom 875">
          <a:extLst>
            <a:ext uri="{FF2B5EF4-FFF2-40B4-BE49-F238E27FC236}">
              <a16:creationId xmlns:a16="http://schemas.microsoft.com/office/drawing/2014/main" id="{B0BB4D75-8D21-4592-9260-88AEC8BA09E1}"/>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77" name="PoljeZBesedilom 876">
          <a:extLst>
            <a:ext uri="{FF2B5EF4-FFF2-40B4-BE49-F238E27FC236}">
              <a16:creationId xmlns:a16="http://schemas.microsoft.com/office/drawing/2014/main" id="{AC2D32DA-6E6B-4EA8-A053-C13815E1D39E}"/>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78" name="PoljeZBesedilom 877">
          <a:extLst>
            <a:ext uri="{FF2B5EF4-FFF2-40B4-BE49-F238E27FC236}">
              <a16:creationId xmlns:a16="http://schemas.microsoft.com/office/drawing/2014/main" id="{D55CB4A7-DE86-4E2B-B6B5-065BA4325AE0}"/>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79" name="PoljeZBesedilom 878">
          <a:extLst>
            <a:ext uri="{FF2B5EF4-FFF2-40B4-BE49-F238E27FC236}">
              <a16:creationId xmlns:a16="http://schemas.microsoft.com/office/drawing/2014/main" id="{477188E6-9A3A-4822-A69C-B4CAB4A37F5F}"/>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80" name="PoljeZBesedilom 879">
          <a:extLst>
            <a:ext uri="{FF2B5EF4-FFF2-40B4-BE49-F238E27FC236}">
              <a16:creationId xmlns:a16="http://schemas.microsoft.com/office/drawing/2014/main" id="{04457409-D6C0-478D-9E98-C2ADACEC24EA}"/>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81" name="PoljeZBesedilom 880">
          <a:extLst>
            <a:ext uri="{FF2B5EF4-FFF2-40B4-BE49-F238E27FC236}">
              <a16:creationId xmlns:a16="http://schemas.microsoft.com/office/drawing/2014/main" id="{D782C946-C9F6-4C68-B174-0FD168D3B322}"/>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82" name="PoljeZBesedilom 881">
          <a:extLst>
            <a:ext uri="{FF2B5EF4-FFF2-40B4-BE49-F238E27FC236}">
              <a16:creationId xmlns:a16="http://schemas.microsoft.com/office/drawing/2014/main" id="{FE7AA314-50DF-40B5-AA5C-11D69B1B1E28}"/>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83" name="PoljeZBesedilom 882">
          <a:extLst>
            <a:ext uri="{FF2B5EF4-FFF2-40B4-BE49-F238E27FC236}">
              <a16:creationId xmlns:a16="http://schemas.microsoft.com/office/drawing/2014/main" id="{73984598-0883-4F3D-B295-6F18E07FB33D}"/>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84" name="PoljeZBesedilom 883">
          <a:extLst>
            <a:ext uri="{FF2B5EF4-FFF2-40B4-BE49-F238E27FC236}">
              <a16:creationId xmlns:a16="http://schemas.microsoft.com/office/drawing/2014/main" id="{A7E7F780-312D-40CF-A923-5A966F99A02B}"/>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85" name="PoljeZBesedilom 884">
          <a:extLst>
            <a:ext uri="{FF2B5EF4-FFF2-40B4-BE49-F238E27FC236}">
              <a16:creationId xmlns:a16="http://schemas.microsoft.com/office/drawing/2014/main" id="{C074F190-7CB4-4973-B0D8-07A375E0FC83}"/>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86" name="PoljeZBesedilom 885">
          <a:extLst>
            <a:ext uri="{FF2B5EF4-FFF2-40B4-BE49-F238E27FC236}">
              <a16:creationId xmlns:a16="http://schemas.microsoft.com/office/drawing/2014/main" id="{4B5F2BC5-75AA-419B-8F54-42C52D036D86}"/>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87" name="PoljeZBesedilom 886">
          <a:extLst>
            <a:ext uri="{FF2B5EF4-FFF2-40B4-BE49-F238E27FC236}">
              <a16:creationId xmlns:a16="http://schemas.microsoft.com/office/drawing/2014/main" id="{7C0155A3-900C-4FD0-80CD-192EFE8F22EA}"/>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88" name="PoljeZBesedilom 887">
          <a:extLst>
            <a:ext uri="{FF2B5EF4-FFF2-40B4-BE49-F238E27FC236}">
              <a16:creationId xmlns:a16="http://schemas.microsoft.com/office/drawing/2014/main" id="{0C2F402F-75BE-4646-B6D8-32A131341B33}"/>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89" name="PoljeZBesedilom 888">
          <a:extLst>
            <a:ext uri="{FF2B5EF4-FFF2-40B4-BE49-F238E27FC236}">
              <a16:creationId xmlns:a16="http://schemas.microsoft.com/office/drawing/2014/main" id="{F2BC8192-A14F-428D-8702-382A3CDBE15F}"/>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90" name="PoljeZBesedilom 889">
          <a:extLst>
            <a:ext uri="{FF2B5EF4-FFF2-40B4-BE49-F238E27FC236}">
              <a16:creationId xmlns:a16="http://schemas.microsoft.com/office/drawing/2014/main" id="{A7273FA2-3A46-4F57-A97F-6B5862A48B46}"/>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91" name="PoljeZBesedilom 890">
          <a:extLst>
            <a:ext uri="{FF2B5EF4-FFF2-40B4-BE49-F238E27FC236}">
              <a16:creationId xmlns:a16="http://schemas.microsoft.com/office/drawing/2014/main" id="{37A32C77-0DD8-4FD8-B147-864F6FB00CF4}"/>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92" name="PoljeZBesedilom 891">
          <a:extLst>
            <a:ext uri="{FF2B5EF4-FFF2-40B4-BE49-F238E27FC236}">
              <a16:creationId xmlns:a16="http://schemas.microsoft.com/office/drawing/2014/main" id="{ACCF90B4-0790-4908-BFA9-1ACD7A39574E}"/>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93" name="PoljeZBesedilom 892">
          <a:extLst>
            <a:ext uri="{FF2B5EF4-FFF2-40B4-BE49-F238E27FC236}">
              <a16:creationId xmlns:a16="http://schemas.microsoft.com/office/drawing/2014/main" id="{9F7C81CC-022D-49AD-9941-01346795FA93}"/>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94" name="PoljeZBesedilom 893">
          <a:extLst>
            <a:ext uri="{FF2B5EF4-FFF2-40B4-BE49-F238E27FC236}">
              <a16:creationId xmlns:a16="http://schemas.microsoft.com/office/drawing/2014/main" id="{CD1AA86D-9469-499F-B9D1-4F88DF804861}"/>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95" name="PoljeZBesedilom 894">
          <a:extLst>
            <a:ext uri="{FF2B5EF4-FFF2-40B4-BE49-F238E27FC236}">
              <a16:creationId xmlns:a16="http://schemas.microsoft.com/office/drawing/2014/main" id="{8BFE37CD-52AC-4213-8F26-4A727DCF1A39}"/>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96" name="PoljeZBesedilom 895">
          <a:extLst>
            <a:ext uri="{FF2B5EF4-FFF2-40B4-BE49-F238E27FC236}">
              <a16:creationId xmlns:a16="http://schemas.microsoft.com/office/drawing/2014/main" id="{C145453F-7B6C-490D-9448-E88E1372E044}"/>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97" name="PoljeZBesedilom 896">
          <a:extLst>
            <a:ext uri="{FF2B5EF4-FFF2-40B4-BE49-F238E27FC236}">
              <a16:creationId xmlns:a16="http://schemas.microsoft.com/office/drawing/2014/main" id="{6D1556EE-502E-474B-B5DB-5D6312359251}"/>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98" name="PoljeZBesedilom 897">
          <a:extLst>
            <a:ext uri="{FF2B5EF4-FFF2-40B4-BE49-F238E27FC236}">
              <a16:creationId xmlns:a16="http://schemas.microsoft.com/office/drawing/2014/main" id="{C334A317-22B5-4B41-87E3-C6E451AD62CC}"/>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899" name="PoljeZBesedilom 898">
          <a:extLst>
            <a:ext uri="{FF2B5EF4-FFF2-40B4-BE49-F238E27FC236}">
              <a16:creationId xmlns:a16="http://schemas.microsoft.com/office/drawing/2014/main" id="{4DEE2443-E289-43AB-BAA9-91D52D687035}"/>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00" name="PoljeZBesedilom 899">
          <a:extLst>
            <a:ext uri="{FF2B5EF4-FFF2-40B4-BE49-F238E27FC236}">
              <a16:creationId xmlns:a16="http://schemas.microsoft.com/office/drawing/2014/main" id="{D1841904-8E2A-4F1B-8309-6281C3EF54E0}"/>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01" name="PoljeZBesedilom 900">
          <a:extLst>
            <a:ext uri="{FF2B5EF4-FFF2-40B4-BE49-F238E27FC236}">
              <a16:creationId xmlns:a16="http://schemas.microsoft.com/office/drawing/2014/main" id="{BCAE2889-4F1B-42EE-9ED8-27CBB6C33B50}"/>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02" name="PoljeZBesedilom 901">
          <a:extLst>
            <a:ext uri="{FF2B5EF4-FFF2-40B4-BE49-F238E27FC236}">
              <a16:creationId xmlns:a16="http://schemas.microsoft.com/office/drawing/2014/main" id="{40436074-CD40-4F82-B83D-9B42C666C680}"/>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03" name="PoljeZBesedilom 902">
          <a:extLst>
            <a:ext uri="{FF2B5EF4-FFF2-40B4-BE49-F238E27FC236}">
              <a16:creationId xmlns:a16="http://schemas.microsoft.com/office/drawing/2014/main" id="{A82395C6-E6ED-4D46-8290-F61467B7988F}"/>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04" name="PoljeZBesedilom 903">
          <a:extLst>
            <a:ext uri="{FF2B5EF4-FFF2-40B4-BE49-F238E27FC236}">
              <a16:creationId xmlns:a16="http://schemas.microsoft.com/office/drawing/2014/main" id="{89B7A293-D6A0-43FF-AC3C-7ADB62B0BE2D}"/>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05" name="PoljeZBesedilom 904">
          <a:extLst>
            <a:ext uri="{FF2B5EF4-FFF2-40B4-BE49-F238E27FC236}">
              <a16:creationId xmlns:a16="http://schemas.microsoft.com/office/drawing/2014/main" id="{C684F6BB-10C5-4275-B053-6E9FC88ECF55}"/>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06" name="PoljeZBesedilom 905">
          <a:extLst>
            <a:ext uri="{FF2B5EF4-FFF2-40B4-BE49-F238E27FC236}">
              <a16:creationId xmlns:a16="http://schemas.microsoft.com/office/drawing/2014/main" id="{B67419AD-EC6C-464C-AD9B-2B943B639A9D}"/>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07" name="PoljeZBesedilom 906">
          <a:extLst>
            <a:ext uri="{FF2B5EF4-FFF2-40B4-BE49-F238E27FC236}">
              <a16:creationId xmlns:a16="http://schemas.microsoft.com/office/drawing/2014/main" id="{C3F69949-41FA-4852-B5B5-998A2E6CB109}"/>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08" name="PoljeZBesedilom 907">
          <a:extLst>
            <a:ext uri="{FF2B5EF4-FFF2-40B4-BE49-F238E27FC236}">
              <a16:creationId xmlns:a16="http://schemas.microsoft.com/office/drawing/2014/main" id="{C4624554-7A92-450F-9690-BB930028A78F}"/>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09" name="PoljeZBesedilom 908">
          <a:extLst>
            <a:ext uri="{FF2B5EF4-FFF2-40B4-BE49-F238E27FC236}">
              <a16:creationId xmlns:a16="http://schemas.microsoft.com/office/drawing/2014/main" id="{CA40E72C-8C05-4C45-A23B-1232E10DA030}"/>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10" name="PoljeZBesedilom 909">
          <a:extLst>
            <a:ext uri="{FF2B5EF4-FFF2-40B4-BE49-F238E27FC236}">
              <a16:creationId xmlns:a16="http://schemas.microsoft.com/office/drawing/2014/main" id="{87DBBE55-C07D-4AE0-92B5-20D1AB100789}"/>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11" name="PoljeZBesedilom 910">
          <a:extLst>
            <a:ext uri="{FF2B5EF4-FFF2-40B4-BE49-F238E27FC236}">
              <a16:creationId xmlns:a16="http://schemas.microsoft.com/office/drawing/2014/main" id="{8C57EBC8-F506-411D-B252-0ADA82ED680D}"/>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12" name="PoljeZBesedilom 911">
          <a:extLst>
            <a:ext uri="{FF2B5EF4-FFF2-40B4-BE49-F238E27FC236}">
              <a16:creationId xmlns:a16="http://schemas.microsoft.com/office/drawing/2014/main" id="{17CE168F-09B8-4C1C-8D95-5225E516A1FA}"/>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13" name="PoljeZBesedilom 912">
          <a:extLst>
            <a:ext uri="{FF2B5EF4-FFF2-40B4-BE49-F238E27FC236}">
              <a16:creationId xmlns:a16="http://schemas.microsoft.com/office/drawing/2014/main" id="{941C175C-9A2F-493C-A4A6-7E1C9372D11D}"/>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14" name="PoljeZBesedilom 913">
          <a:extLst>
            <a:ext uri="{FF2B5EF4-FFF2-40B4-BE49-F238E27FC236}">
              <a16:creationId xmlns:a16="http://schemas.microsoft.com/office/drawing/2014/main" id="{A2CBE004-50D1-417A-95F1-32D9A4A43D86}"/>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15" name="PoljeZBesedilom 914">
          <a:extLst>
            <a:ext uri="{FF2B5EF4-FFF2-40B4-BE49-F238E27FC236}">
              <a16:creationId xmlns:a16="http://schemas.microsoft.com/office/drawing/2014/main" id="{314E38D8-D1EC-42F5-9ACD-9C6656FAF393}"/>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16" name="PoljeZBesedilom 915">
          <a:extLst>
            <a:ext uri="{FF2B5EF4-FFF2-40B4-BE49-F238E27FC236}">
              <a16:creationId xmlns:a16="http://schemas.microsoft.com/office/drawing/2014/main" id="{0FFC4B0D-CD39-4723-8814-C4E9FCE2B2E0}"/>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17" name="PoljeZBesedilom 916">
          <a:extLst>
            <a:ext uri="{FF2B5EF4-FFF2-40B4-BE49-F238E27FC236}">
              <a16:creationId xmlns:a16="http://schemas.microsoft.com/office/drawing/2014/main" id="{DCB6EA85-CC7B-42A6-91F5-F3526A27A000}"/>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18" name="PoljeZBesedilom 917">
          <a:extLst>
            <a:ext uri="{FF2B5EF4-FFF2-40B4-BE49-F238E27FC236}">
              <a16:creationId xmlns:a16="http://schemas.microsoft.com/office/drawing/2014/main" id="{119DD95A-52BF-48AB-A639-DFAF716FDC76}"/>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19" name="PoljeZBesedilom 918">
          <a:extLst>
            <a:ext uri="{FF2B5EF4-FFF2-40B4-BE49-F238E27FC236}">
              <a16:creationId xmlns:a16="http://schemas.microsoft.com/office/drawing/2014/main" id="{435374BC-4068-4E17-932D-1F003135506F}"/>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920" name="PoljeZBesedilom 919">
          <a:extLst>
            <a:ext uri="{FF2B5EF4-FFF2-40B4-BE49-F238E27FC236}">
              <a16:creationId xmlns:a16="http://schemas.microsoft.com/office/drawing/2014/main" id="{1B01284F-B4B7-4198-A41B-E2FD403AE28D}"/>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921" name="PoljeZBesedilom 920">
          <a:extLst>
            <a:ext uri="{FF2B5EF4-FFF2-40B4-BE49-F238E27FC236}">
              <a16:creationId xmlns:a16="http://schemas.microsoft.com/office/drawing/2014/main" id="{9FBC5378-5374-49B6-8825-442854B33FC2}"/>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922" name="PoljeZBesedilom 921">
          <a:extLst>
            <a:ext uri="{FF2B5EF4-FFF2-40B4-BE49-F238E27FC236}">
              <a16:creationId xmlns:a16="http://schemas.microsoft.com/office/drawing/2014/main" id="{BDEFAA8B-A0AE-4BFF-B74E-00916BCA2AB4}"/>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923" name="PoljeZBesedilom 922">
          <a:extLst>
            <a:ext uri="{FF2B5EF4-FFF2-40B4-BE49-F238E27FC236}">
              <a16:creationId xmlns:a16="http://schemas.microsoft.com/office/drawing/2014/main" id="{7FBAAD9A-2241-4675-9F3C-55562455B256}"/>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924" name="PoljeZBesedilom 923">
          <a:extLst>
            <a:ext uri="{FF2B5EF4-FFF2-40B4-BE49-F238E27FC236}">
              <a16:creationId xmlns:a16="http://schemas.microsoft.com/office/drawing/2014/main" id="{9E4BABC4-F065-4F00-B752-FBE0210C42B2}"/>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925" name="PoljeZBesedilom 924">
          <a:extLst>
            <a:ext uri="{FF2B5EF4-FFF2-40B4-BE49-F238E27FC236}">
              <a16:creationId xmlns:a16="http://schemas.microsoft.com/office/drawing/2014/main" id="{FF618BE7-8804-43AB-B7B7-9FF764670A70}"/>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926" name="PoljeZBesedilom 925">
          <a:extLst>
            <a:ext uri="{FF2B5EF4-FFF2-40B4-BE49-F238E27FC236}">
              <a16:creationId xmlns:a16="http://schemas.microsoft.com/office/drawing/2014/main" id="{145EFB35-E2A8-4BE3-AED9-E36896EB03C8}"/>
            </a:ext>
          </a:extLst>
        </xdr:cNvPr>
        <xdr:cNvSpPr txBox="1"/>
      </xdr:nvSpPr>
      <xdr:spPr>
        <a:xfrm>
          <a:off x="345757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927" name="PoljeZBesedilom 926">
          <a:extLst>
            <a:ext uri="{FF2B5EF4-FFF2-40B4-BE49-F238E27FC236}">
              <a16:creationId xmlns:a16="http://schemas.microsoft.com/office/drawing/2014/main" id="{7A190FEA-F153-44B5-A1F4-AF70CC3BD7AD}"/>
            </a:ext>
          </a:extLst>
        </xdr:cNvPr>
        <xdr:cNvSpPr txBox="1"/>
      </xdr:nvSpPr>
      <xdr:spPr>
        <a:xfrm>
          <a:off x="345757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928" name="PoljeZBesedilom 927">
          <a:extLst>
            <a:ext uri="{FF2B5EF4-FFF2-40B4-BE49-F238E27FC236}">
              <a16:creationId xmlns:a16="http://schemas.microsoft.com/office/drawing/2014/main" id="{F74BA829-90E0-4F51-8229-B5D8B942B5A0}"/>
            </a:ext>
          </a:extLst>
        </xdr:cNvPr>
        <xdr:cNvSpPr txBox="1"/>
      </xdr:nvSpPr>
      <xdr:spPr>
        <a:xfrm>
          <a:off x="345757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929" name="PoljeZBesedilom 928">
          <a:extLst>
            <a:ext uri="{FF2B5EF4-FFF2-40B4-BE49-F238E27FC236}">
              <a16:creationId xmlns:a16="http://schemas.microsoft.com/office/drawing/2014/main" id="{3A8FFEDD-5D90-4ABB-8F7D-E494039D4450}"/>
            </a:ext>
          </a:extLst>
        </xdr:cNvPr>
        <xdr:cNvSpPr txBox="1"/>
      </xdr:nvSpPr>
      <xdr:spPr>
        <a:xfrm>
          <a:off x="164782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930" name="PoljeZBesedilom 929">
          <a:extLst>
            <a:ext uri="{FF2B5EF4-FFF2-40B4-BE49-F238E27FC236}">
              <a16:creationId xmlns:a16="http://schemas.microsoft.com/office/drawing/2014/main" id="{3C566028-8C22-49E5-8E98-0F6303740519}"/>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931" name="PoljeZBesedilom 930">
          <a:extLst>
            <a:ext uri="{FF2B5EF4-FFF2-40B4-BE49-F238E27FC236}">
              <a16:creationId xmlns:a16="http://schemas.microsoft.com/office/drawing/2014/main" id="{384C80EF-5EE5-48A6-95BD-462A968C4B6E}"/>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932" name="PoljeZBesedilom 931">
          <a:extLst>
            <a:ext uri="{FF2B5EF4-FFF2-40B4-BE49-F238E27FC236}">
              <a16:creationId xmlns:a16="http://schemas.microsoft.com/office/drawing/2014/main" id="{7199C1F0-76EF-448D-9198-3F218AF6EC96}"/>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933" name="PoljeZBesedilom 932">
          <a:extLst>
            <a:ext uri="{FF2B5EF4-FFF2-40B4-BE49-F238E27FC236}">
              <a16:creationId xmlns:a16="http://schemas.microsoft.com/office/drawing/2014/main" id="{0AA01418-E5EE-4BE4-8BCD-798DED8C9F48}"/>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934" name="PoljeZBesedilom 933">
          <a:extLst>
            <a:ext uri="{FF2B5EF4-FFF2-40B4-BE49-F238E27FC236}">
              <a16:creationId xmlns:a16="http://schemas.microsoft.com/office/drawing/2014/main" id="{043BDB72-334F-4666-9013-93608B0EDE93}"/>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935" name="PoljeZBesedilom 934">
          <a:extLst>
            <a:ext uri="{FF2B5EF4-FFF2-40B4-BE49-F238E27FC236}">
              <a16:creationId xmlns:a16="http://schemas.microsoft.com/office/drawing/2014/main" id="{F67AD497-2B99-41EF-8B46-3BB15B30CBE8}"/>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936" name="PoljeZBesedilom 935">
          <a:extLst>
            <a:ext uri="{FF2B5EF4-FFF2-40B4-BE49-F238E27FC236}">
              <a16:creationId xmlns:a16="http://schemas.microsoft.com/office/drawing/2014/main" id="{F1304965-1FD2-4172-806B-0B1866FBBF35}"/>
            </a:ext>
          </a:extLst>
        </xdr:cNvPr>
        <xdr:cNvSpPr txBox="1"/>
      </xdr:nvSpPr>
      <xdr:spPr>
        <a:xfrm>
          <a:off x="164782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937" name="PoljeZBesedilom 936">
          <a:extLst>
            <a:ext uri="{FF2B5EF4-FFF2-40B4-BE49-F238E27FC236}">
              <a16:creationId xmlns:a16="http://schemas.microsoft.com/office/drawing/2014/main" id="{35F612D7-3119-4C66-B109-E2CA0CA5C56C}"/>
            </a:ext>
          </a:extLst>
        </xdr:cNvPr>
        <xdr:cNvSpPr txBox="1"/>
      </xdr:nvSpPr>
      <xdr:spPr>
        <a:xfrm>
          <a:off x="164782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38" name="PoljeZBesedilom 937">
          <a:extLst>
            <a:ext uri="{FF2B5EF4-FFF2-40B4-BE49-F238E27FC236}">
              <a16:creationId xmlns:a16="http://schemas.microsoft.com/office/drawing/2014/main" id="{8C596B4F-BD22-4EB9-A1E3-38CF3B669F90}"/>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39" name="PoljeZBesedilom 938">
          <a:extLst>
            <a:ext uri="{FF2B5EF4-FFF2-40B4-BE49-F238E27FC236}">
              <a16:creationId xmlns:a16="http://schemas.microsoft.com/office/drawing/2014/main" id="{A8D9BD5E-C377-4A7C-BD0B-C18D2BB40D45}"/>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40" name="PoljeZBesedilom 939">
          <a:extLst>
            <a:ext uri="{FF2B5EF4-FFF2-40B4-BE49-F238E27FC236}">
              <a16:creationId xmlns:a16="http://schemas.microsoft.com/office/drawing/2014/main" id="{F8A3E067-54EC-488C-94F8-B03102126F2B}"/>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253</xdr:row>
      <xdr:rowOff>0</xdr:rowOff>
    </xdr:from>
    <xdr:ext cx="184731" cy="298696"/>
    <xdr:sp macro="" textlink="">
      <xdr:nvSpPr>
        <xdr:cNvPr id="941" name="PoljeZBesedilom 940">
          <a:extLst>
            <a:ext uri="{FF2B5EF4-FFF2-40B4-BE49-F238E27FC236}">
              <a16:creationId xmlns:a16="http://schemas.microsoft.com/office/drawing/2014/main" id="{2019C6A4-9AAA-4F96-9EA3-38C75FF18CC2}"/>
            </a:ext>
          </a:extLst>
        </xdr:cNvPr>
        <xdr:cNvSpPr txBox="1"/>
      </xdr:nvSpPr>
      <xdr:spPr>
        <a:xfrm>
          <a:off x="1647825" y="100669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942" name="PoljeZBesedilom 941">
          <a:extLst>
            <a:ext uri="{FF2B5EF4-FFF2-40B4-BE49-F238E27FC236}">
              <a16:creationId xmlns:a16="http://schemas.microsoft.com/office/drawing/2014/main" id="{A33CA470-8ACB-47C7-A273-CB33026EEEDA}"/>
            </a:ext>
          </a:extLst>
        </xdr:cNvPr>
        <xdr:cNvSpPr txBox="1"/>
      </xdr:nvSpPr>
      <xdr:spPr>
        <a:xfrm>
          <a:off x="3457575" y="100669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943" name="PoljeZBesedilom 942">
          <a:extLst>
            <a:ext uri="{FF2B5EF4-FFF2-40B4-BE49-F238E27FC236}">
              <a16:creationId xmlns:a16="http://schemas.microsoft.com/office/drawing/2014/main" id="{2D592F4A-7D87-47E2-9AB0-34368FB11334}"/>
            </a:ext>
          </a:extLst>
        </xdr:cNvPr>
        <xdr:cNvSpPr txBox="1"/>
      </xdr:nvSpPr>
      <xdr:spPr>
        <a:xfrm>
          <a:off x="3457575" y="100669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944" name="PoljeZBesedilom 943">
          <a:extLst>
            <a:ext uri="{FF2B5EF4-FFF2-40B4-BE49-F238E27FC236}">
              <a16:creationId xmlns:a16="http://schemas.microsoft.com/office/drawing/2014/main" id="{3389A8D1-5BE0-4A73-A5D0-1DBA5386562E}"/>
            </a:ext>
          </a:extLst>
        </xdr:cNvPr>
        <xdr:cNvSpPr txBox="1"/>
      </xdr:nvSpPr>
      <xdr:spPr>
        <a:xfrm>
          <a:off x="3457575" y="100669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945" name="PoljeZBesedilom 944">
          <a:extLst>
            <a:ext uri="{FF2B5EF4-FFF2-40B4-BE49-F238E27FC236}">
              <a16:creationId xmlns:a16="http://schemas.microsoft.com/office/drawing/2014/main" id="{F38C1948-4CC1-4855-BF48-22B79BE02760}"/>
            </a:ext>
          </a:extLst>
        </xdr:cNvPr>
        <xdr:cNvSpPr txBox="1"/>
      </xdr:nvSpPr>
      <xdr:spPr>
        <a:xfrm>
          <a:off x="164782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946" name="PoljeZBesedilom 945">
          <a:extLst>
            <a:ext uri="{FF2B5EF4-FFF2-40B4-BE49-F238E27FC236}">
              <a16:creationId xmlns:a16="http://schemas.microsoft.com/office/drawing/2014/main" id="{F40D453A-5C9B-4072-84EB-F08D50EC3649}"/>
            </a:ext>
          </a:extLst>
        </xdr:cNvPr>
        <xdr:cNvSpPr txBox="1"/>
      </xdr:nvSpPr>
      <xdr:spPr>
        <a:xfrm>
          <a:off x="164782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947" name="PoljeZBesedilom 946">
          <a:extLst>
            <a:ext uri="{FF2B5EF4-FFF2-40B4-BE49-F238E27FC236}">
              <a16:creationId xmlns:a16="http://schemas.microsoft.com/office/drawing/2014/main" id="{478814EF-E228-407E-B923-51EA90B8F5A6}"/>
            </a:ext>
          </a:extLst>
        </xdr:cNvPr>
        <xdr:cNvSpPr txBox="1"/>
      </xdr:nvSpPr>
      <xdr:spPr>
        <a:xfrm>
          <a:off x="164782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48" name="PoljeZBesedilom 947">
          <a:extLst>
            <a:ext uri="{FF2B5EF4-FFF2-40B4-BE49-F238E27FC236}">
              <a16:creationId xmlns:a16="http://schemas.microsoft.com/office/drawing/2014/main" id="{F9AE5CD0-FE09-481E-B694-E31C81739494}"/>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49" name="PoljeZBesedilom 948">
          <a:extLst>
            <a:ext uri="{FF2B5EF4-FFF2-40B4-BE49-F238E27FC236}">
              <a16:creationId xmlns:a16="http://schemas.microsoft.com/office/drawing/2014/main" id="{B39C5EB4-A8AF-4E71-9917-8EF10435D93C}"/>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950" name="PoljeZBesedilom 949">
          <a:extLst>
            <a:ext uri="{FF2B5EF4-FFF2-40B4-BE49-F238E27FC236}">
              <a16:creationId xmlns:a16="http://schemas.microsoft.com/office/drawing/2014/main" id="{D2D67802-29F9-4322-825D-7BE6B4FFBA74}"/>
            </a:ext>
          </a:extLst>
        </xdr:cNvPr>
        <xdr:cNvSpPr txBox="1"/>
      </xdr:nvSpPr>
      <xdr:spPr>
        <a:xfrm>
          <a:off x="164782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951" name="PoljeZBesedilom 950">
          <a:extLst>
            <a:ext uri="{FF2B5EF4-FFF2-40B4-BE49-F238E27FC236}">
              <a16:creationId xmlns:a16="http://schemas.microsoft.com/office/drawing/2014/main" id="{DF3E299F-C0D2-4C91-8329-38EED47F5A5A}"/>
            </a:ext>
          </a:extLst>
        </xdr:cNvPr>
        <xdr:cNvSpPr txBox="1"/>
      </xdr:nvSpPr>
      <xdr:spPr>
        <a:xfrm>
          <a:off x="164782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52" name="PoljeZBesedilom 951">
          <a:extLst>
            <a:ext uri="{FF2B5EF4-FFF2-40B4-BE49-F238E27FC236}">
              <a16:creationId xmlns:a16="http://schemas.microsoft.com/office/drawing/2014/main" id="{ED425027-25D3-4EDF-AD8F-1A87CA7330A4}"/>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53" name="PoljeZBesedilom 952">
          <a:extLst>
            <a:ext uri="{FF2B5EF4-FFF2-40B4-BE49-F238E27FC236}">
              <a16:creationId xmlns:a16="http://schemas.microsoft.com/office/drawing/2014/main" id="{D332E65A-A7D2-46A4-A4B8-BA2339D665B0}"/>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54" name="PoljeZBesedilom 953">
          <a:extLst>
            <a:ext uri="{FF2B5EF4-FFF2-40B4-BE49-F238E27FC236}">
              <a16:creationId xmlns:a16="http://schemas.microsoft.com/office/drawing/2014/main" id="{C040A58C-5F18-4D32-B055-280A5222B0B7}"/>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55" name="PoljeZBesedilom 954">
          <a:extLst>
            <a:ext uri="{FF2B5EF4-FFF2-40B4-BE49-F238E27FC236}">
              <a16:creationId xmlns:a16="http://schemas.microsoft.com/office/drawing/2014/main" id="{77B3DCCC-E6DB-4178-A234-D8C7FB8E51E6}"/>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956" name="PoljeZBesedilom 955">
          <a:extLst>
            <a:ext uri="{FF2B5EF4-FFF2-40B4-BE49-F238E27FC236}">
              <a16:creationId xmlns:a16="http://schemas.microsoft.com/office/drawing/2014/main" id="{442868E2-F0C2-413C-A1D5-375F4379797C}"/>
            </a:ext>
          </a:extLst>
        </xdr:cNvPr>
        <xdr:cNvSpPr txBox="1"/>
      </xdr:nvSpPr>
      <xdr:spPr>
        <a:xfrm>
          <a:off x="1647825" y="10124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957" name="PoljeZBesedilom 956">
          <a:extLst>
            <a:ext uri="{FF2B5EF4-FFF2-40B4-BE49-F238E27FC236}">
              <a16:creationId xmlns:a16="http://schemas.microsoft.com/office/drawing/2014/main" id="{1C7EA1C2-563C-4082-8769-8FE445C3E747}"/>
            </a:ext>
          </a:extLst>
        </xdr:cNvPr>
        <xdr:cNvSpPr txBox="1"/>
      </xdr:nvSpPr>
      <xdr:spPr>
        <a:xfrm>
          <a:off x="3457575" y="10124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958" name="PoljeZBesedilom 957">
          <a:extLst>
            <a:ext uri="{FF2B5EF4-FFF2-40B4-BE49-F238E27FC236}">
              <a16:creationId xmlns:a16="http://schemas.microsoft.com/office/drawing/2014/main" id="{5CF84A9A-A99D-46F7-8127-1851F78E1BEA}"/>
            </a:ext>
          </a:extLst>
        </xdr:cNvPr>
        <xdr:cNvSpPr txBox="1"/>
      </xdr:nvSpPr>
      <xdr:spPr>
        <a:xfrm>
          <a:off x="3457575" y="10124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959" name="PoljeZBesedilom 958">
          <a:extLst>
            <a:ext uri="{FF2B5EF4-FFF2-40B4-BE49-F238E27FC236}">
              <a16:creationId xmlns:a16="http://schemas.microsoft.com/office/drawing/2014/main" id="{E22B0EE0-1E86-4194-AA13-B2CFD87C9B35}"/>
            </a:ext>
          </a:extLst>
        </xdr:cNvPr>
        <xdr:cNvSpPr txBox="1"/>
      </xdr:nvSpPr>
      <xdr:spPr>
        <a:xfrm>
          <a:off x="3457575" y="10124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960" name="PoljeZBesedilom 959">
          <a:extLst>
            <a:ext uri="{FF2B5EF4-FFF2-40B4-BE49-F238E27FC236}">
              <a16:creationId xmlns:a16="http://schemas.microsoft.com/office/drawing/2014/main" id="{77F1425E-32D5-4E7B-A411-0DA1C2695BAB}"/>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961" name="PoljeZBesedilom 960">
          <a:extLst>
            <a:ext uri="{FF2B5EF4-FFF2-40B4-BE49-F238E27FC236}">
              <a16:creationId xmlns:a16="http://schemas.microsoft.com/office/drawing/2014/main" id="{0AE291E0-F373-49A3-8B9F-AD122B5F1AAC}"/>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962" name="PoljeZBesedilom 961">
          <a:extLst>
            <a:ext uri="{FF2B5EF4-FFF2-40B4-BE49-F238E27FC236}">
              <a16:creationId xmlns:a16="http://schemas.microsoft.com/office/drawing/2014/main" id="{2AB0FCBD-29D7-461F-B40B-BC9CE3EA0A71}"/>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963" name="PoljeZBesedilom 962">
          <a:extLst>
            <a:ext uri="{FF2B5EF4-FFF2-40B4-BE49-F238E27FC236}">
              <a16:creationId xmlns:a16="http://schemas.microsoft.com/office/drawing/2014/main" id="{01E6F1A9-1A7B-4968-A0E6-65CA337D6B4F}"/>
            </a:ext>
          </a:extLst>
        </xdr:cNvPr>
        <xdr:cNvSpPr txBox="1"/>
      </xdr:nvSpPr>
      <xdr:spPr>
        <a:xfrm>
          <a:off x="3457575" y="100669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964" name="PoljeZBesedilom 963">
          <a:extLst>
            <a:ext uri="{FF2B5EF4-FFF2-40B4-BE49-F238E27FC236}">
              <a16:creationId xmlns:a16="http://schemas.microsoft.com/office/drawing/2014/main" id="{E2F18039-56F3-4A15-A72C-376CC137EC74}"/>
            </a:ext>
          </a:extLst>
        </xdr:cNvPr>
        <xdr:cNvSpPr txBox="1"/>
      </xdr:nvSpPr>
      <xdr:spPr>
        <a:xfrm>
          <a:off x="3457575" y="100669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965" name="PoljeZBesedilom 964">
          <a:extLst>
            <a:ext uri="{FF2B5EF4-FFF2-40B4-BE49-F238E27FC236}">
              <a16:creationId xmlns:a16="http://schemas.microsoft.com/office/drawing/2014/main" id="{661BCC9A-8C0A-46C9-9376-75876861F6A1}"/>
            </a:ext>
          </a:extLst>
        </xdr:cNvPr>
        <xdr:cNvSpPr txBox="1"/>
      </xdr:nvSpPr>
      <xdr:spPr>
        <a:xfrm>
          <a:off x="3457575" y="100669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966" name="PoljeZBesedilom 965">
          <a:extLst>
            <a:ext uri="{FF2B5EF4-FFF2-40B4-BE49-F238E27FC236}">
              <a16:creationId xmlns:a16="http://schemas.microsoft.com/office/drawing/2014/main" id="{4BB9EFD4-6635-4FD2-BDF6-1BA2CE2A86E5}"/>
            </a:ext>
          </a:extLst>
        </xdr:cNvPr>
        <xdr:cNvSpPr txBox="1"/>
      </xdr:nvSpPr>
      <xdr:spPr>
        <a:xfrm>
          <a:off x="3457575" y="10124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967" name="PoljeZBesedilom 966">
          <a:extLst>
            <a:ext uri="{FF2B5EF4-FFF2-40B4-BE49-F238E27FC236}">
              <a16:creationId xmlns:a16="http://schemas.microsoft.com/office/drawing/2014/main" id="{9791222F-DF83-4F31-B5DF-42A639E0E30E}"/>
            </a:ext>
          </a:extLst>
        </xdr:cNvPr>
        <xdr:cNvSpPr txBox="1"/>
      </xdr:nvSpPr>
      <xdr:spPr>
        <a:xfrm>
          <a:off x="3457575" y="10124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968" name="PoljeZBesedilom 967">
          <a:extLst>
            <a:ext uri="{FF2B5EF4-FFF2-40B4-BE49-F238E27FC236}">
              <a16:creationId xmlns:a16="http://schemas.microsoft.com/office/drawing/2014/main" id="{1C1CA694-8063-4D16-8E89-FFC9B5F1E9CF}"/>
            </a:ext>
          </a:extLst>
        </xdr:cNvPr>
        <xdr:cNvSpPr txBox="1"/>
      </xdr:nvSpPr>
      <xdr:spPr>
        <a:xfrm>
          <a:off x="3457575" y="10124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69" name="PoljeZBesedilom 968">
          <a:extLst>
            <a:ext uri="{FF2B5EF4-FFF2-40B4-BE49-F238E27FC236}">
              <a16:creationId xmlns:a16="http://schemas.microsoft.com/office/drawing/2014/main" id="{A37D01C0-76DB-4A1F-9260-A6933F99E2B1}"/>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70" name="PoljeZBesedilom 969">
          <a:extLst>
            <a:ext uri="{FF2B5EF4-FFF2-40B4-BE49-F238E27FC236}">
              <a16:creationId xmlns:a16="http://schemas.microsoft.com/office/drawing/2014/main" id="{931C554D-413B-4D7B-B16F-47B7109B90E3}"/>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71" name="PoljeZBesedilom 970">
          <a:extLst>
            <a:ext uri="{FF2B5EF4-FFF2-40B4-BE49-F238E27FC236}">
              <a16:creationId xmlns:a16="http://schemas.microsoft.com/office/drawing/2014/main" id="{349F8186-2B74-4072-A796-1F636D994093}"/>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972" name="PoljeZBesedilom 971">
          <a:extLst>
            <a:ext uri="{FF2B5EF4-FFF2-40B4-BE49-F238E27FC236}">
              <a16:creationId xmlns:a16="http://schemas.microsoft.com/office/drawing/2014/main" id="{FDDA8303-8ACC-451C-9787-63D1BC1706C4}"/>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973" name="PoljeZBesedilom 972">
          <a:extLst>
            <a:ext uri="{FF2B5EF4-FFF2-40B4-BE49-F238E27FC236}">
              <a16:creationId xmlns:a16="http://schemas.microsoft.com/office/drawing/2014/main" id="{DD79CD08-77D5-4DAC-A680-FA4A45DEADBC}"/>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974" name="PoljeZBesedilom 973">
          <a:extLst>
            <a:ext uri="{FF2B5EF4-FFF2-40B4-BE49-F238E27FC236}">
              <a16:creationId xmlns:a16="http://schemas.microsoft.com/office/drawing/2014/main" id="{378C2455-D67C-48DE-BD65-9B6A32652BCE}"/>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975" name="PoljeZBesedilom 974">
          <a:extLst>
            <a:ext uri="{FF2B5EF4-FFF2-40B4-BE49-F238E27FC236}">
              <a16:creationId xmlns:a16="http://schemas.microsoft.com/office/drawing/2014/main" id="{7AA154E6-B420-4AE8-895C-F2B3443D9B78}"/>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976" name="PoljeZBesedilom 975">
          <a:extLst>
            <a:ext uri="{FF2B5EF4-FFF2-40B4-BE49-F238E27FC236}">
              <a16:creationId xmlns:a16="http://schemas.microsoft.com/office/drawing/2014/main" id="{07F2EE11-B5A0-4115-A486-121E0441403A}"/>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977" name="PoljeZBesedilom 976">
          <a:extLst>
            <a:ext uri="{FF2B5EF4-FFF2-40B4-BE49-F238E27FC236}">
              <a16:creationId xmlns:a16="http://schemas.microsoft.com/office/drawing/2014/main" id="{62126282-BA67-495E-A6F5-075DFE892E35}"/>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78" name="PoljeZBesedilom 977">
          <a:extLst>
            <a:ext uri="{FF2B5EF4-FFF2-40B4-BE49-F238E27FC236}">
              <a16:creationId xmlns:a16="http://schemas.microsoft.com/office/drawing/2014/main" id="{629ED763-097E-4760-8BF9-27E4C72B8DE4}"/>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79" name="PoljeZBesedilom 978">
          <a:extLst>
            <a:ext uri="{FF2B5EF4-FFF2-40B4-BE49-F238E27FC236}">
              <a16:creationId xmlns:a16="http://schemas.microsoft.com/office/drawing/2014/main" id="{238888EB-2A4F-45AD-85F7-5E4B39B6B525}"/>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80" name="PoljeZBesedilom 979">
          <a:extLst>
            <a:ext uri="{FF2B5EF4-FFF2-40B4-BE49-F238E27FC236}">
              <a16:creationId xmlns:a16="http://schemas.microsoft.com/office/drawing/2014/main" id="{4559E6C5-A6D1-4B87-8BAF-A045607C7C21}"/>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81" name="PoljeZBesedilom 980">
          <a:extLst>
            <a:ext uri="{FF2B5EF4-FFF2-40B4-BE49-F238E27FC236}">
              <a16:creationId xmlns:a16="http://schemas.microsoft.com/office/drawing/2014/main" id="{5C7A56B2-4AC8-4B9B-83E3-F20A5077F846}"/>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82" name="PoljeZBesedilom 981">
          <a:extLst>
            <a:ext uri="{FF2B5EF4-FFF2-40B4-BE49-F238E27FC236}">
              <a16:creationId xmlns:a16="http://schemas.microsoft.com/office/drawing/2014/main" id="{AF7F1800-C0B1-482F-BFFC-024E5589612B}"/>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83" name="PoljeZBesedilom 982">
          <a:extLst>
            <a:ext uri="{FF2B5EF4-FFF2-40B4-BE49-F238E27FC236}">
              <a16:creationId xmlns:a16="http://schemas.microsoft.com/office/drawing/2014/main" id="{1AAF7013-D8B6-4076-B70C-8A322EF992B9}"/>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84" name="PoljeZBesedilom 983">
          <a:extLst>
            <a:ext uri="{FF2B5EF4-FFF2-40B4-BE49-F238E27FC236}">
              <a16:creationId xmlns:a16="http://schemas.microsoft.com/office/drawing/2014/main" id="{4D735E04-CC4D-472E-AA56-00D262EA1831}"/>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85" name="PoljeZBesedilom 984">
          <a:extLst>
            <a:ext uri="{FF2B5EF4-FFF2-40B4-BE49-F238E27FC236}">
              <a16:creationId xmlns:a16="http://schemas.microsoft.com/office/drawing/2014/main" id="{D48F9E65-9740-47A7-9A49-5C67C2C64430}"/>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86" name="PoljeZBesedilom 985">
          <a:extLst>
            <a:ext uri="{FF2B5EF4-FFF2-40B4-BE49-F238E27FC236}">
              <a16:creationId xmlns:a16="http://schemas.microsoft.com/office/drawing/2014/main" id="{A60C5906-8D72-45CB-93CF-F568EC2197CD}"/>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987" name="PoljeZBesedilom 986">
          <a:extLst>
            <a:ext uri="{FF2B5EF4-FFF2-40B4-BE49-F238E27FC236}">
              <a16:creationId xmlns:a16="http://schemas.microsoft.com/office/drawing/2014/main" id="{C5AEBBF5-6B36-46A3-856C-A36230D7A3D1}"/>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988" name="PoljeZBesedilom 987">
          <a:extLst>
            <a:ext uri="{FF2B5EF4-FFF2-40B4-BE49-F238E27FC236}">
              <a16:creationId xmlns:a16="http://schemas.microsoft.com/office/drawing/2014/main" id="{DAB22256-C263-49AB-956A-00A2B33F30F1}"/>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989" name="PoljeZBesedilom 988">
          <a:extLst>
            <a:ext uri="{FF2B5EF4-FFF2-40B4-BE49-F238E27FC236}">
              <a16:creationId xmlns:a16="http://schemas.microsoft.com/office/drawing/2014/main" id="{1D310C71-D483-436A-9BAA-FE592C25B19C}"/>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990" name="PoljeZBesedilom 989">
          <a:extLst>
            <a:ext uri="{FF2B5EF4-FFF2-40B4-BE49-F238E27FC236}">
              <a16:creationId xmlns:a16="http://schemas.microsoft.com/office/drawing/2014/main" id="{68DF0E88-48A2-4B70-8BD6-ADDA415869F1}"/>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991" name="PoljeZBesedilom 990">
          <a:extLst>
            <a:ext uri="{FF2B5EF4-FFF2-40B4-BE49-F238E27FC236}">
              <a16:creationId xmlns:a16="http://schemas.microsoft.com/office/drawing/2014/main" id="{6B5098EF-5C3E-43AB-92C8-C9E08A4E706D}"/>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992" name="PoljeZBesedilom 991">
          <a:extLst>
            <a:ext uri="{FF2B5EF4-FFF2-40B4-BE49-F238E27FC236}">
              <a16:creationId xmlns:a16="http://schemas.microsoft.com/office/drawing/2014/main" id="{871E0697-0AE7-4007-A312-C075A5F942E1}"/>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93" name="PoljeZBesedilom 992">
          <a:extLst>
            <a:ext uri="{FF2B5EF4-FFF2-40B4-BE49-F238E27FC236}">
              <a16:creationId xmlns:a16="http://schemas.microsoft.com/office/drawing/2014/main" id="{20640A48-5137-479A-882B-9D061B29AB7E}"/>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94" name="PoljeZBesedilom 993">
          <a:extLst>
            <a:ext uri="{FF2B5EF4-FFF2-40B4-BE49-F238E27FC236}">
              <a16:creationId xmlns:a16="http://schemas.microsoft.com/office/drawing/2014/main" id="{A05D27A0-7C67-498A-B51C-4DE0FDD16D29}"/>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95" name="PoljeZBesedilom 994">
          <a:extLst>
            <a:ext uri="{FF2B5EF4-FFF2-40B4-BE49-F238E27FC236}">
              <a16:creationId xmlns:a16="http://schemas.microsoft.com/office/drawing/2014/main" id="{8CB2C167-466A-4F1B-AD81-517F5D39E46C}"/>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96" name="PoljeZBesedilom 995">
          <a:extLst>
            <a:ext uri="{FF2B5EF4-FFF2-40B4-BE49-F238E27FC236}">
              <a16:creationId xmlns:a16="http://schemas.microsoft.com/office/drawing/2014/main" id="{7773D7C3-7EE4-449B-87D9-F2EC8AE39E9D}"/>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97" name="PoljeZBesedilom 996">
          <a:extLst>
            <a:ext uri="{FF2B5EF4-FFF2-40B4-BE49-F238E27FC236}">
              <a16:creationId xmlns:a16="http://schemas.microsoft.com/office/drawing/2014/main" id="{B0675163-6155-4E46-B588-28131A95467A}"/>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98" name="PoljeZBesedilom 997">
          <a:extLst>
            <a:ext uri="{FF2B5EF4-FFF2-40B4-BE49-F238E27FC236}">
              <a16:creationId xmlns:a16="http://schemas.microsoft.com/office/drawing/2014/main" id="{EE27EF01-9D7D-4AEE-B024-8611E8DCB56F}"/>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99" name="PoljeZBesedilom 998">
          <a:extLst>
            <a:ext uri="{FF2B5EF4-FFF2-40B4-BE49-F238E27FC236}">
              <a16:creationId xmlns:a16="http://schemas.microsoft.com/office/drawing/2014/main" id="{E4FF8243-2893-4C55-87F1-B8721B6D7208}"/>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000" name="PoljeZBesedilom 999">
          <a:extLst>
            <a:ext uri="{FF2B5EF4-FFF2-40B4-BE49-F238E27FC236}">
              <a16:creationId xmlns:a16="http://schemas.microsoft.com/office/drawing/2014/main" id="{230FDEB3-EEE6-4BC9-8C26-CBCB05E4CD28}"/>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001" name="PoljeZBesedilom 1000">
          <a:extLst>
            <a:ext uri="{FF2B5EF4-FFF2-40B4-BE49-F238E27FC236}">
              <a16:creationId xmlns:a16="http://schemas.microsoft.com/office/drawing/2014/main" id="{5C22D509-99BE-4485-BCF8-097BABE33BE8}"/>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002" name="PoljeZBesedilom 1001">
          <a:extLst>
            <a:ext uri="{FF2B5EF4-FFF2-40B4-BE49-F238E27FC236}">
              <a16:creationId xmlns:a16="http://schemas.microsoft.com/office/drawing/2014/main" id="{F5F364A5-AB2F-4D7D-9C6E-062B5E4D6938}"/>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003" name="PoljeZBesedilom 1002">
          <a:extLst>
            <a:ext uri="{FF2B5EF4-FFF2-40B4-BE49-F238E27FC236}">
              <a16:creationId xmlns:a16="http://schemas.microsoft.com/office/drawing/2014/main" id="{628F057B-910C-4855-8A22-90C4C7D09FAB}"/>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004" name="PoljeZBesedilom 1003">
          <a:extLst>
            <a:ext uri="{FF2B5EF4-FFF2-40B4-BE49-F238E27FC236}">
              <a16:creationId xmlns:a16="http://schemas.microsoft.com/office/drawing/2014/main" id="{504A6DF5-29EA-4754-99FD-EC2EE05658BF}"/>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005" name="PoljeZBesedilom 1004">
          <a:extLst>
            <a:ext uri="{FF2B5EF4-FFF2-40B4-BE49-F238E27FC236}">
              <a16:creationId xmlns:a16="http://schemas.microsoft.com/office/drawing/2014/main" id="{3449FDED-85E9-46CA-B1AF-AAE4B6ECE156}"/>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006" name="PoljeZBesedilom 1005">
          <a:extLst>
            <a:ext uri="{FF2B5EF4-FFF2-40B4-BE49-F238E27FC236}">
              <a16:creationId xmlns:a16="http://schemas.microsoft.com/office/drawing/2014/main" id="{259224C9-CC5B-47CF-8563-68B19E158699}"/>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007" name="PoljeZBesedilom 1006">
          <a:extLst>
            <a:ext uri="{FF2B5EF4-FFF2-40B4-BE49-F238E27FC236}">
              <a16:creationId xmlns:a16="http://schemas.microsoft.com/office/drawing/2014/main" id="{F2EE13F6-062D-4B3C-A5C7-061BA55AEC13}"/>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008" name="PoljeZBesedilom 1007">
          <a:extLst>
            <a:ext uri="{FF2B5EF4-FFF2-40B4-BE49-F238E27FC236}">
              <a16:creationId xmlns:a16="http://schemas.microsoft.com/office/drawing/2014/main" id="{459B33C4-ACB8-4C45-ABFF-E66829720F83}"/>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009" name="PoljeZBesedilom 1008">
          <a:extLst>
            <a:ext uri="{FF2B5EF4-FFF2-40B4-BE49-F238E27FC236}">
              <a16:creationId xmlns:a16="http://schemas.microsoft.com/office/drawing/2014/main" id="{F034919F-9140-44BB-AFF9-CF77C3ECE7A6}"/>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010" name="PoljeZBesedilom 1009">
          <a:extLst>
            <a:ext uri="{FF2B5EF4-FFF2-40B4-BE49-F238E27FC236}">
              <a16:creationId xmlns:a16="http://schemas.microsoft.com/office/drawing/2014/main" id="{86E28DEB-6362-4FC9-8BD0-04C1BCA27D29}"/>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011" name="PoljeZBesedilom 1010">
          <a:extLst>
            <a:ext uri="{FF2B5EF4-FFF2-40B4-BE49-F238E27FC236}">
              <a16:creationId xmlns:a16="http://schemas.microsoft.com/office/drawing/2014/main" id="{86A9BD6D-77FD-419D-B1DB-82A89FDA715E}"/>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012" name="PoljeZBesedilom 1011">
          <a:extLst>
            <a:ext uri="{FF2B5EF4-FFF2-40B4-BE49-F238E27FC236}">
              <a16:creationId xmlns:a16="http://schemas.microsoft.com/office/drawing/2014/main" id="{B2BF93A8-D583-4BEC-9CC9-3B7890D7BA25}"/>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013" name="PoljeZBesedilom 1012">
          <a:extLst>
            <a:ext uri="{FF2B5EF4-FFF2-40B4-BE49-F238E27FC236}">
              <a16:creationId xmlns:a16="http://schemas.microsoft.com/office/drawing/2014/main" id="{977515B5-1E1B-42D6-B776-5B8440D35B30}"/>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014" name="PoljeZBesedilom 1013">
          <a:extLst>
            <a:ext uri="{FF2B5EF4-FFF2-40B4-BE49-F238E27FC236}">
              <a16:creationId xmlns:a16="http://schemas.microsoft.com/office/drawing/2014/main" id="{FFAF9253-E170-4B49-BBC9-E4B51F747BDE}"/>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015" name="PoljeZBesedilom 1014">
          <a:extLst>
            <a:ext uri="{FF2B5EF4-FFF2-40B4-BE49-F238E27FC236}">
              <a16:creationId xmlns:a16="http://schemas.microsoft.com/office/drawing/2014/main" id="{E298D0F1-60BC-473D-9B8C-E1A6BD623F34}"/>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016" name="PoljeZBesedilom 1015">
          <a:extLst>
            <a:ext uri="{FF2B5EF4-FFF2-40B4-BE49-F238E27FC236}">
              <a16:creationId xmlns:a16="http://schemas.microsoft.com/office/drawing/2014/main" id="{3EEDAA4F-E025-47BF-B03C-9209BEC9CA7E}"/>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017" name="PoljeZBesedilom 1016">
          <a:extLst>
            <a:ext uri="{FF2B5EF4-FFF2-40B4-BE49-F238E27FC236}">
              <a16:creationId xmlns:a16="http://schemas.microsoft.com/office/drawing/2014/main" id="{142CD123-C679-4933-93E6-8B97F1D56F52}"/>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018" name="PoljeZBesedilom 1017">
          <a:extLst>
            <a:ext uri="{FF2B5EF4-FFF2-40B4-BE49-F238E27FC236}">
              <a16:creationId xmlns:a16="http://schemas.microsoft.com/office/drawing/2014/main" id="{F232F0E9-54F4-41C9-8572-1555927747DF}"/>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019" name="PoljeZBesedilom 1018">
          <a:extLst>
            <a:ext uri="{FF2B5EF4-FFF2-40B4-BE49-F238E27FC236}">
              <a16:creationId xmlns:a16="http://schemas.microsoft.com/office/drawing/2014/main" id="{961F5381-C2FC-455A-BE48-A795F34BC5FC}"/>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020" name="PoljeZBesedilom 1019">
          <a:extLst>
            <a:ext uri="{FF2B5EF4-FFF2-40B4-BE49-F238E27FC236}">
              <a16:creationId xmlns:a16="http://schemas.microsoft.com/office/drawing/2014/main" id="{D8C4ACE8-5CC4-4D16-B8C4-1CD32815B827}"/>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021" name="PoljeZBesedilom 1020">
          <a:extLst>
            <a:ext uri="{FF2B5EF4-FFF2-40B4-BE49-F238E27FC236}">
              <a16:creationId xmlns:a16="http://schemas.microsoft.com/office/drawing/2014/main" id="{7BBA2C55-5579-47AF-BFB0-2A10F690FF42}"/>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022" name="PoljeZBesedilom 1021">
          <a:extLst>
            <a:ext uri="{FF2B5EF4-FFF2-40B4-BE49-F238E27FC236}">
              <a16:creationId xmlns:a16="http://schemas.microsoft.com/office/drawing/2014/main" id="{8B3E2DD5-6379-4565-894A-3593AB3A3F6B}"/>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023" name="PoljeZBesedilom 1022">
          <a:extLst>
            <a:ext uri="{FF2B5EF4-FFF2-40B4-BE49-F238E27FC236}">
              <a16:creationId xmlns:a16="http://schemas.microsoft.com/office/drawing/2014/main" id="{8BFE4EE6-D02E-4EF9-8874-15A70B000BE8}"/>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024" name="PoljeZBesedilom 1023">
          <a:extLst>
            <a:ext uri="{FF2B5EF4-FFF2-40B4-BE49-F238E27FC236}">
              <a16:creationId xmlns:a16="http://schemas.microsoft.com/office/drawing/2014/main" id="{C9C4DB3B-BD54-481F-8E8B-20E90FA6E070}"/>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025" name="PoljeZBesedilom 1024">
          <a:extLst>
            <a:ext uri="{FF2B5EF4-FFF2-40B4-BE49-F238E27FC236}">
              <a16:creationId xmlns:a16="http://schemas.microsoft.com/office/drawing/2014/main" id="{0D1D0975-F9B1-476E-BEFE-01E2FE7FE9B1}"/>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26" name="PoljeZBesedilom 1025">
          <a:extLst>
            <a:ext uri="{FF2B5EF4-FFF2-40B4-BE49-F238E27FC236}">
              <a16:creationId xmlns:a16="http://schemas.microsoft.com/office/drawing/2014/main" id="{8BCD911B-A6B2-4405-B5DD-0BD11D564C48}"/>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27" name="PoljeZBesedilom 1026">
          <a:extLst>
            <a:ext uri="{FF2B5EF4-FFF2-40B4-BE49-F238E27FC236}">
              <a16:creationId xmlns:a16="http://schemas.microsoft.com/office/drawing/2014/main" id="{A6A8060B-50FD-4BB9-AAD9-C12482AE4DBE}"/>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28" name="PoljeZBesedilom 1027">
          <a:extLst>
            <a:ext uri="{FF2B5EF4-FFF2-40B4-BE49-F238E27FC236}">
              <a16:creationId xmlns:a16="http://schemas.microsoft.com/office/drawing/2014/main" id="{3BD5F1A5-7989-4F4A-8F9B-03B81CA205C9}"/>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29" name="PoljeZBesedilom 1028">
          <a:extLst>
            <a:ext uri="{FF2B5EF4-FFF2-40B4-BE49-F238E27FC236}">
              <a16:creationId xmlns:a16="http://schemas.microsoft.com/office/drawing/2014/main" id="{7C505DF3-BF66-4427-87B5-053284D2D6D3}"/>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30" name="PoljeZBesedilom 1029">
          <a:extLst>
            <a:ext uri="{FF2B5EF4-FFF2-40B4-BE49-F238E27FC236}">
              <a16:creationId xmlns:a16="http://schemas.microsoft.com/office/drawing/2014/main" id="{0D60CE15-F226-42A7-AFDF-AF118557A340}"/>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31" name="PoljeZBesedilom 1030">
          <a:extLst>
            <a:ext uri="{FF2B5EF4-FFF2-40B4-BE49-F238E27FC236}">
              <a16:creationId xmlns:a16="http://schemas.microsoft.com/office/drawing/2014/main" id="{2EF5499A-3486-4C12-90A2-ECEFB7AEC8B3}"/>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32" name="PoljeZBesedilom 1031">
          <a:extLst>
            <a:ext uri="{FF2B5EF4-FFF2-40B4-BE49-F238E27FC236}">
              <a16:creationId xmlns:a16="http://schemas.microsoft.com/office/drawing/2014/main" id="{4A908B50-C44E-42BA-970C-E42C4CBCF293}"/>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33" name="PoljeZBesedilom 1032">
          <a:extLst>
            <a:ext uri="{FF2B5EF4-FFF2-40B4-BE49-F238E27FC236}">
              <a16:creationId xmlns:a16="http://schemas.microsoft.com/office/drawing/2014/main" id="{5E422E88-4814-4F03-BC9E-143828A3B8EF}"/>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34" name="PoljeZBesedilom 1033">
          <a:extLst>
            <a:ext uri="{FF2B5EF4-FFF2-40B4-BE49-F238E27FC236}">
              <a16:creationId xmlns:a16="http://schemas.microsoft.com/office/drawing/2014/main" id="{D75FB299-F260-4469-89F8-095BC0B7F0C6}"/>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35" name="PoljeZBesedilom 1034">
          <a:extLst>
            <a:ext uri="{FF2B5EF4-FFF2-40B4-BE49-F238E27FC236}">
              <a16:creationId xmlns:a16="http://schemas.microsoft.com/office/drawing/2014/main" id="{83BE3B1D-7EEB-4E98-A11D-E6190E477FA0}"/>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36" name="PoljeZBesedilom 1035">
          <a:extLst>
            <a:ext uri="{FF2B5EF4-FFF2-40B4-BE49-F238E27FC236}">
              <a16:creationId xmlns:a16="http://schemas.microsoft.com/office/drawing/2014/main" id="{61F07AA2-E66F-4B9F-A718-199C3499D07B}"/>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37" name="PoljeZBesedilom 1036">
          <a:extLst>
            <a:ext uri="{FF2B5EF4-FFF2-40B4-BE49-F238E27FC236}">
              <a16:creationId xmlns:a16="http://schemas.microsoft.com/office/drawing/2014/main" id="{BDD64BD4-A56C-4441-9021-796693BC1320}"/>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38" name="PoljeZBesedilom 1037">
          <a:extLst>
            <a:ext uri="{FF2B5EF4-FFF2-40B4-BE49-F238E27FC236}">
              <a16:creationId xmlns:a16="http://schemas.microsoft.com/office/drawing/2014/main" id="{02D402C2-C7FD-44C8-A54A-9B479C8197C2}"/>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39" name="PoljeZBesedilom 1038">
          <a:extLst>
            <a:ext uri="{FF2B5EF4-FFF2-40B4-BE49-F238E27FC236}">
              <a16:creationId xmlns:a16="http://schemas.microsoft.com/office/drawing/2014/main" id="{0ADA8E55-A608-44AE-A121-2EF2A66DDA50}"/>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40" name="PoljeZBesedilom 1039">
          <a:extLst>
            <a:ext uri="{FF2B5EF4-FFF2-40B4-BE49-F238E27FC236}">
              <a16:creationId xmlns:a16="http://schemas.microsoft.com/office/drawing/2014/main" id="{DED75E09-4E23-4226-84FC-FFF56C0BAB77}"/>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41" name="PoljeZBesedilom 1040">
          <a:extLst>
            <a:ext uri="{FF2B5EF4-FFF2-40B4-BE49-F238E27FC236}">
              <a16:creationId xmlns:a16="http://schemas.microsoft.com/office/drawing/2014/main" id="{A53FA304-0369-49F5-8285-7BC8FCCDA259}"/>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42" name="PoljeZBesedilom 1041">
          <a:extLst>
            <a:ext uri="{FF2B5EF4-FFF2-40B4-BE49-F238E27FC236}">
              <a16:creationId xmlns:a16="http://schemas.microsoft.com/office/drawing/2014/main" id="{9F42210D-CD75-493A-8C68-D8B494382202}"/>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43" name="PoljeZBesedilom 1042">
          <a:extLst>
            <a:ext uri="{FF2B5EF4-FFF2-40B4-BE49-F238E27FC236}">
              <a16:creationId xmlns:a16="http://schemas.microsoft.com/office/drawing/2014/main" id="{DA9A18F5-03CB-4017-8943-CC33668B1EC5}"/>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44" name="PoljeZBesedilom 1043">
          <a:extLst>
            <a:ext uri="{FF2B5EF4-FFF2-40B4-BE49-F238E27FC236}">
              <a16:creationId xmlns:a16="http://schemas.microsoft.com/office/drawing/2014/main" id="{6E802454-7573-4D90-A74E-F25B97E401BF}"/>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45" name="PoljeZBesedilom 1044">
          <a:extLst>
            <a:ext uri="{FF2B5EF4-FFF2-40B4-BE49-F238E27FC236}">
              <a16:creationId xmlns:a16="http://schemas.microsoft.com/office/drawing/2014/main" id="{EA3223C5-AF9D-4EC3-BCDF-233EE27F4435}"/>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46" name="PoljeZBesedilom 1045">
          <a:extLst>
            <a:ext uri="{FF2B5EF4-FFF2-40B4-BE49-F238E27FC236}">
              <a16:creationId xmlns:a16="http://schemas.microsoft.com/office/drawing/2014/main" id="{0181E707-C740-4BC5-9D41-07E7A25B5BB4}"/>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47" name="PoljeZBesedilom 1046">
          <a:extLst>
            <a:ext uri="{FF2B5EF4-FFF2-40B4-BE49-F238E27FC236}">
              <a16:creationId xmlns:a16="http://schemas.microsoft.com/office/drawing/2014/main" id="{C79492C8-7F26-43EF-9436-3271A41D1C8B}"/>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48" name="PoljeZBesedilom 1047">
          <a:extLst>
            <a:ext uri="{FF2B5EF4-FFF2-40B4-BE49-F238E27FC236}">
              <a16:creationId xmlns:a16="http://schemas.microsoft.com/office/drawing/2014/main" id="{092862BB-FB0D-4766-A4E6-FF600B0CE4E5}"/>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49" name="PoljeZBesedilom 1048">
          <a:extLst>
            <a:ext uri="{FF2B5EF4-FFF2-40B4-BE49-F238E27FC236}">
              <a16:creationId xmlns:a16="http://schemas.microsoft.com/office/drawing/2014/main" id="{4CDF10EB-DA73-447C-96F9-C14223126D20}"/>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50" name="PoljeZBesedilom 1049">
          <a:extLst>
            <a:ext uri="{FF2B5EF4-FFF2-40B4-BE49-F238E27FC236}">
              <a16:creationId xmlns:a16="http://schemas.microsoft.com/office/drawing/2014/main" id="{1BB8E949-2AC5-483D-8B53-1EC44D0FB98A}"/>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51" name="PoljeZBesedilom 1050">
          <a:extLst>
            <a:ext uri="{FF2B5EF4-FFF2-40B4-BE49-F238E27FC236}">
              <a16:creationId xmlns:a16="http://schemas.microsoft.com/office/drawing/2014/main" id="{E9E39258-B376-4687-9925-A9B752C70EFA}"/>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52" name="PoljeZBesedilom 1051">
          <a:extLst>
            <a:ext uri="{FF2B5EF4-FFF2-40B4-BE49-F238E27FC236}">
              <a16:creationId xmlns:a16="http://schemas.microsoft.com/office/drawing/2014/main" id="{C18C926D-DAFA-445A-9694-B4DEE822BACA}"/>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53" name="PoljeZBesedilom 1052">
          <a:extLst>
            <a:ext uri="{FF2B5EF4-FFF2-40B4-BE49-F238E27FC236}">
              <a16:creationId xmlns:a16="http://schemas.microsoft.com/office/drawing/2014/main" id="{333DAC3F-7F4C-4742-BEFB-EA979A514CC9}"/>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54" name="PoljeZBesedilom 1053">
          <a:extLst>
            <a:ext uri="{FF2B5EF4-FFF2-40B4-BE49-F238E27FC236}">
              <a16:creationId xmlns:a16="http://schemas.microsoft.com/office/drawing/2014/main" id="{E67DB450-592B-4B0D-9727-9A1E61349252}"/>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55" name="PoljeZBesedilom 1054">
          <a:extLst>
            <a:ext uri="{FF2B5EF4-FFF2-40B4-BE49-F238E27FC236}">
              <a16:creationId xmlns:a16="http://schemas.microsoft.com/office/drawing/2014/main" id="{92D65DD5-F7C3-445E-AE88-F16686959932}"/>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56" name="PoljeZBesedilom 1055">
          <a:extLst>
            <a:ext uri="{FF2B5EF4-FFF2-40B4-BE49-F238E27FC236}">
              <a16:creationId xmlns:a16="http://schemas.microsoft.com/office/drawing/2014/main" id="{62A02D62-4073-4B79-81F7-A423FFA563E7}"/>
            </a:ext>
          </a:extLst>
        </xdr:cNvPr>
        <xdr:cNvSpPr txBox="1"/>
      </xdr:nvSpPr>
      <xdr:spPr>
        <a:xfrm>
          <a:off x="345757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57" name="PoljeZBesedilom 1056">
          <a:extLst>
            <a:ext uri="{FF2B5EF4-FFF2-40B4-BE49-F238E27FC236}">
              <a16:creationId xmlns:a16="http://schemas.microsoft.com/office/drawing/2014/main" id="{7612E5DF-524C-474D-9556-5CEC1DD727BF}"/>
            </a:ext>
          </a:extLst>
        </xdr:cNvPr>
        <xdr:cNvSpPr txBox="1"/>
      </xdr:nvSpPr>
      <xdr:spPr>
        <a:xfrm>
          <a:off x="345757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58" name="PoljeZBesedilom 1057">
          <a:extLst>
            <a:ext uri="{FF2B5EF4-FFF2-40B4-BE49-F238E27FC236}">
              <a16:creationId xmlns:a16="http://schemas.microsoft.com/office/drawing/2014/main" id="{07023E1F-742B-47E6-A2FE-EEA737E579C0}"/>
            </a:ext>
          </a:extLst>
        </xdr:cNvPr>
        <xdr:cNvSpPr txBox="1"/>
      </xdr:nvSpPr>
      <xdr:spPr>
        <a:xfrm>
          <a:off x="345757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059" name="PoljeZBesedilom 1058">
          <a:extLst>
            <a:ext uri="{FF2B5EF4-FFF2-40B4-BE49-F238E27FC236}">
              <a16:creationId xmlns:a16="http://schemas.microsoft.com/office/drawing/2014/main" id="{1DFDE80C-7843-425D-A0A2-4BD428DCFCCF}"/>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060" name="PoljeZBesedilom 1059">
          <a:extLst>
            <a:ext uri="{FF2B5EF4-FFF2-40B4-BE49-F238E27FC236}">
              <a16:creationId xmlns:a16="http://schemas.microsoft.com/office/drawing/2014/main" id="{1190E031-51ED-408C-A7C8-A31790A7C9C2}"/>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061" name="PoljeZBesedilom 1060">
          <a:extLst>
            <a:ext uri="{FF2B5EF4-FFF2-40B4-BE49-F238E27FC236}">
              <a16:creationId xmlns:a16="http://schemas.microsoft.com/office/drawing/2014/main" id="{2C0C7503-C5B1-43AC-8DBB-39F3EEC9E1F8}"/>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062" name="PoljeZBesedilom 1061">
          <a:extLst>
            <a:ext uri="{FF2B5EF4-FFF2-40B4-BE49-F238E27FC236}">
              <a16:creationId xmlns:a16="http://schemas.microsoft.com/office/drawing/2014/main" id="{3E5B92B6-D6B6-4A9F-B6EB-86A61B4E7C7C}"/>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063" name="PoljeZBesedilom 1062">
          <a:extLst>
            <a:ext uri="{FF2B5EF4-FFF2-40B4-BE49-F238E27FC236}">
              <a16:creationId xmlns:a16="http://schemas.microsoft.com/office/drawing/2014/main" id="{17D8E921-B656-49CC-84B4-1B1E6BA9D4D2}"/>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064" name="PoljeZBesedilom 1063">
          <a:extLst>
            <a:ext uri="{FF2B5EF4-FFF2-40B4-BE49-F238E27FC236}">
              <a16:creationId xmlns:a16="http://schemas.microsoft.com/office/drawing/2014/main" id="{4BA48A0A-28EF-4518-9F47-D5BD026B0B44}"/>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65" name="PoljeZBesedilom 1064">
          <a:extLst>
            <a:ext uri="{FF2B5EF4-FFF2-40B4-BE49-F238E27FC236}">
              <a16:creationId xmlns:a16="http://schemas.microsoft.com/office/drawing/2014/main" id="{55B04A9D-BC2C-4AA5-A4FC-2E4BB4831694}"/>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66" name="PoljeZBesedilom 1065">
          <a:extLst>
            <a:ext uri="{FF2B5EF4-FFF2-40B4-BE49-F238E27FC236}">
              <a16:creationId xmlns:a16="http://schemas.microsoft.com/office/drawing/2014/main" id="{3CF6CD3E-0D32-49B7-904A-2F3AA0F5E727}"/>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67" name="PoljeZBesedilom 1066">
          <a:extLst>
            <a:ext uri="{FF2B5EF4-FFF2-40B4-BE49-F238E27FC236}">
              <a16:creationId xmlns:a16="http://schemas.microsoft.com/office/drawing/2014/main" id="{39FA47CA-5EA2-45AA-B949-3987E7B9D52C}"/>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68" name="PoljeZBesedilom 1067">
          <a:extLst>
            <a:ext uri="{FF2B5EF4-FFF2-40B4-BE49-F238E27FC236}">
              <a16:creationId xmlns:a16="http://schemas.microsoft.com/office/drawing/2014/main" id="{DECDD5E6-BF4E-4DE0-A74E-1B7D6C6314E4}"/>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69" name="PoljeZBesedilom 1068">
          <a:extLst>
            <a:ext uri="{FF2B5EF4-FFF2-40B4-BE49-F238E27FC236}">
              <a16:creationId xmlns:a16="http://schemas.microsoft.com/office/drawing/2014/main" id="{C4A52DE7-0C48-42CA-AF58-BAF5D84774CE}"/>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0" name="PoljeZBesedilom 1069">
          <a:extLst>
            <a:ext uri="{FF2B5EF4-FFF2-40B4-BE49-F238E27FC236}">
              <a16:creationId xmlns:a16="http://schemas.microsoft.com/office/drawing/2014/main" id="{EF814CCA-DC6E-4329-9DAE-F6A1091C092F}"/>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1" name="PoljeZBesedilom 1070">
          <a:extLst>
            <a:ext uri="{FF2B5EF4-FFF2-40B4-BE49-F238E27FC236}">
              <a16:creationId xmlns:a16="http://schemas.microsoft.com/office/drawing/2014/main" id="{EC5741DC-A3D7-4552-9CC3-1C92861FE45F}"/>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2" name="PoljeZBesedilom 1071">
          <a:extLst>
            <a:ext uri="{FF2B5EF4-FFF2-40B4-BE49-F238E27FC236}">
              <a16:creationId xmlns:a16="http://schemas.microsoft.com/office/drawing/2014/main" id="{18CCEC77-09AD-4396-9D63-23D0B20B7A4B}"/>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3" name="PoljeZBesedilom 1072">
          <a:extLst>
            <a:ext uri="{FF2B5EF4-FFF2-40B4-BE49-F238E27FC236}">
              <a16:creationId xmlns:a16="http://schemas.microsoft.com/office/drawing/2014/main" id="{6126EBC1-1204-4EF5-A698-AAEAFBB3E070}"/>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4" name="PoljeZBesedilom 1073">
          <a:extLst>
            <a:ext uri="{FF2B5EF4-FFF2-40B4-BE49-F238E27FC236}">
              <a16:creationId xmlns:a16="http://schemas.microsoft.com/office/drawing/2014/main" id="{77A00481-DE93-4C7C-9A28-BEABFEDFF84B}"/>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5" name="PoljeZBesedilom 1074">
          <a:extLst>
            <a:ext uri="{FF2B5EF4-FFF2-40B4-BE49-F238E27FC236}">
              <a16:creationId xmlns:a16="http://schemas.microsoft.com/office/drawing/2014/main" id="{1F4D9F69-4E55-4060-965D-7F2CDACEE6C6}"/>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6" name="PoljeZBesedilom 1075">
          <a:extLst>
            <a:ext uri="{FF2B5EF4-FFF2-40B4-BE49-F238E27FC236}">
              <a16:creationId xmlns:a16="http://schemas.microsoft.com/office/drawing/2014/main" id="{673C44D8-7005-4EE0-AA9D-462299AA7702}"/>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7" name="PoljeZBesedilom 1076">
          <a:extLst>
            <a:ext uri="{FF2B5EF4-FFF2-40B4-BE49-F238E27FC236}">
              <a16:creationId xmlns:a16="http://schemas.microsoft.com/office/drawing/2014/main" id="{4DAF4C00-4A3F-4648-9573-C6E759D08BF9}"/>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8" name="PoljeZBesedilom 1077">
          <a:extLst>
            <a:ext uri="{FF2B5EF4-FFF2-40B4-BE49-F238E27FC236}">
              <a16:creationId xmlns:a16="http://schemas.microsoft.com/office/drawing/2014/main" id="{0983D486-9C5A-4850-B330-23ED8AFB20B5}"/>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9" name="PoljeZBesedilom 1078">
          <a:extLst>
            <a:ext uri="{FF2B5EF4-FFF2-40B4-BE49-F238E27FC236}">
              <a16:creationId xmlns:a16="http://schemas.microsoft.com/office/drawing/2014/main" id="{008452BB-25F9-4DF5-9ACD-0114F9E70101}"/>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0" name="PoljeZBesedilom 1079">
          <a:extLst>
            <a:ext uri="{FF2B5EF4-FFF2-40B4-BE49-F238E27FC236}">
              <a16:creationId xmlns:a16="http://schemas.microsoft.com/office/drawing/2014/main" id="{694672FF-C6A4-456D-B56B-24FFA6D8E0DF}"/>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1" name="PoljeZBesedilom 1080">
          <a:extLst>
            <a:ext uri="{FF2B5EF4-FFF2-40B4-BE49-F238E27FC236}">
              <a16:creationId xmlns:a16="http://schemas.microsoft.com/office/drawing/2014/main" id="{878FB026-8E7D-4D94-8147-12587DDF05D7}"/>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2" name="PoljeZBesedilom 1081">
          <a:extLst>
            <a:ext uri="{FF2B5EF4-FFF2-40B4-BE49-F238E27FC236}">
              <a16:creationId xmlns:a16="http://schemas.microsoft.com/office/drawing/2014/main" id="{351AFB8D-0FC3-4846-8D43-962960399FB8}"/>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3" name="PoljeZBesedilom 1082">
          <a:extLst>
            <a:ext uri="{FF2B5EF4-FFF2-40B4-BE49-F238E27FC236}">
              <a16:creationId xmlns:a16="http://schemas.microsoft.com/office/drawing/2014/main" id="{5B6B290B-A527-48CB-B767-AD8F1A0EF231}"/>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4" name="PoljeZBesedilom 1083">
          <a:extLst>
            <a:ext uri="{FF2B5EF4-FFF2-40B4-BE49-F238E27FC236}">
              <a16:creationId xmlns:a16="http://schemas.microsoft.com/office/drawing/2014/main" id="{E45F620E-B6AA-4E1E-B60A-BC257524B13B}"/>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5" name="PoljeZBesedilom 1084">
          <a:extLst>
            <a:ext uri="{FF2B5EF4-FFF2-40B4-BE49-F238E27FC236}">
              <a16:creationId xmlns:a16="http://schemas.microsoft.com/office/drawing/2014/main" id="{796DE9FA-10EC-45A3-BAB8-FCAF6B2BC899}"/>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6" name="PoljeZBesedilom 1085">
          <a:extLst>
            <a:ext uri="{FF2B5EF4-FFF2-40B4-BE49-F238E27FC236}">
              <a16:creationId xmlns:a16="http://schemas.microsoft.com/office/drawing/2014/main" id="{BBC756CF-BBD8-4B11-A6DC-4C8FB2B7757A}"/>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7" name="PoljeZBesedilom 1086">
          <a:extLst>
            <a:ext uri="{FF2B5EF4-FFF2-40B4-BE49-F238E27FC236}">
              <a16:creationId xmlns:a16="http://schemas.microsoft.com/office/drawing/2014/main" id="{87BB71A2-374C-429A-A4C2-D0D79F0CE6EA}"/>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8" name="PoljeZBesedilom 1087">
          <a:extLst>
            <a:ext uri="{FF2B5EF4-FFF2-40B4-BE49-F238E27FC236}">
              <a16:creationId xmlns:a16="http://schemas.microsoft.com/office/drawing/2014/main" id="{19888DE2-A344-4987-9BB9-86F1513C4D92}"/>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9" name="PoljeZBesedilom 1088">
          <a:extLst>
            <a:ext uri="{FF2B5EF4-FFF2-40B4-BE49-F238E27FC236}">
              <a16:creationId xmlns:a16="http://schemas.microsoft.com/office/drawing/2014/main" id="{3CF78038-B30A-4C86-A3EC-BDD5E09639D5}"/>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90" name="PoljeZBesedilom 1089">
          <a:extLst>
            <a:ext uri="{FF2B5EF4-FFF2-40B4-BE49-F238E27FC236}">
              <a16:creationId xmlns:a16="http://schemas.microsoft.com/office/drawing/2014/main" id="{135AB712-507E-4A51-B4E6-EDBAEFD04031}"/>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91" name="PoljeZBesedilom 1090">
          <a:extLst>
            <a:ext uri="{FF2B5EF4-FFF2-40B4-BE49-F238E27FC236}">
              <a16:creationId xmlns:a16="http://schemas.microsoft.com/office/drawing/2014/main" id="{98D12EED-2505-4DE3-B71E-826F8E2C3746}"/>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92" name="PoljeZBesedilom 1091">
          <a:extLst>
            <a:ext uri="{FF2B5EF4-FFF2-40B4-BE49-F238E27FC236}">
              <a16:creationId xmlns:a16="http://schemas.microsoft.com/office/drawing/2014/main" id="{218E67B7-92FA-4B1A-9967-1510ADCA6608}"/>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93" name="PoljeZBesedilom 1092">
          <a:extLst>
            <a:ext uri="{FF2B5EF4-FFF2-40B4-BE49-F238E27FC236}">
              <a16:creationId xmlns:a16="http://schemas.microsoft.com/office/drawing/2014/main" id="{182C7549-BD7A-4FD2-9C5D-3BCCBAB3089A}"/>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94" name="PoljeZBesedilom 1093">
          <a:extLst>
            <a:ext uri="{FF2B5EF4-FFF2-40B4-BE49-F238E27FC236}">
              <a16:creationId xmlns:a16="http://schemas.microsoft.com/office/drawing/2014/main" id="{4107435E-CE96-4690-8072-1D5352FD3410}"/>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95" name="PoljeZBesedilom 1094">
          <a:extLst>
            <a:ext uri="{FF2B5EF4-FFF2-40B4-BE49-F238E27FC236}">
              <a16:creationId xmlns:a16="http://schemas.microsoft.com/office/drawing/2014/main" id="{900B4A0D-7518-4CF3-B878-5E54B2A9CB3F}"/>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96" name="PoljeZBesedilom 1095">
          <a:extLst>
            <a:ext uri="{FF2B5EF4-FFF2-40B4-BE49-F238E27FC236}">
              <a16:creationId xmlns:a16="http://schemas.microsoft.com/office/drawing/2014/main" id="{2DB98A92-F302-455D-9F11-B7C0F4CFB357}"/>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97" name="PoljeZBesedilom 1096">
          <a:extLst>
            <a:ext uri="{FF2B5EF4-FFF2-40B4-BE49-F238E27FC236}">
              <a16:creationId xmlns:a16="http://schemas.microsoft.com/office/drawing/2014/main" id="{9AD99BA3-1D48-4B7C-B1E7-B52A55134C54}"/>
            </a:ext>
          </a:extLst>
        </xdr:cNvPr>
        <xdr:cNvSpPr txBox="1"/>
      </xdr:nvSpPr>
      <xdr:spPr>
        <a:xfrm>
          <a:off x="1647825" y="725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212</xdr:row>
      <xdr:rowOff>0</xdr:rowOff>
    </xdr:from>
    <xdr:ext cx="184731" cy="298696"/>
    <xdr:sp macro="" textlink="">
      <xdr:nvSpPr>
        <xdr:cNvPr id="255" name="PoljeZBesedilom 254">
          <a:extLst>
            <a:ext uri="{FF2B5EF4-FFF2-40B4-BE49-F238E27FC236}">
              <a16:creationId xmlns:a16="http://schemas.microsoft.com/office/drawing/2014/main" id="{03561423-31A4-4AC7-8CCE-8B3F42D59135}"/>
            </a:ext>
          </a:extLst>
        </xdr:cNvPr>
        <xdr:cNvSpPr txBox="1"/>
      </xdr:nvSpPr>
      <xdr:spPr>
        <a:xfrm>
          <a:off x="1647825" y="89325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213</xdr:row>
      <xdr:rowOff>0</xdr:rowOff>
    </xdr:from>
    <xdr:ext cx="184731" cy="298696"/>
    <xdr:sp macro="" textlink="">
      <xdr:nvSpPr>
        <xdr:cNvPr id="268" name="PoljeZBesedilom 267">
          <a:extLst>
            <a:ext uri="{FF2B5EF4-FFF2-40B4-BE49-F238E27FC236}">
              <a16:creationId xmlns:a16="http://schemas.microsoft.com/office/drawing/2014/main" id="{B5DB920D-C216-4960-8F38-B94C4C7348D7}"/>
            </a:ext>
          </a:extLst>
        </xdr:cNvPr>
        <xdr:cNvSpPr txBox="1"/>
      </xdr:nvSpPr>
      <xdr:spPr>
        <a:xfrm>
          <a:off x="1647825" y="90678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212</xdr:row>
      <xdr:rowOff>0</xdr:rowOff>
    </xdr:from>
    <xdr:ext cx="184731" cy="298696"/>
    <xdr:sp macro="" textlink="">
      <xdr:nvSpPr>
        <xdr:cNvPr id="453" name="PoljeZBesedilom 452">
          <a:extLst>
            <a:ext uri="{FF2B5EF4-FFF2-40B4-BE49-F238E27FC236}">
              <a16:creationId xmlns:a16="http://schemas.microsoft.com/office/drawing/2014/main" id="{CB8DDFBD-77EB-46C0-93FB-951635360593}"/>
            </a:ext>
          </a:extLst>
        </xdr:cNvPr>
        <xdr:cNvSpPr txBox="1"/>
      </xdr:nvSpPr>
      <xdr:spPr>
        <a:xfrm>
          <a:off x="1647825" y="89325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212</xdr:row>
      <xdr:rowOff>0</xdr:rowOff>
    </xdr:from>
    <xdr:ext cx="184731" cy="298696"/>
    <xdr:sp macro="" textlink="">
      <xdr:nvSpPr>
        <xdr:cNvPr id="470" name="PoljeZBesedilom 469">
          <a:extLst>
            <a:ext uri="{FF2B5EF4-FFF2-40B4-BE49-F238E27FC236}">
              <a16:creationId xmlns:a16="http://schemas.microsoft.com/office/drawing/2014/main" id="{9673EA9D-0CA7-441A-94AC-5D73D8F747C6}"/>
            </a:ext>
          </a:extLst>
        </xdr:cNvPr>
        <xdr:cNvSpPr txBox="1"/>
      </xdr:nvSpPr>
      <xdr:spPr>
        <a:xfrm>
          <a:off x="1647825" y="89325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208</xdr:row>
      <xdr:rowOff>0</xdr:rowOff>
    </xdr:from>
    <xdr:ext cx="184731" cy="298696"/>
    <xdr:sp macro="" textlink="">
      <xdr:nvSpPr>
        <xdr:cNvPr id="483" name="PoljeZBesedilom 482">
          <a:extLst>
            <a:ext uri="{FF2B5EF4-FFF2-40B4-BE49-F238E27FC236}">
              <a16:creationId xmlns:a16="http://schemas.microsoft.com/office/drawing/2014/main" id="{8C4ACB41-AFC2-41C5-8A8A-A0F11BCF3A85}"/>
            </a:ext>
          </a:extLst>
        </xdr:cNvPr>
        <xdr:cNvSpPr txBox="1"/>
      </xdr:nvSpPr>
      <xdr:spPr>
        <a:xfrm>
          <a:off x="1647825" y="8940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208</xdr:row>
      <xdr:rowOff>0</xdr:rowOff>
    </xdr:from>
    <xdr:ext cx="184731" cy="298696"/>
    <xdr:sp macro="" textlink="">
      <xdr:nvSpPr>
        <xdr:cNvPr id="488" name="PoljeZBesedilom 487">
          <a:extLst>
            <a:ext uri="{FF2B5EF4-FFF2-40B4-BE49-F238E27FC236}">
              <a16:creationId xmlns:a16="http://schemas.microsoft.com/office/drawing/2014/main" id="{C10D8A12-07B2-4C13-9D7D-2CB328FC9FF1}"/>
            </a:ext>
          </a:extLst>
        </xdr:cNvPr>
        <xdr:cNvSpPr txBox="1"/>
      </xdr:nvSpPr>
      <xdr:spPr>
        <a:xfrm>
          <a:off x="1647825" y="8940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208</xdr:row>
      <xdr:rowOff>0</xdr:rowOff>
    </xdr:from>
    <xdr:ext cx="184731" cy="298696"/>
    <xdr:sp macro="" textlink="">
      <xdr:nvSpPr>
        <xdr:cNvPr id="491" name="PoljeZBesedilom 490">
          <a:extLst>
            <a:ext uri="{FF2B5EF4-FFF2-40B4-BE49-F238E27FC236}">
              <a16:creationId xmlns:a16="http://schemas.microsoft.com/office/drawing/2014/main" id="{47B67CCF-6802-4274-83C7-465D85EB1F25}"/>
            </a:ext>
          </a:extLst>
        </xdr:cNvPr>
        <xdr:cNvSpPr txBox="1"/>
      </xdr:nvSpPr>
      <xdr:spPr>
        <a:xfrm>
          <a:off x="1647825" y="8940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210</xdr:row>
      <xdr:rowOff>0</xdr:rowOff>
    </xdr:from>
    <xdr:ext cx="184731" cy="298696"/>
    <xdr:sp macro="" textlink="">
      <xdr:nvSpPr>
        <xdr:cNvPr id="492" name="PoljeZBesedilom 491">
          <a:extLst>
            <a:ext uri="{FF2B5EF4-FFF2-40B4-BE49-F238E27FC236}">
              <a16:creationId xmlns:a16="http://schemas.microsoft.com/office/drawing/2014/main" id="{83FD5D66-F336-4E14-A83D-C52869096EE1}"/>
            </a:ext>
          </a:extLst>
        </xdr:cNvPr>
        <xdr:cNvSpPr txBox="1"/>
      </xdr:nvSpPr>
      <xdr:spPr>
        <a:xfrm>
          <a:off x="1647825" y="91620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2</xdr:col>
      <xdr:colOff>885825</xdr:colOff>
      <xdr:row>234</xdr:row>
      <xdr:rowOff>0</xdr:rowOff>
    </xdr:from>
    <xdr:ext cx="184731" cy="281628"/>
    <xdr:sp macro="" textlink="">
      <xdr:nvSpPr>
        <xdr:cNvPr id="2" name="PoljeZBesedilom 1">
          <a:extLst>
            <a:ext uri="{FF2B5EF4-FFF2-40B4-BE49-F238E27FC236}">
              <a16:creationId xmlns:a16="http://schemas.microsoft.com/office/drawing/2014/main" id="{7674C283-70F9-48C4-AC0E-E9DCD97BC181}"/>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3" name="PoljeZBesedilom 2">
          <a:extLst>
            <a:ext uri="{FF2B5EF4-FFF2-40B4-BE49-F238E27FC236}">
              <a16:creationId xmlns:a16="http://schemas.microsoft.com/office/drawing/2014/main" id="{784ED62C-858C-4F0C-A7D4-9ADD05B4CD92}"/>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4" name="PoljeZBesedilom 3">
          <a:extLst>
            <a:ext uri="{FF2B5EF4-FFF2-40B4-BE49-F238E27FC236}">
              <a16:creationId xmlns:a16="http://schemas.microsoft.com/office/drawing/2014/main" id="{62540715-A76A-4F11-9256-CFE55A3F8E06}"/>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5" name="PoljeZBesedilom 4">
          <a:extLst>
            <a:ext uri="{FF2B5EF4-FFF2-40B4-BE49-F238E27FC236}">
              <a16:creationId xmlns:a16="http://schemas.microsoft.com/office/drawing/2014/main" id="{09BEC161-283A-42D8-AF35-2D0EF166CA67}"/>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6" name="PoljeZBesedilom 5">
          <a:extLst>
            <a:ext uri="{FF2B5EF4-FFF2-40B4-BE49-F238E27FC236}">
              <a16:creationId xmlns:a16="http://schemas.microsoft.com/office/drawing/2014/main" id="{86767C8A-5357-48F1-8B8C-7E8AD359C74E}"/>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7" name="PoljeZBesedilom 6">
          <a:extLst>
            <a:ext uri="{FF2B5EF4-FFF2-40B4-BE49-F238E27FC236}">
              <a16:creationId xmlns:a16="http://schemas.microsoft.com/office/drawing/2014/main" id="{CFCA4133-9629-409A-A36B-42F0C2750318}"/>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8" name="PoljeZBesedilom 7">
          <a:extLst>
            <a:ext uri="{FF2B5EF4-FFF2-40B4-BE49-F238E27FC236}">
              <a16:creationId xmlns:a16="http://schemas.microsoft.com/office/drawing/2014/main" id="{9B3DD6E0-2407-4F3F-8BF8-EF5325FEF821}"/>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9" name="PoljeZBesedilom 8">
          <a:extLst>
            <a:ext uri="{FF2B5EF4-FFF2-40B4-BE49-F238E27FC236}">
              <a16:creationId xmlns:a16="http://schemas.microsoft.com/office/drawing/2014/main" id="{D321D66E-3AD1-41D4-BCA9-E2406B909279}"/>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10" name="PoljeZBesedilom 9">
          <a:extLst>
            <a:ext uri="{FF2B5EF4-FFF2-40B4-BE49-F238E27FC236}">
              <a16:creationId xmlns:a16="http://schemas.microsoft.com/office/drawing/2014/main" id="{C20E7CC7-BB90-4C4C-B4EB-5F1E9C04F524}"/>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11" name="PoljeZBesedilom 10">
          <a:extLst>
            <a:ext uri="{FF2B5EF4-FFF2-40B4-BE49-F238E27FC236}">
              <a16:creationId xmlns:a16="http://schemas.microsoft.com/office/drawing/2014/main" id="{E2764400-D2D6-4009-8DDD-BCEEC1D46AA0}"/>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12" name="PoljeZBesedilom 11">
          <a:extLst>
            <a:ext uri="{FF2B5EF4-FFF2-40B4-BE49-F238E27FC236}">
              <a16:creationId xmlns:a16="http://schemas.microsoft.com/office/drawing/2014/main" id="{AFB20A31-7438-4E14-83BF-9B515313B351}"/>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13" name="PoljeZBesedilom 12">
          <a:extLst>
            <a:ext uri="{FF2B5EF4-FFF2-40B4-BE49-F238E27FC236}">
              <a16:creationId xmlns:a16="http://schemas.microsoft.com/office/drawing/2014/main" id="{782C8685-5A8E-45F1-8266-32628C9542A3}"/>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14" name="PoljeZBesedilom 13">
          <a:extLst>
            <a:ext uri="{FF2B5EF4-FFF2-40B4-BE49-F238E27FC236}">
              <a16:creationId xmlns:a16="http://schemas.microsoft.com/office/drawing/2014/main" id="{D4C2E2EE-53C2-4281-A664-72B1987DC13D}"/>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15" name="PoljeZBesedilom 14">
          <a:extLst>
            <a:ext uri="{FF2B5EF4-FFF2-40B4-BE49-F238E27FC236}">
              <a16:creationId xmlns:a16="http://schemas.microsoft.com/office/drawing/2014/main" id="{28503F7C-91E3-4151-84A2-985E5D455CAA}"/>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16" name="PoljeZBesedilom 15">
          <a:extLst>
            <a:ext uri="{FF2B5EF4-FFF2-40B4-BE49-F238E27FC236}">
              <a16:creationId xmlns:a16="http://schemas.microsoft.com/office/drawing/2014/main" id="{D853E742-6567-4100-B129-F0E164C7EE8D}"/>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17" name="PoljeZBesedilom 16">
          <a:extLst>
            <a:ext uri="{FF2B5EF4-FFF2-40B4-BE49-F238E27FC236}">
              <a16:creationId xmlns:a16="http://schemas.microsoft.com/office/drawing/2014/main" id="{D66F4D9F-5AC3-4E01-B1DF-C7FA76DAAF37}"/>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18" name="PoljeZBesedilom 17">
          <a:extLst>
            <a:ext uri="{FF2B5EF4-FFF2-40B4-BE49-F238E27FC236}">
              <a16:creationId xmlns:a16="http://schemas.microsoft.com/office/drawing/2014/main" id="{5FE0E861-D5D2-49A6-9AA8-CB0C66458136}"/>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19" name="PoljeZBesedilom 18">
          <a:extLst>
            <a:ext uri="{FF2B5EF4-FFF2-40B4-BE49-F238E27FC236}">
              <a16:creationId xmlns:a16="http://schemas.microsoft.com/office/drawing/2014/main" id="{AF4B2F40-1C1E-4D1C-B94D-AE3B2F7C874D}"/>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20" name="PoljeZBesedilom 19">
          <a:extLst>
            <a:ext uri="{FF2B5EF4-FFF2-40B4-BE49-F238E27FC236}">
              <a16:creationId xmlns:a16="http://schemas.microsoft.com/office/drawing/2014/main" id="{BEAC842D-72E6-4F6A-839C-4435ABA6A7EA}"/>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21" name="PoljeZBesedilom 20">
          <a:extLst>
            <a:ext uri="{FF2B5EF4-FFF2-40B4-BE49-F238E27FC236}">
              <a16:creationId xmlns:a16="http://schemas.microsoft.com/office/drawing/2014/main" id="{B6D8CA9E-1710-4A46-A4DF-9DECAA80D9D2}"/>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22" name="PoljeZBesedilom 21">
          <a:extLst>
            <a:ext uri="{FF2B5EF4-FFF2-40B4-BE49-F238E27FC236}">
              <a16:creationId xmlns:a16="http://schemas.microsoft.com/office/drawing/2014/main" id="{8259C5D4-7871-401B-8192-B89C9AEE5CB5}"/>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23" name="PoljeZBesedilom 22">
          <a:extLst>
            <a:ext uri="{FF2B5EF4-FFF2-40B4-BE49-F238E27FC236}">
              <a16:creationId xmlns:a16="http://schemas.microsoft.com/office/drawing/2014/main" id="{817ADA53-12AC-4787-BBC7-AA412F772F85}"/>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24" name="PoljeZBesedilom 23">
          <a:extLst>
            <a:ext uri="{FF2B5EF4-FFF2-40B4-BE49-F238E27FC236}">
              <a16:creationId xmlns:a16="http://schemas.microsoft.com/office/drawing/2014/main" id="{DA2D5CFC-7563-49FB-A5C5-21DA9EF01C30}"/>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25" name="PoljeZBesedilom 24">
          <a:extLst>
            <a:ext uri="{FF2B5EF4-FFF2-40B4-BE49-F238E27FC236}">
              <a16:creationId xmlns:a16="http://schemas.microsoft.com/office/drawing/2014/main" id="{5B4D2E6B-0C7E-49B3-802E-0CA2777FCC0B}"/>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26" name="PoljeZBesedilom 25">
          <a:extLst>
            <a:ext uri="{FF2B5EF4-FFF2-40B4-BE49-F238E27FC236}">
              <a16:creationId xmlns:a16="http://schemas.microsoft.com/office/drawing/2014/main" id="{151EF077-1436-4EEA-9251-F24359332B7E}"/>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27" name="PoljeZBesedilom 26">
          <a:extLst>
            <a:ext uri="{FF2B5EF4-FFF2-40B4-BE49-F238E27FC236}">
              <a16:creationId xmlns:a16="http://schemas.microsoft.com/office/drawing/2014/main" id="{AE309293-6A6B-4A90-B7CF-3608CC6B52D9}"/>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28" name="PoljeZBesedilom 27">
          <a:extLst>
            <a:ext uri="{FF2B5EF4-FFF2-40B4-BE49-F238E27FC236}">
              <a16:creationId xmlns:a16="http://schemas.microsoft.com/office/drawing/2014/main" id="{43E78485-34BE-46DE-86F4-5BFAC5A71338}"/>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29" name="PoljeZBesedilom 28">
          <a:extLst>
            <a:ext uri="{FF2B5EF4-FFF2-40B4-BE49-F238E27FC236}">
              <a16:creationId xmlns:a16="http://schemas.microsoft.com/office/drawing/2014/main" id="{0C70215D-2270-41B4-A0FC-33B91B58B43B}"/>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30" name="PoljeZBesedilom 29">
          <a:extLst>
            <a:ext uri="{FF2B5EF4-FFF2-40B4-BE49-F238E27FC236}">
              <a16:creationId xmlns:a16="http://schemas.microsoft.com/office/drawing/2014/main" id="{AD278C3A-616E-4314-ACCF-7FDBA4E37A06}"/>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31" name="PoljeZBesedilom 30">
          <a:extLst>
            <a:ext uri="{FF2B5EF4-FFF2-40B4-BE49-F238E27FC236}">
              <a16:creationId xmlns:a16="http://schemas.microsoft.com/office/drawing/2014/main" id="{9DD364BC-8910-4F9A-A936-2D40191CDF42}"/>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32" name="PoljeZBesedilom 31">
          <a:extLst>
            <a:ext uri="{FF2B5EF4-FFF2-40B4-BE49-F238E27FC236}">
              <a16:creationId xmlns:a16="http://schemas.microsoft.com/office/drawing/2014/main" id="{E9F56F37-4DA9-4CDE-BC5F-991DF4941684}"/>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33" name="PoljeZBesedilom 32">
          <a:extLst>
            <a:ext uri="{FF2B5EF4-FFF2-40B4-BE49-F238E27FC236}">
              <a16:creationId xmlns:a16="http://schemas.microsoft.com/office/drawing/2014/main" id="{D30194DD-9F59-4EF7-9874-B3CCDD9F5A82}"/>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34" name="PoljeZBesedilom 33">
          <a:extLst>
            <a:ext uri="{FF2B5EF4-FFF2-40B4-BE49-F238E27FC236}">
              <a16:creationId xmlns:a16="http://schemas.microsoft.com/office/drawing/2014/main" id="{57269C4A-9E01-41EC-8A55-6ED66A9AEEC0}"/>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35" name="PoljeZBesedilom 34">
          <a:extLst>
            <a:ext uri="{FF2B5EF4-FFF2-40B4-BE49-F238E27FC236}">
              <a16:creationId xmlns:a16="http://schemas.microsoft.com/office/drawing/2014/main" id="{247DDEB8-A524-439B-ABE7-A3BA1C7D3A5D}"/>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36" name="PoljeZBesedilom 35">
          <a:extLst>
            <a:ext uri="{FF2B5EF4-FFF2-40B4-BE49-F238E27FC236}">
              <a16:creationId xmlns:a16="http://schemas.microsoft.com/office/drawing/2014/main" id="{B66572C0-30D2-48AD-90FC-1FA90E9303AA}"/>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37" name="PoljeZBesedilom 36">
          <a:extLst>
            <a:ext uri="{FF2B5EF4-FFF2-40B4-BE49-F238E27FC236}">
              <a16:creationId xmlns:a16="http://schemas.microsoft.com/office/drawing/2014/main" id="{2246545A-4EA6-4779-816A-1F268C97AC7B}"/>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38" name="PoljeZBesedilom 37">
          <a:extLst>
            <a:ext uri="{FF2B5EF4-FFF2-40B4-BE49-F238E27FC236}">
              <a16:creationId xmlns:a16="http://schemas.microsoft.com/office/drawing/2014/main" id="{2B6ECCB4-FE1F-41FC-A1D2-0C5DA46FA365}"/>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81628"/>
    <xdr:sp macro="" textlink="">
      <xdr:nvSpPr>
        <xdr:cNvPr id="39" name="PoljeZBesedilom 38">
          <a:extLst>
            <a:ext uri="{FF2B5EF4-FFF2-40B4-BE49-F238E27FC236}">
              <a16:creationId xmlns:a16="http://schemas.microsoft.com/office/drawing/2014/main" id="{9A39D178-AF85-4975-9802-CD0A93A0CFA9}"/>
            </a:ext>
          </a:extLst>
        </xdr:cNvPr>
        <xdr:cNvSpPr txBox="1"/>
      </xdr:nvSpPr>
      <xdr:spPr>
        <a:xfrm>
          <a:off x="1647825" y="988599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152</xdr:row>
      <xdr:rowOff>0</xdr:rowOff>
    </xdr:from>
    <xdr:ext cx="184731" cy="298696"/>
    <xdr:sp macro="" textlink="">
      <xdr:nvSpPr>
        <xdr:cNvPr id="40" name="PoljeZBesedilom 39">
          <a:extLst>
            <a:ext uri="{FF2B5EF4-FFF2-40B4-BE49-F238E27FC236}">
              <a16:creationId xmlns:a16="http://schemas.microsoft.com/office/drawing/2014/main" id="{E3FD5C8A-E224-4867-AEAD-A0E8BF30F829}"/>
            </a:ext>
          </a:extLst>
        </xdr:cNvPr>
        <xdr:cNvSpPr txBox="1"/>
      </xdr:nvSpPr>
      <xdr:spPr>
        <a:xfrm>
          <a:off x="1647825" y="65227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126</xdr:row>
      <xdr:rowOff>0</xdr:rowOff>
    </xdr:from>
    <xdr:ext cx="184731" cy="298696"/>
    <xdr:sp macro="" textlink="">
      <xdr:nvSpPr>
        <xdr:cNvPr id="41" name="PoljeZBesedilom 40">
          <a:extLst>
            <a:ext uri="{FF2B5EF4-FFF2-40B4-BE49-F238E27FC236}">
              <a16:creationId xmlns:a16="http://schemas.microsoft.com/office/drawing/2014/main" id="{AAFACC67-A641-4B45-9E9C-2268715B56F5}"/>
            </a:ext>
          </a:extLst>
        </xdr:cNvPr>
        <xdr:cNvSpPr txBox="1"/>
      </xdr:nvSpPr>
      <xdr:spPr>
        <a:xfrm>
          <a:off x="1647825" y="5269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42" name="PoljeZBesedilom 41">
          <a:extLst>
            <a:ext uri="{FF2B5EF4-FFF2-40B4-BE49-F238E27FC236}">
              <a16:creationId xmlns:a16="http://schemas.microsoft.com/office/drawing/2014/main" id="{9BB3D4FE-164D-4B4E-B343-7AF94001F413}"/>
            </a:ext>
          </a:extLst>
        </xdr:cNvPr>
        <xdr:cNvSpPr txBox="1"/>
      </xdr:nvSpPr>
      <xdr:spPr>
        <a:xfrm>
          <a:off x="1647825" y="6465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43" name="PoljeZBesedilom 42">
          <a:extLst>
            <a:ext uri="{FF2B5EF4-FFF2-40B4-BE49-F238E27FC236}">
              <a16:creationId xmlns:a16="http://schemas.microsoft.com/office/drawing/2014/main" id="{57384697-017F-4A53-B9A1-7060684AFDDE}"/>
            </a:ext>
          </a:extLst>
        </xdr:cNvPr>
        <xdr:cNvSpPr txBox="1"/>
      </xdr:nvSpPr>
      <xdr:spPr>
        <a:xfrm>
          <a:off x="1647825" y="6465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44" name="PoljeZBesedilom 43">
          <a:extLst>
            <a:ext uri="{FF2B5EF4-FFF2-40B4-BE49-F238E27FC236}">
              <a16:creationId xmlns:a16="http://schemas.microsoft.com/office/drawing/2014/main" id="{D1AA6E19-E073-4F03-8F69-3E28B12DB141}"/>
            </a:ext>
          </a:extLst>
        </xdr:cNvPr>
        <xdr:cNvSpPr txBox="1"/>
      </xdr:nvSpPr>
      <xdr:spPr>
        <a:xfrm>
          <a:off x="1647825" y="6465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45" name="PoljeZBesedilom 44">
          <a:extLst>
            <a:ext uri="{FF2B5EF4-FFF2-40B4-BE49-F238E27FC236}">
              <a16:creationId xmlns:a16="http://schemas.microsoft.com/office/drawing/2014/main" id="{939AD644-99A0-4694-8C4F-8C5495017604}"/>
            </a:ext>
          </a:extLst>
        </xdr:cNvPr>
        <xdr:cNvSpPr txBox="1"/>
      </xdr:nvSpPr>
      <xdr:spPr>
        <a:xfrm>
          <a:off x="1647825" y="6465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46" name="PoljeZBesedilom 45">
          <a:extLst>
            <a:ext uri="{FF2B5EF4-FFF2-40B4-BE49-F238E27FC236}">
              <a16:creationId xmlns:a16="http://schemas.microsoft.com/office/drawing/2014/main" id="{A8DFC8A0-AC4E-48F0-9AEC-0608C172FC37}"/>
            </a:ext>
          </a:extLst>
        </xdr:cNvPr>
        <xdr:cNvSpPr txBox="1"/>
      </xdr:nvSpPr>
      <xdr:spPr>
        <a:xfrm>
          <a:off x="1647825" y="6465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47" name="PoljeZBesedilom 46">
          <a:extLst>
            <a:ext uri="{FF2B5EF4-FFF2-40B4-BE49-F238E27FC236}">
              <a16:creationId xmlns:a16="http://schemas.microsoft.com/office/drawing/2014/main" id="{70B2C575-9B67-4F77-AA39-518C61E93A83}"/>
            </a:ext>
          </a:extLst>
        </xdr:cNvPr>
        <xdr:cNvSpPr txBox="1"/>
      </xdr:nvSpPr>
      <xdr:spPr>
        <a:xfrm>
          <a:off x="1647825" y="6465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48" name="PoljeZBesedilom 47">
          <a:extLst>
            <a:ext uri="{FF2B5EF4-FFF2-40B4-BE49-F238E27FC236}">
              <a16:creationId xmlns:a16="http://schemas.microsoft.com/office/drawing/2014/main" id="{F344DD7A-BCD7-4D53-BF1B-757D0972759B}"/>
            </a:ext>
          </a:extLst>
        </xdr:cNvPr>
        <xdr:cNvSpPr txBox="1"/>
      </xdr:nvSpPr>
      <xdr:spPr>
        <a:xfrm>
          <a:off x="1647825" y="6465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49" name="PoljeZBesedilom 48">
          <a:extLst>
            <a:ext uri="{FF2B5EF4-FFF2-40B4-BE49-F238E27FC236}">
              <a16:creationId xmlns:a16="http://schemas.microsoft.com/office/drawing/2014/main" id="{E85776E6-379D-4F14-BD0B-796C411F2C7E}"/>
            </a:ext>
          </a:extLst>
        </xdr:cNvPr>
        <xdr:cNvSpPr txBox="1"/>
      </xdr:nvSpPr>
      <xdr:spPr>
        <a:xfrm>
          <a:off x="1647825" y="6465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32F26D41-7988-4EB8-935C-CFAB4748E098}"/>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153</xdr:row>
      <xdr:rowOff>0</xdr:rowOff>
    </xdr:from>
    <xdr:ext cx="184731" cy="298696"/>
    <xdr:sp macro="" textlink="">
      <xdr:nvSpPr>
        <xdr:cNvPr id="51" name="PoljeZBesedilom 50">
          <a:extLst>
            <a:ext uri="{FF2B5EF4-FFF2-40B4-BE49-F238E27FC236}">
              <a16:creationId xmlns:a16="http://schemas.microsoft.com/office/drawing/2014/main" id="{007E82FB-4B28-4CA1-A802-6022A1C8A31D}"/>
            </a:ext>
          </a:extLst>
        </xdr:cNvPr>
        <xdr:cNvSpPr txBox="1"/>
      </xdr:nvSpPr>
      <xdr:spPr>
        <a:xfrm>
          <a:off x="1647825" y="65417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173</xdr:row>
      <xdr:rowOff>0</xdr:rowOff>
    </xdr:from>
    <xdr:ext cx="184731" cy="298696"/>
    <xdr:sp macro="" textlink="">
      <xdr:nvSpPr>
        <xdr:cNvPr id="52" name="PoljeZBesedilom 51">
          <a:extLst>
            <a:ext uri="{FF2B5EF4-FFF2-40B4-BE49-F238E27FC236}">
              <a16:creationId xmlns:a16="http://schemas.microsoft.com/office/drawing/2014/main" id="{DE786217-9ECA-4EC1-8114-667FBDD087A0}"/>
            </a:ext>
          </a:extLst>
        </xdr:cNvPr>
        <xdr:cNvSpPr txBox="1"/>
      </xdr:nvSpPr>
      <xdr:spPr>
        <a:xfrm>
          <a:off x="1647825" y="72294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178</xdr:row>
      <xdr:rowOff>0</xdr:rowOff>
    </xdr:from>
    <xdr:ext cx="184731" cy="298696"/>
    <xdr:sp macro="" textlink="">
      <xdr:nvSpPr>
        <xdr:cNvPr id="53" name="PoljeZBesedilom 52">
          <a:extLst>
            <a:ext uri="{FF2B5EF4-FFF2-40B4-BE49-F238E27FC236}">
              <a16:creationId xmlns:a16="http://schemas.microsoft.com/office/drawing/2014/main" id="{0B13BA2B-BE51-4B35-8D3E-3BA15A8DDD00}"/>
            </a:ext>
          </a:extLst>
        </xdr:cNvPr>
        <xdr:cNvSpPr txBox="1"/>
      </xdr:nvSpPr>
      <xdr:spPr>
        <a:xfrm>
          <a:off x="1647825" y="75885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183</xdr:row>
      <xdr:rowOff>0</xdr:rowOff>
    </xdr:from>
    <xdr:ext cx="184731" cy="298696"/>
    <xdr:sp macro="" textlink="">
      <xdr:nvSpPr>
        <xdr:cNvPr id="54" name="PoljeZBesedilom 53">
          <a:extLst>
            <a:ext uri="{FF2B5EF4-FFF2-40B4-BE49-F238E27FC236}">
              <a16:creationId xmlns:a16="http://schemas.microsoft.com/office/drawing/2014/main" id="{62CE69DA-74AF-4560-9542-592599DEC950}"/>
            </a:ext>
          </a:extLst>
        </xdr:cNvPr>
        <xdr:cNvSpPr txBox="1"/>
      </xdr:nvSpPr>
      <xdr:spPr>
        <a:xfrm>
          <a:off x="1647825" y="78486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183</xdr:row>
      <xdr:rowOff>0</xdr:rowOff>
    </xdr:from>
    <xdr:ext cx="184731" cy="298696"/>
    <xdr:sp macro="" textlink="">
      <xdr:nvSpPr>
        <xdr:cNvPr id="55" name="PoljeZBesedilom 54">
          <a:extLst>
            <a:ext uri="{FF2B5EF4-FFF2-40B4-BE49-F238E27FC236}">
              <a16:creationId xmlns:a16="http://schemas.microsoft.com/office/drawing/2014/main" id="{EC4CB842-3A04-46AD-ACEE-39DAE9F0390B}"/>
            </a:ext>
          </a:extLst>
        </xdr:cNvPr>
        <xdr:cNvSpPr txBox="1"/>
      </xdr:nvSpPr>
      <xdr:spPr>
        <a:xfrm>
          <a:off x="1647825" y="78486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217</xdr:row>
      <xdr:rowOff>0</xdr:rowOff>
    </xdr:from>
    <xdr:ext cx="184731" cy="298696"/>
    <xdr:sp macro="" textlink="">
      <xdr:nvSpPr>
        <xdr:cNvPr id="56" name="PoljeZBesedilom 55">
          <a:extLst>
            <a:ext uri="{FF2B5EF4-FFF2-40B4-BE49-F238E27FC236}">
              <a16:creationId xmlns:a16="http://schemas.microsoft.com/office/drawing/2014/main" id="{6546A2D5-5CE0-451E-B464-CC3CB461CD9B}"/>
            </a:ext>
          </a:extLst>
        </xdr:cNvPr>
        <xdr:cNvSpPr txBox="1"/>
      </xdr:nvSpPr>
      <xdr:spPr>
        <a:xfrm>
          <a:off x="1647825" y="89792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218</xdr:row>
      <xdr:rowOff>0</xdr:rowOff>
    </xdr:from>
    <xdr:ext cx="184731" cy="298696"/>
    <xdr:sp macro="" textlink="">
      <xdr:nvSpPr>
        <xdr:cNvPr id="57" name="PoljeZBesedilom 56">
          <a:extLst>
            <a:ext uri="{FF2B5EF4-FFF2-40B4-BE49-F238E27FC236}">
              <a16:creationId xmlns:a16="http://schemas.microsoft.com/office/drawing/2014/main" id="{AE60C9CD-2028-4CCA-8BDE-94E7BF2039F9}"/>
            </a:ext>
          </a:extLst>
        </xdr:cNvPr>
        <xdr:cNvSpPr txBox="1"/>
      </xdr:nvSpPr>
      <xdr:spPr>
        <a:xfrm>
          <a:off x="1647825" y="9100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208</xdr:row>
      <xdr:rowOff>0</xdr:rowOff>
    </xdr:from>
    <xdr:ext cx="184731" cy="298696"/>
    <xdr:sp macro="" textlink="">
      <xdr:nvSpPr>
        <xdr:cNvPr id="58" name="PoljeZBesedilom 57">
          <a:extLst>
            <a:ext uri="{FF2B5EF4-FFF2-40B4-BE49-F238E27FC236}">
              <a16:creationId xmlns:a16="http://schemas.microsoft.com/office/drawing/2014/main" id="{4AC75FEB-8B68-498C-85A3-0903DC94F8F7}"/>
            </a:ext>
          </a:extLst>
        </xdr:cNvPr>
        <xdr:cNvSpPr txBox="1"/>
      </xdr:nvSpPr>
      <xdr:spPr>
        <a:xfrm>
          <a:off x="1647825" y="8678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209</xdr:row>
      <xdr:rowOff>0</xdr:rowOff>
    </xdr:from>
    <xdr:ext cx="184731" cy="298696"/>
    <xdr:sp macro="" textlink="">
      <xdr:nvSpPr>
        <xdr:cNvPr id="59" name="PoljeZBesedilom 58">
          <a:extLst>
            <a:ext uri="{FF2B5EF4-FFF2-40B4-BE49-F238E27FC236}">
              <a16:creationId xmlns:a16="http://schemas.microsoft.com/office/drawing/2014/main" id="{6950326F-7C95-4B58-B15E-31C8482D4128}"/>
            </a:ext>
          </a:extLst>
        </xdr:cNvPr>
        <xdr:cNvSpPr txBox="1"/>
      </xdr:nvSpPr>
      <xdr:spPr>
        <a:xfrm>
          <a:off x="1647825" y="88134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208</xdr:row>
      <xdr:rowOff>0</xdr:rowOff>
    </xdr:from>
    <xdr:ext cx="184731" cy="298696"/>
    <xdr:sp macro="" textlink="">
      <xdr:nvSpPr>
        <xdr:cNvPr id="60" name="PoljeZBesedilom 59">
          <a:extLst>
            <a:ext uri="{FF2B5EF4-FFF2-40B4-BE49-F238E27FC236}">
              <a16:creationId xmlns:a16="http://schemas.microsoft.com/office/drawing/2014/main" id="{8EFB7BE8-B17C-48F0-9903-03EB00509B29}"/>
            </a:ext>
          </a:extLst>
        </xdr:cNvPr>
        <xdr:cNvSpPr txBox="1"/>
      </xdr:nvSpPr>
      <xdr:spPr>
        <a:xfrm>
          <a:off x="1647825" y="8678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208</xdr:row>
      <xdr:rowOff>0</xdr:rowOff>
    </xdr:from>
    <xdr:ext cx="184731" cy="298696"/>
    <xdr:sp macro="" textlink="">
      <xdr:nvSpPr>
        <xdr:cNvPr id="61" name="PoljeZBesedilom 60">
          <a:extLst>
            <a:ext uri="{FF2B5EF4-FFF2-40B4-BE49-F238E27FC236}">
              <a16:creationId xmlns:a16="http://schemas.microsoft.com/office/drawing/2014/main" id="{1EF43813-D86A-4419-A9A3-1C1AF11BEF28}"/>
            </a:ext>
          </a:extLst>
        </xdr:cNvPr>
        <xdr:cNvSpPr txBox="1"/>
      </xdr:nvSpPr>
      <xdr:spPr>
        <a:xfrm>
          <a:off x="1647825" y="86782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62" name="PoljeZBesedilom 61">
          <a:extLst>
            <a:ext uri="{FF2B5EF4-FFF2-40B4-BE49-F238E27FC236}">
              <a16:creationId xmlns:a16="http://schemas.microsoft.com/office/drawing/2014/main" id="{5FDD52A2-3CC7-42A1-B5CE-084305586D9C}"/>
            </a:ext>
          </a:extLst>
        </xdr:cNvPr>
        <xdr:cNvSpPr txBox="1"/>
      </xdr:nvSpPr>
      <xdr:spPr>
        <a:xfrm>
          <a:off x="1647825" y="6465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63" name="PoljeZBesedilom 62">
          <a:extLst>
            <a:ext uri="{FF2B5EF4-FFF2-40B4-BE49-F238E27FC236}">
              <a16:creationId xmlns:a16="http://schemas.microsoft.com/office/drawing/2014/main" id="{D42B94DA-02A6-4C64-9B59-A3B4C72313F6}"/>
            </a:ext>
          </a:extLst>
        </xdr:cNvPr>
        <xdr:cNvSpPr txBox="1"/>
      </xdr:nvSpPr>
      <xdr:spPr>
        <a:xfrm>
          <a:off x="1647825" y="6465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64" name="PoljeZBesedilom 63">
          <a:extLst>
            <a:ext uri="{FF2B5EF4-FFF2-40B4-BE49-F238E27FC236}">
              <a16:creationId xmlns:a16="http://schemas.microsoft.com/office/drawing/2014/main" id="{79051C72-B62D-4C39-8393-9414FC053ED1}"/>
            </a:ext>
          </a:extLst>
        </xdr:cNvPr>
        <xdr:cNvSpPr txBox="1"/>
      </xdr:nvSpPr>
      <xdr:spPr>
        <a:xfrm>
          <a:off x="1647825" y="6465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65" name="PoljeZBesedilom 64">
          <a:extLst>
            <a:ext uri="{FF2B5EF4-FFF2-40B4-BE49-F238E27FC236}">
              <a16:creationId xmlns:a16="http://schemas.microsoft.com/office/drawing/2014/main" id="{B3BDBD62-2E7D-4976-BC97-569C27A9F3FF}"/>
            </a:ext>
          </a:extLst>
        </xdr:cNvPr>
        <xdr:cNvSpPr txBox="1"/>
      </xdr:nvSpPr>
      <xdr:spPr>
        <a:xfrm>
          <a:off x="1647825" y="6465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66" name="PoljeZBesedilom 65">
          <a:extLst>
            <a:ext uri="{FF2B5EF4-FFF2-40B4-BE49-F238E27FC236}">
              <a16:creationId xmlns:a16="http://schemas.microsoft.com/office/drawing/2014/main" id="{E2703197-8869-4E5B-A097-E0095CA054C2}"/>
            </a:ext>
          </a:extLst>
        </xdr:cNvPr>
        <xdr:cNvSpPr txBox="1"/>
      </xdr:nvSpPr>
      <xdr:spPr>
        <a:xfrm>
          <a:off x="1647825" y="6465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67" name="PoljeZBesedilom 66">
          <a:extLst>
            <a:ext uri="{FF2B5EF4-FFF2-40B4-BE49-F238E27FC236}">
              <a16:creationId xmlns:a16="http://schemas.microsoft.com/office/drawing/2014/main" id="{DD3C76AB-8F60-4F98-BA54-C26796124320}"/>
            </a:ext>
          </a:extLst>
        </xdr:cNvPr>
        <xdr:cNvSpPr txBox="1"/>
      </xdr:nvSpPr>
      <xdr:spPr>
        <a:xfrm>
          <a:off x="1647825" y="6465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68" name="PoljeZBesedilom 67">
          <a:extLst>
            <a:ext uri="{FF2B5EF4-FFF2-40B4-BE49-F238E27FC236}">
              <a16:creationId xmlns:a16="http://schemas.microsoft.com/office/drawing/2014/main" id="{38A1365D-6E32-431F-BCCE-0DB3517843AC}"/>
            </a:ext>
          </a:extLst>
        </xdr:cNvPr>
        <xdr:cNvSpPr txBox="1"/>
      </xdr:nvSpPr>
      <xdr:spPr>
        <a:xfrm>
          <a:off x="1647825" y="6465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69" name="PoljeZBesedilom 68">
          <a:extLst>
            <a:ext uri="{FF2B5EF4-FFF2-40B4-BE49-F238E27FC236}">
              <a16:creationId xmlns:a16="http://schemas.microsoft.com/office/drawing/2014/main" id="{E8E8AFE6-A846-47B6-8EE0-113981EC4AF6}"/>
            </a:ext>
          </a:extLst>
        </xdr:cNvPr>
        <xdr:cNvSpPr txBox="1"/>
      </xdr:nvSpPr>
      <xdr:spPr>
        <a:xfrm>
          <a:off x="1647825" y="6465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149</xdr:row>
      <xdr:rowOff>0</xdr:rowOff>
    </xdr:from>
    <xdr:ext cx="184731" cy="298696"/>
    <xdr:sp macro="" textlink="">
      <xdr:nvSpPr>
        <xdr:cNvPr id="70" name="PoljeZBesedilom 69">
          <a:extLst>
            <a:ext uri="{FF2B5EF4-FFF2-40B4-BE49-F238E27FC236}">
              <a16:creationId xmlns:a16="http://schemas.microsoft.com/office/drawing/2014/main" id="{717FCCC0-F17C-4D0D-9A39-D5DEC7BDA5F5}"/>
            </a:ext>
          </a:extLst>
        </xdr:cNvPr>
        <xdr:cNvSpPr txBox="1"/>
      </xdr:nvSpPr>
      <xdr:spPr>
        <a:xfrm>
          <a:off x="1647825" y="64655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1" name="PoljeZBesedilom 70">
          <a:extLst>
            <a:ext uri="{FF2B5EF4-FFF2-40B4-BE49-F238E27FC236}">
              <a16:creationId xmlns:a16="http://schemas.microsoft.com/office/drawing/2014/main" id="{07A5CA76-9333-4EA0-89EA-1235B8A5E90E}"/>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2" name="PoljeZBesedilom 71">
          <a:extLst>
            <a:ext uri="{FF2B5EF4-FFF2-40B4-BE49-F238E27FC236}">
              <a16:creationId xmlns:a16="http://schemas.microsoft.com/office/drawing/2014/main" id="{C272F4AA-245D-49FD-AB18-E5BDE046A8B5}"/>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3" name="PoljeZBesedilom 72">
          <a:extLst>
            <a:ext uri="{FF2B5EF4-FFF2-40B4-BE49-F238E27FC236}">
              <a16:creationId xmlns:a16="http://schemas.microsoft.com/office/drawing/2014/main" id="{579F47AE-2D40-4C64-BE93-07C2346EBC27}"/>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4" name="PoljeZBesedilom 73">
          <a:extLst>
            <a:ext uri="{FF2B5EF4-FFF2-40B4-BE49-F238E27FC236}">
              <a16:creationId xmlns:a16="http://schemas.microsoft.com/office/drawing/2014/main" id="{055DBB3A-1491-427C-A6B5-CFE6A707BCAE}"/>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5" name="PoljeZBesedilom 74">
          <a:extLst>
            <a:ext uri="{FF2B5EF4-FFF2-40B4-BE49-F238E27FC236}">
              <a16:creationId xmlns:a16="http://schemas.microsoft.com/office/drawing/2014/main" id="{C2803DC5-CB03-4804-B71F-E4DA52446DA3}"/>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6" name="PoljeZBesedilom 75">
          <a:extLst>
            <a:ext uri="{FF2B5EF4-FFF2-40B4-BE49-F238E27FC236}">
              <a16:creationId xmlns:a16="http://schemas.microsoft.com/office/drawing/2014/main" id="{3A69A5A3-A84F-426E-AB01-EC9A5ACD5671}"/>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7" name="PoljeZBesedilom 76">
          <a:extLst>
            <a:ext uri="{FF2B5EF4-FFF2-40B4-BE49-F238E27FC236}">
              <a16:creationId xmlns:a16="http://schemas.microsoft.com/office/drawing/2014/main" id="{162EB077-4D57-45D2-B141-526615CD4F89}"/>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8" name="PoljeZBesedilom 77">
          <a:extLst>
            <a:ext uri="{FF2B5EF4-FFF2-40B4-BE49-F238E27FC236}">
              <a16:creationId xmlns:a16="http://schemas.microsoft.com/office/drawing/2014/main" id="{26E2DC42-C1B9-4978-AF3A-1A2A5F5864F9}"/>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79" name="PoljeZBesedilom 78">
          <a:extLst>
            <a:ext uri="{FF2B5EF4-FFF2-40B4-BE49-F238E27FC236}">
              <a16:creationId xmlns:a16="http://schemas.microsoft.com/office/drawing/2014/main" id="{828D154D-5610-4D11-9BB6-8F117482E553}"/>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0" name="PoljeZBesedilom 79">
          <a:extLst>
            <a:ext uri="{FF2B5EF4-FFF2-40B4-BE49-F238E27FC236}">
              <a16:creationId xmlns:a16="http://schemas.microsoft.com/office/drawing/2014/main" id="{392F84AF-670B-4BA0-AE69-9C1BC0215687}"/>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1" name="PoljeZBesedilom 80">
          <a:extLst>
            <a:ext uri="{FF2B5EF4-FFF2-40B4-BE49-F238E27FC236}">
              <a16:creationId xmlns:a16="http://schemas.microsoft.com/office/drawing/2014/main" id="{5B05D937-20AF-4381-A060-7EBE851641D6}"/>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2" name="PoljeZBesedilom 81">
          <a:extLst>
            <a:ext uri="{FF2B5EF4-FFF2-40B4-BE49-F238E27FC236}">
              <a16:creationId xmlns:a16="http://schemas.microsoft.com/office/drawing/2014/main" id="{7D56B01D-CE77-45D1-95B3-778FB9B58DD6}"/>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3" name="PoljeZBesedilom 82">
          <a:extLst>
            <a:ext uri="{FF2B5EF4-FFF2-40B4-BE49-F238E27FC236}">
              <a16:creationId xmlns:a16="http://schemas.microsoft.com/office/drawing/2014/main" id="{6AE469F2-9FEA-49C2-8619-98515124B12A}"/>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4" name="PoljeZBesedilom 83">
          <a:extLst>
            <a:ext uri="{FF2B5EF4-FFF2-40B4-BE49-F238E27FC236}">
              <a16:creationId xmlns:a16="http://schemas.microsoft.com/office/drawing/2014/main" id="{24E89008-B6CE-4781-89E4-670E1FBECD14}"/>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5" name="PoljeZBesedilom 84">
          <a:extLst>
            <a:ext uri="{FF2B5EF4-FFF2-40B4-BE49-F238E27FC236}">
              <a16:creationId xmlns:a16="http://schemas.microsoft.com/office/drawing/2014/main" id="{7763166B-2857-449B-BADC-CEA241DC89FC}"/>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6" name="PoljeZBesedilom 85">
          <a:extLst>
            <a:ext uri="{FF2B5EF4-FFF2-40B4-BE49-F238E27FC236}">
              <a16:creationId xmlns:a16="http://schemas.microsoft.com/office/drawing/2014/main" id="{9DFA6E76-D60F-4086-A795-5137B2A180DC}"/>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7" name="PoljeZBesedilom 86">
          <a:extLst>
            <a:ext uri="{FF2B5EF4-FFF2-40B4-BE49-F238E27FC236}">
              <a16:creationId xmlns:a16="http://schemas.microsoft.com/office/drawing/2014/main" id="{66BC9D3A-2E5D-45A7-B181-C14E993B1049}"/>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88" name="PoljeZBesedilom 87">
          <a:extLst>
            <a:ext uri="{FF2B5EF4-FFF2-40B4-BE49-F238E27FC236}">
              <a16:creationId xmlns:a16="http://schemas.microsoft.com/office/drawing/2014/main" id="{22EC8D82-9B6E-4855-B4F3-B2566D9A77A6}"/>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89" name="PoljeZBesedilom 88">
          <a:extLst>
            <a:ext uri="{FF2B5EF4-FFF2-40B4-BE49-F238E27FC236}">
              <a16:creationId xmlns:a16="http://schemas.microsoft.com/office/drawing/2014/main" id="{B6B6C6F8-F90F-429C-9711-1F355B1B9E79}"/>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0" name="PoljeZBesedilom 89">
          <a:extLst>
            <a:ext uri="{FF2B5EF4-FFF2-40B4-BE49-F238E27FC236}">
              <a16:creationId xmlns:a16="http://schemas.microsoft.com/office/drawing/2014/main" id="{ADE25ACB-C8B0-4F55-86F8-E2068D7D0C2A}"/>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1" name="PoljeZBesedilom 90">
          <a:extLst>
            <a:ext uri="{FF2B5EF4-FFF2-40B4-BE49-F238E27FC236}">
              <a16:creationId xmlns:a16="http://schemas.microsoft.com/office/drawing/2014/main" id="{EDC83B26-62F9-4F45-8210-A3077CFC4C3A}"/>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2" name="PoljeZBesedilom 91">
          <a:extLst>
            <a:ext uri="{FF2B5EF4-FFF2-40B4-BE49-F238E27FC236}">
              <a16:creationId xmlns:a16="http://schemas.microsoft.com/office/drawing/2014/main" id="{A6C5A692-71A4-4D13-B733-07C17934DAF8}"/>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3" name="PoljeZBesedilom 92">
          <a:extLst>
            <a:ext uri="{FF2B5EF4-FFF2-40B4-BE49-F238E27FC236}">
              <a16:creationId xmlns:a16="http://schemas.microsoft.com/office/drawing/2014/main" id="{26231DA4-A82E-4B9D-8557-4F0E4376FB8E}"/>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4" name="PoljeZBesedilom 93">
          <a:extLst>
            <a:ext uri="{FF2B5EF4-FFF2-40B4-BE49-F238E27FC236}">
              <a16:creationId xmlns:a16="http://schemas.microsoft.com/office/drawing/2014/main" id="{7E8CAA6E-5AB3-4564-A24D-D0568AD9F0FF}"/>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5" name="PoljeZBesedilom 94">
          <a:extLst>
            <a:ext uri="{FF2B5EF4-FFF2-40B4-BE49-F238E27FC236}">
              <a16:creationId xmlns:a16="http://schemas.microsoft.com/office/drawing/2014/main" id="{82AB92E3-E897-4867-BE97-295DA085F0AA}"/>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6" name="PoljeZBesedilom 95">
          <a:extLst>
            <a:ext uri="{FF2B5EF4-FFF2-40B4-BE49-F238E27FC236}">
              <a16:creationId xmlns:a16="http://schemas.microsoft.com/office/drawing/2014/main" id="{55A8F803-A6AB-4778-A637-610CD0BA10E4}"/>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7" name="PoljeZBesedilom 96">
          <a:extLst>
            <a:ext uri="{FF2B5EF4-FFF2-40B4-BE49-F238E27FC236}">
              <a16:creationId xmlns:a16="http://schemas.microsoft.com/office/drawing/2014/main" id="{CE0AAE89-FD1B-4661-BD34-4F410C146531}"/>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8" name="PoljeZBesedilom 97">
          <a:extLst>
            <a:ext uri="{FF2B5EF4-FFF2-40B4-BE49-F238E27FC236}">
              <a16:creationId xmlns:a16="http://schemas.microsoft.com/office/drawing/2014/main" id="{AAD056B6-2068-4F28-8BED-31BB3376C913}"/>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99" name="PoljeZBesedilom 98">
          <a:extLst>
            <a:ext uri="{FF2B5EF4-FFF2-40B4-BE49-F238E27FC236}">
              <a16:creationId xmlns:a16="http://schemas.microsoft.com/office/drawing/2014/main" id="{20CDA3EF-4813-4C79-ABCF-AFB141CB85EF}"/>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0" name="PoljeZBesedilom 99">
          <a:extLst>
            <a:ext uri="{FF2B5EF4-FFF2-40B4-BE49-F238E27FC236}">
              <a16:creationId xmlns:a16="http://schemas.microsoft.com/office/drawing/2014/main" id="{0D287869-8BAB-4B68-B94F-ADB3D25B53B1}"/>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1" name="PoljeZBesedilom 100">
          <a:extLst>
            <a:ext uri="{FF2B5EF4-FFF2-40B4-BE49-F238E27FC236}">
              <a16:creationId xmlns:a16="http://schemas.microsoft.com/office/drawing/2014/main" id="{1DD70CA5-E71F-4D55-9AD4-9A265B61C0D8}"/>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2" name="PoljeZBesedilom 101">
          <a:extLst>
            <a:ext uri="{FF2B5EF4-FFF2-40B4-BE49-F238E27FC236}">
              <a16:creationId xmlns:a16="http://schemas.microsoft.com/office/drawing/2014/main" id="{0F1A4746-A64A-4945-828C-A4E1BDAB3CDB}"/>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3" name="PoljeZBesedilom 102">
          <a:extLst>
            <a:ext uri="{FF2B5EF4-FFF2-40B4-BE49-F238E27FC236}">
              <a16:creationId xmlns:a16="http://schemas.microsoft.com/office/drawing/2014/main" id="{C7413B25-4742-46AC-9F5E-687ECE08D63E}"/>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4" name="PoljeZBesedilom 103">
          <a:extLst>
            <a:ext uri="{FF2B5EF4-FFF2-40B4-BE49-F238E27FC236}">
              <a16:creationId xmlns:a16="http://schemas.microsoft.com/office/drawing/2014/main" id="{333D8BEA-B177-4F2D-95E1-E57F58D0FFEA}"/>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5" name="PoljeZBesedilom 104">
          <a:extLst>
            <a:ext uri="{FF2B5EF4-FFF2-40B4-BE49-F238E27FC236}">
              <a16:creationId xmlns:a16="http://schemas.microsoft.com/office/drawing/2014/main" id="{9B0405AE-59F3-4964-8C56-013D5EA6AEC0}"/>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6" name="PoljeZBesedilom 105">
          <a:extLst>
            <a:ext uri="{FF2B5EF4-FFF2-40B4-BE49-F238E27FC236}">
              <a16:creationId xmlns:a16="http://schemas.microsoft.com/office/drawing/2014/main" id="{B8A0DDC5-0F70-4B2E-9CAE-DEE844052E54}"/>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7" name="PoljeZBesedilom 106">
          <a:extLst>
            <a:ext uri="{FF2B5EF4-FFF2-40B4-BE49-F238E27FC236}">
              <a16:creationId xmlns:a16="http://schemas.microsoft.com/office/drawing/2014/main" id="{2E1AF74F-03A5-42AA-9A4F-B06637D8B480}"/>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8" name="PoljeZBesedilom 107">
          <a:extLst>
            <a:ext uri="{FF2B5EF4-FFF2-40B4-BE49-F238E27FC236}">
              <a16:creationId xmlns:a16="http://schemas.microsoft.com/office/drawing/2014/main" id="{A04EB1C7-CAED-4555-9565-1B8782FA357D}"/>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09" name="PoljeZBesedilom 108">
          <a:extLst>
            <a:ext uri="{FF2B5EF4-FFF2-40B4-BE49-F238E27FC236}">
              <a16:creationId xmlns:a16="http://schemas.microsoft.com/office/drawing/2014/main" id="{88A4A288-60BD-493D-8BF0-26A7B9D6773F}"/>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10" name="PoljeZBesedilom 109">
          <a:extLst>
            <a:ext uri="{FF2B5EF4-FFF2-40B4-BE49-F238E27FC236}">
              <a16:creationId xmlns:a16="http://schemas.microsoft.com/office/drawing/2014/main" id="{075FB3B9-C8F2-4D55-8402-6E7FE470AE17}"/>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111" name="PoljeZBesedilom 110">
          <a:extLst>
            <a:ext uri="{FF2B5EF4-FFF2-40B4-BE49-F238E27FC236}">
              <a16:creationId xmlns:a16="http://schemas.microsoft.com/office/drawing/2014/main" id="{5F51A3E0-C4AB-4BAB-98DE-3D4877864AB2}"/>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112" name="PoljeZBesedilom 111">
          <a:extLst>
            <a:ext uri="{FF2B5EF4-FFF2-40B4-BE49-F238E27FC236}">
              <a16:creationId xmlns:a16="http://schemas.microsoft.com/office/drawing/2014/main" id="{CE681888-0C6C-4463-8ABA-6FC45B97EDAC}"/>
            </a:ext>
          </a:extLst>
        </xdr:cNvPr>
        <xdr:cNvSpPr txBox="1"/>
      </xdr:nvSpPr>
      <xdr:spPr>
        <a:xfrm>
          <a:off x="1647825" y="10761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274</xdr:row>
      <xdr:rowOff>0</xdr:rowOff>
    </xdr:from>
    <xdr:ext cx="184731" cy="298696"/>
    <xdr:sp macro="" textlink="">
      <xdr:nvSpPr>
        <xdr:cNvPr id="113" name="PoljeZBesedilom 112">
          <a:extLst>
            <a:ext uri="{FF2B5EF4-FFF2-40B4-BE49-F238E27FC236}">
              <a16:creationId xmlns:a16="http://schemas.microsoft.com/office/drawing/2014/main" id="{9B964E89-8A5D-4E54-A54A-0F01C6905B7D}"/>
            </a:ext>
          </a:extLst>
        </xdr:cNvPr>
        <xdr:cNvSpPr txBox="1"/>
      </xdr:nvSpPr>
      <xdr:spPr>
        <a:xfrm>
          <a:off x="4352925" y="10761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239</xdr:row>
      <xdr:rowOff>0</xdr:rowOff>
    </xdr:from>
    <xdr:ext cx="184731" cy="298696"/>
    <xdr:sp macro="" textlink="">
      <xdr:nvSpPr>
        <xdr:cNvPr id="114" name="PoljeZBesedilom 113">
          <a:extLst>
            <a:ext uri="{FF2B5EF4-FFF2-40B4-BE49-F238E27FC236}">
              <a16:creationId xmlns:a16="http://schemas.microsoft.com/office/drawing/2014/main" id="{7395D0C3-71F2-4D18-9E05-35C06A0B96C6}"/>
            </a:ext>
          </a:extLst>
        </xdr:cNvPr>
        <xdr:cNvSpPr txBox="1"/>
      </xdr:nvSpPr>
      <xdr:spPr>
        <a:xfrm>
          <a:off x="1647825" y="100279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15" name="PoljeZBesedilom 114">
          <a:extLst>
            <a:ext uri="{FF2B5EF4-FFF2-40B4-BE49-F238E27FC236}">
              <a16:creationId xmlns:a16="http://schemas.microsoft.com/office/drawing/2014/main" id="{EF9B56E0-DD84-434C-957D-EC2B397425DD}"/>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16" name="PoljeZBesedilom 115">
          <a:extLst>
            <a:ext uri="{FF2B5EF4-FFF2-40B4-BE49-F238E27FC236}">
              <a16:creationId xmlns:a16="http://schemas.microsoft.com/office/drawing/2014/main" id="{FB1BE910-A03B-4468-BEBF-2B97CEDBAE63}"/>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17" name="PoljeZBesedilom 116">
          <a:extLst>
            <a:ext uri="{FF2B5EF4-FFF2-40B4-BE49-F238E27FC236}">
              <a16:creationId xmlns:a16="http://schemas.microsoft.com/office/drawing/2014/main" id="{792A34E2-1486-48CC-BE16-BF727D4EA663}"/>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18" name="PoljeZBesedilom 117">
          <a:extLst>
            <a:ext uri="{FF2B5EF4-FFF2-40B4-BE49-F238E27FC236}">
              <a16:creationId xmlns:a16="http://schemas.microsoft.com/office/drawing/2014/main" id="{5865814B-E8BD-4E2E-A166-7695829B5BE8}"/>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19" name="PoljeZBesedilom 118">
          <a:extLst>
            <a:ext uri="{FF2B5EF4-FFF2-40B4-BE49-F238E27FC236}">
              <a16:creationId xmlns:a16="http://schemas.microsoft.com/office/drawing/2014/main" id="{BCEBC499-5A74-4947-B0B6-612DC9C722F6}"/>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20" name="PoljeZBesedilom 119">
          <a:extLst>
            <a:ext uri="{FF2B5EF4-FFF2-40B4-BE49-F238E27FC236}">
              <a16:creationId xmlns:a16="http://schemas.microsoft.com/office/drawing/2014/main" id="{88C612B6-CA87-4807-8C0C-56EED0EDC47D}"/>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21" name="PoljeZBesedilom 120">
          <a:extLst>
            <a:ext uri="{FF2B5EF4-FFF2-40B4-BE49-F238E27FC236}">
              <a16:creationId xmlns:a16="http://schemas.microsoft.com/office/drawing/2014/main" id="{37D94FC9-4582-4997-8144-954F7D3C3184}"/>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22" name="PoljeZBesedilom 121">
          <a:extLst>
            <a:ext uri="{FF2B5EF4-FFF2-40B4-BE49-F238E27FC236}">
              <a16:creationId xmlns:a16="http://schemas.microsoft.com/office/drawing/2014/main" id="{549C68BC-1C3B-47A1-911F-2951631F34C7}"/>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23" name="PoljeZBesedilom 122">
          <a:extLst>
            <a:ext uri="{FF2B5EF4-FFF2-40B4-BE49-F238E27FC236}">
              <a16:creationId xmlns:a16="http://schemas.microsoft.com/office/drawing/2014/main" id="{FC2EC953-11C6-49CA-BFE9-2034DE099D7D}"/>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24" name="PoljeZBesedilom 123">
          <a:extLst>
            <a:ext uri="{FF2B5EF4-FFF2-40B4-BE49-F238E27FC236}">
              <a16:creationId xmlns:a16="http://schemas.microsoft.com/office/drawing/2014/main" id="{534452E7-BD84-4F16-8998-EAD47E56BD7B}"/>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25" name="PoljeZBesedilom 124">
          <a:extLst>
            <a:ext uri="{FF2B5EF4-FFF2-40B4-BE49-F238E27FC236}">
              <a16:creationId xmlns:a16="http://schemas.microsoft.com/office/drawing/2014/main" id="{D43054AA-1D84-42C2-8807-9824A2D0FB6E}"/>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26" name="PoljeZBesedilom 125">
          <a:extLst>
            <a:ext uri="{FF2B5EF4-FFF2-40B4-BE49-F238E27FC236}">
              <a16:creationId xmlns:a16="http://schemas.microsoft.com/office/drawing/2014/main" id="{E4D5B31F-3883-45EE-8428-B5D3D3AFE218}"/>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27" name="PoljeZBesedilom 126">
          <a:extLst>
            <a:ext uri="{FF2B5EF4-FFF2-40B4-BE49-F238E27FC236}">
              <a16:creationId xmlns:a16="http://schemas.microsoft.com/office/drawing/2014/main" id="{42952769-1888-43BB-9EFD-45056168ED28}"/>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28" name="PoljeZBesedilom 127">
          <a:extLst>
            <a:ext uri="{FF2B5EF4-FFF2-40B4-BE49-F238E27FC236}">
              <a16:creationId xmlns:a16="http://schemas.microsoft.com/office/drawing/2014/main" id="{F5B65503-9199-4BEB-9D9E-9DE49051FA73}"/>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29" name="PoljeZBesedilom 128">
          <a:extLst>
            <a:ext uri="{FF2B5EF4-FFF2-40B4-BE49-F238E27FC236}">
              <a16:creationId xmlns:a16="http://schemas.microsoft.com/office/drawing/2014/main" id="{300FD2FA-7101-4BFE-BA57-E5881CF1A0A5}"/>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30" name="PoljeZBesedilom 129">
          <a:extLst>
            <a:ext uri="{FF2B5EF4-FFF2-40B4-BE49-F238E27FC236}">
              <a16:creationId xmlns:a16="http://schemas.microsoft.com/office/drawing/2014/main" id="{437B9D3C-AD37-4BC3-85F3-1F4D53B378D2}"/>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31" name="PoljeZBesedilom 130">
          <a:extLst>
            <a:ext uri="{FF2B5EF4-FFF2-40B4-BE49-F238E27FC236}">
              <a16:creationId xmlns:a16="http://schemas.microsoft.com/office/drawing/2014/main" id="{41495588-B4A6-415F-9A8D-0E1DDF6CAE76}"/>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32" name="PoljeZBesedilom 131">
          <a:extLst>
            <a:ext uri="{FF2B5EF4-FFF2-40B4-BE49-F238E27FC236}">
              <a16:creationId xmlns:a16="http://schemas.microsoft.com/office/drawing/2014/main" id="{9BF7EFBF-C12C-4ADD-931B-2F6B46F5123A}"/>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33" name="PoljeZBesedilom 132">
          <a:extLst>
            <a:ext uri="{FF2B5EF4-FFF2-40B4-BE49-F238E27FC236}">
              <a16:creationId xmlns:a16="http://schemas.microsoft.com/office/drawing/2014/main" id="{C0D3030F-FE89-4224-8AF8-971B6E37157A}"/>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34" name="PoljeZBesedilom 133">
          <a:extLst>
            <a:ext uri="{FF2B5EF4-FFF2-40B4-BE49-F238E27FC236}">
              <a16:creationId xmlns:a16="http://schemas.microsoft.com/office/drawing/2014/main" id="{0CAEC0A6-9340-47E7-B783-65E604F5B955}"/>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35" name="PoljeZBesedilom 134">
          <a:extLst>
            <a:ext uri="{FF2B5EF4-FFF2-40B4-BE49-F238E27FC236}">
              <a16:creationId xmlns:a16="http://schemas.microsoft.com/office/drawing/2014/main" id="{CE1670E2-1DB2-4F23-ABCA-A93F9DD51968}"/>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36" name="PoljeZBesedilom 135">
          <a:extLst>
            <a:ext uri="{FF2B5EF4-FFF2-40B4-BE49-F238E27FC236}">
              <a16:creationId xmlns:a16="http://schemas.microsoft.com/office/drawing/2014/main" id="{2A200219-7815-4E03-A3B2-22BCCFB40E71}"/>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37" name="PoljeZBesedilom 136">
          <a:extLst>
            <a:ext uri="{FF2B5EF4-FFF2-40B4-BE49-F238E27FC236}">
              <a16:creationId xmlns:a16="http://schemas.microsoft.com/office/drawing/2014/main" id="{7DA2E33F-7FB1-4425-B69F-24A77C140927}"/>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38" name="PoljeZBesedilom 137">
          <a:extLst>
            <a:ext uri="{FF2B5EF4-FFF2-40B4-BE49-F238E27FC236}">
              <a16:creationId xmlns:a16="http://schemas.microsoft.com/office/drawing/2014/main" id="{283ADEA0-94F5-4735-8154-7116348EF81C}"/>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39" name="PoljeZBesedilom 138">
          <a:extLst>
            <a:ext uri="{FF2B5EF4-FFF2-40B4-BE49-F238E27FC236}">
              <a16:creationId xmlns:a16="http://schemas.microsoft.com/office/drawing/2014/main" id="{885950DF-907A-43BE-BFE1-2F089FABDBE9}"/>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40" name="PoljeZBesedilom 139">
          <a:extLst>
            <a:ext uri="{FF2B5EF4-FFF2-40B4-BE49-F238E27FC236}">
              <a16:creationId xmlns:a16="http://schemas.microsoft.com/office/drawing/2014/main" id="{6E4BCA60-2B4C-403D-B98F-C572EEB7708A}"/>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41" name="PoljeZBesedilom 140">
          <a:extLst>
            <a:ext uri="{FF2B5EF4-FFF2-40B4-BE49-F238E27FC236}">
              <a16:creationId xmlns:a16="http://schemas.microsoft.com/office/drawing/2014/main" id="{9C25A389-46E1-4498-9137-9A551A44099B}"/>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42" name="PoljeZBesedilom 141">
          <a:extLst>
            <a:ext uri="{FF2B5EF4-FFF2-40B4-BE49-F238E27FC236}">
              <a16:creationId xmlns:a16="http://schemas.microsoft.com/office/drawing/2014/main" id="{032BD18B-F1A9-40B6-9600-0BF44E9E77F2}"/>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43" name="PoljeZBesedilom 142">
          <a:extLst>
            <a:ext uri="{FF2B5EF4-FFF2-40B4-BE49-F238E27FC236}">
              <a16:creationId xmlns:a16="http://schemas.microsoft.com/office/drawing/2014/main" id="{F46CA7CD-25F5-4ADC-9730-CBF79BE37363}"/>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44" name="PoljeZBesedilom 143">
          <a:extLst>
            <a:ext uri="{FF2B5EF4-FFF2-40B4-BE49-F238E27FC236}">
              <a16:creationId xmlns:a16="http://schemas.microsoft.com/office/drawing/2014/main" id="{6F1FEABD-9DA7-4AC3-8730-7AB501530033}"/>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45" name="PoljeZBesedilom 144">
          <a:extLst>
            <a:ext uri="{FF2B5EF4-FFF2-40B4-BE49-F238E27FC236}">
              <a16:creationId xmlns:a16="http://schemas.microsoft.com/office/drawing/2014/main" id="{96FF7255-7E4D-4127-86E9-A0C9A4789B7E}"/>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46" name="PoljeZBesedilom 145">
          <a:extLst>
            <a:ext uri="{FF2B5EF4-FFF2-40B4-BE49-F238E27FC236}">
              <a16:creationId xmlns:a16="http://schemas.microsoft.com/office/drawing/2014/main" id="{9B6FBC5C-46D2-420A-9CB6-704128A17A5C}"/>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47" name="PoljeZBesedilom 146">
          <a:extLst>
            <a:ext uri="{FF2B5EF4-FFF2-40B4-BE49-F238E27FC236}">
              <a16:creationId xmlns:a16="http://schemas.microsoft.com/office/drawing/2014/main" id="{2C901F38-F6CD-45D0-85D3-017A326FA53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48" name="PoljeZBesedilom 147">
          <a:extLst>
            <a:ext uri="{FF2B5EF4-FFF2-40B4-BE49-F238E27FC236}">
              <a16:creationId xmlns:a16="http://schemas.microsoft.com/office/drawing/2014/main" id="{48EFFC2E-09B0-4DD7-A7FC-D4B218E5CDF8}"/>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49" name="PoljeZBesedilom 148">
          <a:extLst>
            <a:ext uri="{FF2B5EF4-FFF2-40B4-BE49-F238E27FC236}">
              <a16:creationId xmlns:a16="http://schemas.microsoft.com/office/drawing/2014/main" id="{F6B330E9-B9DE-40CC-8047-351748BF7755}"/>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50" name="PoljeZBesedilom 149">
          <a:extLst>
            <a:ext uri="{FF2B5EF4-FFF2-40B4-BE49-F238E27FC236}">
              <a16:creationId xmlns:a16="http://schemas.microsoft.com/office/drawing/2014/main" id="{2C62C811-7B31-4FED-AFAD-589F0D4D8A98}"/>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51" name="PoljeZBesedilom 150">
          <a:extLst>
            <a:ext uri="{FF2B5EF4-FFF2-40B4-BE49-F238E27FC236}">
              <a16:creationId xmlns:a16="http://schemas.microsoft.com/office/drawing/2014/main" id="{F68775C5-AC05-4D35-B813-03D07F28BBAC}"/>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52" name="PoljeZBesedilom 151">
          <a:extLst>
            <a:ext uri="{FF2B5EF4-FFF2-40B4-BE49-F238E27FC236}">
              <a16:creationId xmlns:a16="http://schemas.microsoft.com/office/drawing/2014/main" id="{39D59308-5CCE-4D0E-A8D4-07D5BD6DE1F7}"/>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53" name="PoljeZBesedilom 152">
          <a:extLst>
            <a:ext uri="{FF2B5EF4-FFF2-40B4-BE49-F238E27FC236}">
              <a16:creationId xmlns:a16="http://schemas.microsoft.com/office/drawing/2014/main" id="{714B39D2-FC45-456A-A8CC-B7AE0DCE2CCD}"/>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54" name="PoljeZBesedilom 153">
          <a:extLst>
            <a:ext uri="{FF2B5EF4-FFF2-40B4-BE49-F238E27FC236}">
              <a16:creationId xmlns:a16="http://schemas.microsoft.com/office/drawing/2014/main" id="{8315516F-152C-4219-95C5-EF648EB19293}"/>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55" name="PoljeZBesedilom 154">
          <a:extLst>
            <a:ext uri="{FF2B5EF4-FFF2-40B4-BE49-F238E27FC236}">
              <a16:creationId xmlns:a16="http://schemas.microsoft.com/office/drawing/2014/main" id="{7E919B3D-69E3-418A-9746-37D806ACF89A}"/>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56" name="PoljeZBesedilom 155">
          <a:extLst>
            <a:ext uri="{FF2B5EF4-FFF2-40B4-BE49-F238E27FC236}">
              <a16:creationId xmlns:a16="http://schemas.microsoft.com/office/drawing/2014/main" id="{14C5C99B-73D4-45A8-8A96-89E581A5419B}"/>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57" name="PoljeZBesedilom 156">
          <a:extLst>
            <a:ext uri="{FF2B5EF4-FFF2-40B4-BE49-F238E27FC236}">
              <a16:creationId xmlns:a16="http://schemas.microsoft.com/office/drawing/2014/main" id="{9C0936FD-55F9-409F-AD83-11787509459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58" name="PoljeZBesedilom 157">
          <a:extLst>
            <a:ext uri="{FF2B5EF4-FFF2-40B4-BE49-F238E27FC236}">
              <a16:creationId xmlns:a16="http://schemas.microsoft.com/office/drawing/2014/main" id="{79F321AB-693B-46B3-A265-F24EA1D3B9FD}"/>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59" name="PoljeZBesedilom 158">
          <a:extLst>
            <a:ext uri="{FF2B5EF4-FFF2-40B4-BE49-F238E27FC236}">
              <a16:creationId xmlns:a16="http://schemas.microsoft.com/office/drawing/2014/main" id="{1493CB84-D9DD-44EC-B8BD-0D05C80BDA35}"/>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60" name="PoljeZBesedilom 159">
          <a:extLst>
            <a:ext uri="{FF2B5EF4-FFF2-40B4-BE49-F238E27FC236}">
              <a16:creationId xmlns:a16="http://schemas.microsoft.com/office/drawing/2014/main" id="{E825E9D2-B685-4333-A354-C751D552E7F8}"/>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61" name="PoljeZBesedilom 160">
          <a:extLst>
            <a:ext uri="{FF2B5EF4-FFF2-40B4-BE49-F238E27FC236}">
              <a16:creationId xmlns:a16="http://schemas.microsoft.com/office/drawing/2014/main" id="{067BAD23-755E-4767-AC7F-5C2F77142784}"/>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62" name="PoljeZBesedilom 161">
          <a:extLst>
            <a:ext uri="{FF2B5EF4-FFF2-40B4-BE49-F238E27FC236}">
              <a16:creationId xmlns:a16="http://schemas.microsoft.com/office/drawing/2014/main" id="{34917297-C99B-4875-AF1B-F72872D1038F}"/>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63" name="PoljeZBesedilom 162">
          <a:extLst>
            <a:ext uri="{FF2B5EF4-FFF2-40B4-BE49-F238E27FC236}">
              <a16:creationId xmlns:a16="http://schemas.microsoft.com/office/drawing/2014/main" id="{3C6C3BD3-1335-4B21-832D-7FC6E973DD53}"/>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64" name="PoljeZBesedilom 163">
          <a:extLst>
            <a:ext uri="{FF2B5EF4-FFF2-40B4-BE49-F238E27FC236}">
              <a16:creationId xmlns:a16="http://schemas.microsoft.com/office/drawing/2014/main" id="{A8240360-BBB1-49D5-9CAA-DC1248CF7E5B}"/>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65" name="PoljeZBesedilom 164">
          <a:extLst>
            <a:ext uri="{FF2B5EF4-FFF2-40B4-BE49-F238E27FC236}">
              <a16:creationId xmlns:a16="http://schemas.microsoft.com/office/drawing/2014/main" id="{9D6D393C-0C47-4700-BB11-408614EF365A}"/>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66" name="PoljeZBesedilom 165">
          <a:extLst>
            <a:ext uri="{FF2B5EF4-FFF2-40B4-BE49-F238E27FC236}">
              <a16:creationId xmlns:a16="http://schemas.microsoft.com/office/drawing/2014/main" id="{DE2AADE9-7B29-480B-80B2-6D270F259117}"/>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67" name="PoljeZBesedilom 166">
          <a:extLst>
            <a:ext uri="{FF2B5EF4-FFF2-40B4-BE49-F238E27FC236}">
              <a16:creationId xmlns:a16="http://schemas.microsoft.com/office/drawing/2014/main" id="{BCE6AB17-EE4B-4677-BFA9-6192D0E7783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68" name="PoljeZBesedilom 167">
          <a:extLst>
            <a:ext uri="{FF2B5EF4-FFF2-40B4-BE49-F238E27FC236}">
              <a16:creationId xmlns:a16="http://schemas.microsoft.com/office/drawing/2014/main" id="{0017CC02-C753-47C3-A084-63D2EC815606}"/>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69" name="PoljeZBesedilom 168">
          <a:extLst>
            <a:ext uri="{FF2B5EF4-FFF2-40B4-BE49-F238E27FC236}">
              <a16:creationId xmlns:a16="http://schemas.microsoft.com/office/drawing/2014/main" id="{F7FB8B1C-B476-4244-9B7D-44F6E97360DC}"/>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70" name="PoljeZBesedilom 169">
          <a:extLst>
            <a:ext uri="{FF2B5EF4-FFF2-40B4-BE49-F238E27FC236}">
              <a16:creationId xmlns:a16="http://schemas.microsoft.com/office/drawing/2014/main" id="{1F028B02-21B0-4207-9C0E-681BA73156EE}"/>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71" name="PoljeZBesedilom 170">
          <a:extLst>
            <a:ext uri="{FF2B5EF4-FFF2-40B4-BE49-F238E27FC236}">
              <a16:creationId xmlns:a16="http://schemas.microsoft.com/office/drawing/2014/main" id="{53ADF0A0-2165-48BD-AF5C-9BAFF56CCBB1}"/>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72" name="PoljeZBesedilom 171">
          <a:extLst>
            <a:ext uri="{FF2B5EF4-FFF2-40B4-BE49-F238E27FC236}">
              <a16:creationId xmlns:a16="http://schemas.microsoft.com/office/drawing/2014/main" id="{9EDCAC64-BD04-431C-934C-862F2C98C926}"/>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73" name="PoljeZBesedilom 172">
          <a:extLst>
            <a:ext uri="{FF2B5EF4-FFF2-40B4-BE49-F238E27FC236}">
              <a16:creationId xmlns:a16="http://schemas.microsoft.com/office/drawing/2014/main" id="{427DF7EE-BED5-486C-A0AE-13FF639D574C}"/>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74" name="PoljeZBesedilom 173">
          <a:extLst>
            <a:ext uri="{FF2B5EF4-FFF2-40B4-BE49-F238E27FC236}">
              <a16:creationId xmlns:a16="http://schemas.microsoft.com/office/drawing/2014/main" id="{CFDD97AE-EA07-4E84-A56F-3D0954DBA1A4}"/>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75" name="PoljeZBesedilom 174">
          <a:extLst>
            <a:ext uri="{FF2B5EF4-FFF2-40B4-BE49-F238E27FC236}">
              <a16:creationId xmlns:a16="http://schemas.microsoft.com/office/drawing/2014/main" id="{D0039F87-D412-4A64-9310-9FEEEAF306A7}"/>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76" name="PoljeZBesedilom 175">
          <a:extLst>
            <a:ext uri="{FF2B5EF4-FFF2-40B4-BE49-F238E27FC236}">
              <a16:creationId xmlns:a16="http://schemas.microsoft.com/office/drawing/2014/main" id="{0F5F5B18-0A94-4A8D-97CB-32AA24BDA869}"/>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77" name="PoljeZBesedilom 176">
          <a:extLst>
            <a:ext uri="{FF2B5EF4-FFF2-40B4-BE49-F238E27FC236}">
              <a16:creationId xmlns:a16="http://schemas.microsoft.com/office/drawing/2014/main" id="{F83819B8-B06B-4212-B533-E74FB109413B}"/>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78" name="PoljeZBesedilom 177">
          <a:extLst>
            <a:ext uri="{FF2B5EF4-FFF2-40B4-BE49-F238E27FC236}">
              <a16:creationId xmlns:a16="http://schemas.microsoft.com/office/drawing/2014/main" id="{27C85751-346D-4982-9F64-ECE5BC89D00F}"/>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79" name="PoljeZBesedilom 178">
          <a:extLst>
            <a:ext uri="{FF2B5EF4-FFF2-40B4-BE49-F238E27FC236}">
              <a16:creationId xmlns:a16="http://schemas.microsoft.com/office/drawing/2014/main" id="{8473B442-F00D-4228-A4CA-C066A11CD234}"/>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80" name="PoljeZBesedilom 179">
          <a:extLst>
            <a:ext uri="{FF2B5EF4-FFF2-40B4-BE49-F238E27FC236}">
              <a16:creationId xmlns:a16="http://schemas.microsoft.com/office/drawing/2014/main" id="{7AF1479F-6568-4E35-87DC-E3D42F3ED3F9}"/>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81" name="PoljeZBesedilom 180">
          <a:extLst>
            <a:ext uri="{FF2B5EF4-FFF2-40B4-BE49-F238E27FC236}">
              <a16:creationId xmlns:a16="http://schemas.microsoft.com/office/drawing/2014/main" id="{37669790-63E9-4D2C-96D4-9430C0CCBB78}"/>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82" name="PoljeZBesedilom 181">
          <a:extLst>
            <a:ext uri="{FF2B5EF4-FFF2-40B4-BE49-F238E27FC236}">
              <a16:creationId xmlns:a16="http://schemas.microsoft.com/office/drawing/2014/main" id="{29362D54-C130-40F2-B5C3-BFA9DE47356A}"/>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83" name="PoljeZBesedilom 182">
          <a:extLst>
            <a:ext uri="{FF2B5EF4-FFF2-40B4-BE49-F238E27FC236}">
              <a16:creationId xmlns:a16="http://schemas.microsoft.com/office/drawing/2014/main" id="{1266DE96-D43E-4E4C-8DC8-F230E48E86BB}"/>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84" name="PoljeZBesedilom 183">
          <a:extLst>
            <a:ext uri="{FF2B5EF4-FFF2-40B4-BE49-F238E27FC236}">
              <a16:creationId xmlns:a16="http://schemas.microsoft.com/office/drawing/2014/main" id="{43D524EA-8FDA-4FDA-9C15-3AAA147C88FB}"/>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85" name="PoljeZBesedilom 184">
          <a:extLst>
            <a:ext uri="{FF2B5EF4-FFF2-40B4-BE49-F238E27FC236}">
              <a16:creationId xmlns:a16="http://schemas.microsoft.com/office/drawing/2014/main" id="{B1061B15-2D52-4E61-9D16-F48245FDB1CA}"/>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86" name="PoljeZBesedilom 185">
          <a:extLst>
            <a:ext uri="{FF2B5EF4-FFF2-40B4-BE49-F238E27FC236}">
              <a16:creationId xmlns:a16="http://schemas.microsoft.com/office/drawing/2014/main" id="{38BFA70B-DD5B-4489-9CAF-E5836EB91A09}"/>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87" name="PoljeZBesedilom 186">
          <a:extLst>
            <a:ext uri="{FF2B5EF4-FFF2-40B4-BE49-F238E27FC236}">
              <a16:creationId xmlns:a16="http://schemas.microsoft.com/office/drawing/2014/main" id="{E5CA703F-2EBF-4D88-9617-6A5634546C97}"/>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88" name="PoljeZBesedilom 187">
          <a:extLst>
            <a:ext uri="{FF2B5EF4-FFF2-40B4-BE49-F238E27FC236}">
              <a16:creationId xmlns:a16="http://schemas.microsoft.com/office/drawing/2014/main" id="{FD83455E-BAC7-406D-A3D1-8FA97F2FAA7C}"/>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89" name="PoljeZBesedilom 188">
          <a:extLst>
            <a:ext uri="{FF2B5EF4-FFF2-40B4-BE49-F238E27FC236}">
              <a16:creationId xmlns:a16="http://schemas.microsoft.com/office/drawing/2014/main" id="{8C75B55C-E605-4735-ABCA-61F73569A6F4}"/>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90" name="PoljeZBesedilom 189">
          <a:extLst>
            <a:ext uri="{FF2B5EF4-FFF2-40B4-BE49-F238E27FC236}">
              <a16:creationId xmlns:a16="http://schemas.microsoft.com/office/drawing/2014/main" id="{98AD6069-6FDA-48CD-9C82-BF63901FA89F}"/>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91" name="PoljeZBesedilom 190">
          <a:extLst>
            <a:ext uri="{FF2B5EF4-FFF2-40B4-BE49-F238E27FC236}">
              <a16:creationId xmlns:a16="http://schemas.microsoft.com/office/drawing/2014/main" id="{D5E0F8A1-77B2-4279-88F8-69AF02CBA2F8}"/>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92" name="PoljeZBesedilom 191">
          <a:extLst>
            <a:ext uri="{FF2B5EF4-FFF2-40B4-BE49-F238E27FC236}">
              <a16:creationId xmlns:a16="http://schemas.microsoft.com/office/drawing/2014/main" id="{0092230B-7EC5-4237-B422-430FB715541C}"/>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93" name="PoljeZBesedilom 192">
          <a:extLst>
            <a:ext uri="{FF2B5EF4-FFF2-40B4-BE49-F238E27FC236}">
              <a16:creationId xmlns:a16="http://schemas.microsoft.com/office/drawing/2014/main" id="{0849C5DE-E84F-4D9B-A8C7-59E6379085D4}"/>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94" name="PoljeZBesedilom 193">
          <a:extLst>
            <a:ext uri="{FF2B5EF4-FFF2-40B4-BE49-F238E27FC236}">
              <a16:creationId xmlns:a16="http://schemas.microsoft.com/office/drawing/2014/main" id="{D272E1AD-0BCE-418F-B66C-8263B57D2534}"/>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95" name="PoljeZBesedilom 194">
          <a:extLst>
            <a:ext uri="{FF2B5EF4-FFF2-40B4-BE49-F238E27FC236}">
              <a16:creationId xmlns:a16="http://schemas.microsoft.com/office/drawing/2014/main" id="{2FC4154A-ACBE-4F2E-9E9F-FAB01971AFFB}"/>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96" name="PoljeZBesedilom 195">
          <a:extLst>
            <a:ext uri="{FF2B5EF4-FFF2-40B4-BE49-F238E27FC236}">
              <a16:creationId xmlns:a16="http://schemas.microsoft.com/office/drawing/2014/main" id="{D413FE5C-919A-4414-A204-4F9DC5AF6AB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97" name="PoljeZBesedilom 196">
          <a:extLst>
            <a:ext uri="{FF2B5EF4-FFF2-40B4-BE49-F238E27FC236}">
              <a16:creationId xmlns:a16="http://schemas.microsoft.com/office/drawing/2014/main" id="{A4F7F2B3-B54E-41F9-886B-DC5E5CF0194C}"/>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98" name="PoljeZBesedilom 197">
          <a:extLst>
            <a:ext uri="{FF2B5EF4-FFF2-40B4-BE49-F238E27FC236}">
              <a16:creationId xmlns:a16="http://schemas.microsoft.com/office/drawing/2014/main" id="{3CCE2F65-8ABF-4D54-A0E7-F66728A1F843}"/>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99" name="PoljeZBesedilom 198">
          <a:extLst>
            <a:ext uri="{FF2B5EF4-FFF2-40B4-BE49-F238E27FC236}">
              <a16:creationId xmlns:a16="http://schemas.microsoft.com/office/drawing/2014/main" id="{BB242795-22E4-43F9-9967-91D2275D08DF}"/>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00" name="PoljeZBesedilom 199">
          <a:extLst>
            <a:ext uri="{FF2B5EF4-FFF2-40B4-BE49-F238E27FC236}">
              <a16:creationId xmlns:a16="http://schemas.microsoft.com/office/drawing/2014/main" id="{FB0E098E-B1E3-4A3C-B8CE-953EF4F188C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01" name="PoljeZBesedilom 200">
          <a:extLst>
            <a:ext uri="{FF2B5EF4-FFF2-40B4-BE49-F238E27FC236}">
              <a16:creationId xmlns:a16="http://schemas.microsoft.com/office/drawing/2014/main" id="{73F55073-3427-4063-952A-09539FB6AF16}"/>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02" name="PoljeZBesedilom 201">
          <a:extLst>
            <a:ext uri="{FF2B5EF4-FFF2-40B4-BE49-F238E27FC236}">
              <a16:creationId xmlns:a16="http://schemas.microsoft.com/office/drawing/2014/main" id="{DD1731EE-963E-4377-9F1D-FA2EF0ECEC47}"/>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03" name="PoljeZBesedilom 202">
          <a:extLst>
            <a:ext uri="{FF2B5EF4-FFF2-40B4-BE49-F238E27FC236}">
              <a16:creationId xmlns:a16="http://schemas.microsoft.com/office/drawing/2014/main" id="{780A0222-7444-45C5-B40A-FCE641781E31}"/>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04" name="PoljeZBesedilom 203">
          <a:extLst>
            <a:ext uri="{FF2B5EF4-FFF2-40B4-BE49-F238E27FC236}">
              <a16:creationId xmlns:a16="http://schemas.microsoft.com/office/drawing/2014/main" id="{F01FB84C-3948-4CF4-9B94-C530F283F7DD}"/>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05" name="PoljeZBesedilom 204">
          <a:extLst>
            <a:ext uri="{FF2B5EF4-FFF2-40B4-BE49-F238E27FC236}">
              <a16:creationId xmlns:a16="http://schemas.microsoft.com/office/drawing/2014/main" id="{E84428E6-5938-40C8-BEA4-49E0B2DB28D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06" name="PoljeZBesedilom 205">
          <a:extLst>
            <a:ext uri="{FF2B5EF4-FFF2-40B4-BE49-F238E27FC236}">
              <a16:creationId xmlns:a16="http://schemas.microsoft.com/office/drawing/2014/main" id="{599C904A-89B6-4E3A-96BE-1CBCC3BE401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07" name="PoljeZBesedilom 206">
          <a:extLst>
            <a:ext uri="{FF2B5EF4-FFF2-40B4-BE49-F238E27FC236}">
              <a16:creationId xmlns:a16="http://schemas.microsoft.com/office/drawing/2014/main" id="{E382B62C-6E9A-4146-ADEB-315ACD87A51A}"/>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08" name="PoljeZBesedilom 207">
          <a:extLst>
            <a:ext uri="{FF2B5EF4-FFF2-40B4-BE49-F238E27FC236}">
              <a16:creationId xmlns:a16="http://schemas.microsoft.com/office/drawing/2014/main" id="{8C74FB89-0C44-42BA-A531-B51872CDF269}"/>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09" name="PoljeZBesedilom 208">
          <a:extLst>
            <a:ext uri="{FF2B5EF4-FFF2-40B4-BE49-F238E27FC236}">
              <a16:creationId xmlns:a16="http://schemas.microsoft.com/office/drawing/2014/main" id="{BF9BBD1F-FE44-4877-8C69-BF79885506E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10" name="PoljeZBesedilom 209">
          <a:extLst>
            <a:ext uri="{FF2B5EF4-FFF2-40B4-BE49-F238E27FC236}">
              <a16:creationId xmlns:a16="http://schemas.microsoft.com/office/drawing/2014/main" id="{83AB1527-754A-4E30-A1CE-1A57467350B5}"/>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11" name="PoljeZBesedilom 210">
          <a:extLst>
            <a:ext uri="{FF2B5EF4-FFF2-40B4-BE49-F238E27FC236}">
              <a16:creationId xmlns:a16="http://schemas.microsoft.com/office/drawing/2014/main" id="{00F93D47-5A31-406F-A479-861B1D507A2B}"/>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12" name="PoljeZBesedilom 211">
          <a:extLst>
            <a:ext uri="{FF2B5EF4-FFF2-40B4-BE49-F238E27FC236}">
              <a16:creationId xmlns:a16="http://schemas.microsoft.com/office/drawing/2014/main" id="{0EEA9B58-01FF-4B1A-98B4-F3FB7DD9383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13" name="PoljeZBesedilom 212">
          <a:extLst>
            <a:ext uri="{FF2B5EF4-FFF2-40B4-BE49-F238E27FC236}">
              <a16:creationId xmlns:a16="http://schemas.microsoft.com/office/drawing/2014/main" id="{5BB196D2-8488-4BC7-8E23-CD8F4B16BC27}"/>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14" name="PoljeZBesedilom 213">
          <a:extLst>
            <a:ext uri="{FF2B5EF4-FFF2-40B4-BE49-F238E27FC236}">
              <a16:creationId xmlns:a16="http://schemas.microsoft.com/office/drawing/2014/main" id="{5D811097-3A54-4BFE-87E9-5CA78BDF44C1}"/>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15" name="PoljeZBesedilom 214">
          <a:extLst>
            <a:ext uri="{FF2B5EF4-FFF2-40B4-BE49-F238E27FC236}">
              <a16:creationId xmlns:a16="http://schemas.microsoft.com/office/drawing/2014/main" id="{453DF49C-4EE2-473A-980A-4A860997D7C1}"/>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16" name="PoljeZBesedilom 215">
          <a:extLst>
            <a:ext uri="{FF2B5EF4-FFF2-40B4-BE49-F238E27FC236}">
              <a16:creationId xmlns:a16="http://schemas.microsoft.com/office/drawing/2014/main" id="{0A915995-904F-4752-B85F-F3E8C5C01FC1}"/>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17" name="PoljeZBesedilom 216">
          <a:extLst>
            <a:ext uri="{FF2B5EF4-FFF2-40B4-BE49-F238E27FC236}">
              <a16:creationId xmlns:a16="http://schemas.microsoft.com/office/drawing/2014/main" id="{56D45644-38D5-48BD-B9CA-E6F25C8A1607}"/>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18" name="PoljeZBesedilom 217">
          <a:extLst>
            <a:ext uri="{FF2B5EF4-FFF2-40B4-BE49-F238E27FC236}">
              <a16:creationId xmlns:a16="http://schemas.microsoft.com/office/drawing/2014/main" id="{BE707D2E-26BA-4FA3-B03A-34015FD9EB31}"/>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19" name="PoljeZBesedilom 218">
          <a:extLst>
            <a:ext uri="{FF2B5EF4-FFF2-40B4-BE49-F238E27FC236}">
              <a16:creationId xmlns:a16="http://schemas.microsoft.com/office/drawing/2014/main" id="{DC002C88-92EF-4351-B342-BFA115BFEAF7}"/>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20" name="PoljeZBesedilom 219">
          <a:extLst>
            <a:ext uri="{FF2B5EF4-FFF2-40B4-BE49-F238E27FC236}">
              <a16:creationId xmlns:a16="http://schemas.microsoft.com/office/drawing/2014/main" id="{7D76732B-58D6-431F-AD52-7BC779DBDDB0}"/>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21" name="PoljeZBesedilom 220">
          <a:extLst>
            <a:ext uri="{FF2B5EF4-FFF2-40B4-BE49-F238E27FC236}">
              <a16:creationId xmlns:a16="http://schemas.microsoft.com/office/drawing/2014/main" id="{AFFB8B10-BCC4-4C24-BACB-3681F0F43A29}"/>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222" name="PoljeZBesedilom 221">
          <a:extLst>
            <a:ext uri="{FF2B5EF4-FFF2-40B4-BE49-F238E27FC236}">
              <a16:creationId xmlns:a16="http://schemas.microsoft.com/office/drawing/2014/main" id="{B51B0F80-3A15-40C0-8A2D-FBF3FB8CCBE7}"/>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23" name="PoljeZBesedilom 222">
          <a:extLst>
            <a:ext uri="{FF2B5EF4-FFF2-40B4-BE49-F238E27FC236}">
              <a16:creationId xmlns:a16="http://schemas.microsoft.com/office/drawing/2014/main" id="{9DCDEB10-F084-4C98-9477-5B789193200A}"/>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24" name="PoljeZBesedilom 223">
          <a:extLst>
            <a:ext uri="{FF2B5EF4-FFF2-40B4-BE49-F238E27FC236}">
              <a16:creationId xmlns:a16="http://schemas.microsoft.com/office/drawing/2014/main" id="{11600F82-FD9E-4A96-A7BA-3DE68172B37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25" name="PoljeZBesedilom 224">
          <a:extLst>
            <a:ext uri="{FF2B5EF4-FFF2-40B4-BE49-F238E27FC236}">
              <a16:creationId xmlns:a16="http://schemas.microsoft.com/office/drawing/2014/main" id="{2313A114-ECB6-4699-AB85-17FB340BE6BF}"/>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26" name="PoljeZBesedilom 225">
          <a:extLst>
            <a:ext uri="{FF2B5EF4-FFF2-40B4-BE49-F238E27FC236}">
              <a16:creationId xmlns:a16="http://schemas.microsoft.com/office/drawing/2014/main" id="{E6D41C38-6696-4450-A0DC-FF3AD9431A93}"/>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27" name="PoljeZBesedilom 226">
          <a:extLst>
            <a:ext uri="{FF2B5EF4-FFF2-40B4-BE49-F238E27FC236}">
              <a16:creationId xmlns:a16="http://schemas.microsoft.com/office/drawing/2014/main" id="{08BC1D5D-CE5D-41DA-8A8E-88F94F3A0FEE}"/>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28" name="PoljeZBesedilom 227">
          <a:extLst>
            <a:ext uri="{FF2B5EF4-FFF2-40B4-BE49-F238E27FC236}">
              <a16:creationId xmlns:a16="http://schemas.microsoft.com/office/drawing/2014/main" id="{4D5E1EB2-DF78-446A-95EA-A9B6F54DDDAA}"/>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229" name="PoljeZBesedilom 228">
          <a:extLst>
            <a:ext uri="{FF2B5EF4-FFF2-40B4-BE49-F238E27FC236}">
              <a16:creationId xmlns:a16="http://schemas.microsoft.com/office/drawing/2014/main" id="{622FF68E-7C8D-42A4-BBB5-69DBA859F7A6}"/>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230" name="PoljeZBesedilom 229">
          <a:extLst>
            <a:ext uri="{FF2B5EF4-FFF2-40B4-BE49-F238E27FC236}">
              <a16:creationId xmlns:a16="http://schemas.microsoft.com/office/drawing/2014/main" id="{42A9B8B0-AFF2-4D2D-905F-B645A0EBC89F}"/>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31" name="PoljeZBesedilom 230">
          <a:extLst>
            <a:ext uri="{FF2B5EF4-FFF2-40B4-BE49-F238E27FC236}">
              <a16:creationId xmlns:a16="http://schemas.microsoft.com/office/drawing/2014/main" id="{A17362AE-5354-4278-BA36-B8AF5D05C333}"/>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32" name="PoljeZBesedilom 231">
          <a:extLst>
            <a:ext uri="{FF2B5EF4-FFF2-40B4-BE49-F238E27FC236}">
              <a16:creationId xmlns:a16="http://schemas.microsoft.com/office/drawing/2014/main" id="{CD0FC860-D839-4490-9178-755C886BC937}"/>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33" name="PoljeZBesedilom 232">
          <a:extLst>
            <a:ext uri="{FF2B5EF4-FFF2-40B4-BE49-F238E27FC236}">
              <a16:creationId xmlns:a16="http://schemas.microsoft.com/office/drawing/2014/main" id="{4498CAF7-725F-4823-B909-B5768ED50434}"/>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234" name="PoljeZBesedilom 233">
          <a:extLst>
            <a:ext uri="{FF2B5EF4-FFF2-40B4-BE49-F238E27FC236}">
              <a16:creationId xmlns:a16="http://schemas.microsoft.com/office/drawing/2014/main" id="{7A478968-D94C-4FE7-8480-801E10518C60}"/>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35" name="PoljeZBesedilom 234">
          <a:extLst>
            <a:ext uri="{FF2B5EF4-FFF2-40B4-BE49-F238E27FC236}">
              <a16:creationId xmlns:a16="http://schemas.microsoft.com/office/drawing/2014/main" id="{44147CAB-DFBD-4E0C-B902-0E117F15D2A7}"/>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36" name="PoljeZBesedilom 235">
          <a:extLst>
            <a:ext uri="{FF2B5EF4-FFF2-40B4-BE49-F238E27FC236}">
              <a16:creationId xmlns:a16="http://schemas.microsoft.com/office/drawing/2014/main" id="{3AF2DF4F-33B7-4586-B6CA-5AB6833D414F}"/>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37" name="PoljeZBesedilom 236">
          <a:extLst>
            <a:ext uri="{FF2B5EF4-FFF2-40B4-BE49-F238E27FC236}">
              <a16:creationId xmlns:a16="http://schemas.microsoft.com/office/drawing/2014/main" id="{358749D5-554F-4294-AD3A-DE12682680B0}"/>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238" name="PoljeZBesedilom 237">
          <a:extLst>
            <a:ext uri="{FF2B5EF4-FFF2-40B4-BE49-F238E27FC236}">
              <a16:creationId xmlns:a16="http://schemas.microsoft.com/office/drawing/2014/main" id="{DE899EBD-0C82-4105-BEDD-6B70CACF53B4}"/>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239" name="PoljeZBesedilom 238">
          <a:extLst>
            <a:ext uri="{FF2B5EF4-FFF2-40B4-BE49-F238E27FC236}">
              <a16:creationId xmlns:a16="http://schemas.microsoft.com/office/drawing/2014/main" id="{B50E2079-CBA3-4AD4-BCFD-A950E0F3362A}"/>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240" name="PoljeZBesedilom 239">
          <a:extLst>
            <a:ext uri="{FF2B5EF4-FFF2-40B4-BE49-F238E27FC236}">
              <a16:creationId xmlns:a16="http://schemas.microsoft.com/office/drawing/2014/main" id="{1126CEAA-1543-4622-8918-062BD0C54C80}"/>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41" name="PoljeZBesedilom 240">
          <a:extLst>
            <a:ext uri="{FF2B5EF4-FFF2-40B4-BE49-F238E27FC236}">
              <a16:creationId xmlns:a16="http://schemas.microsoft.com/office/drawing/2014/main" id="{2CACB439-B794-40B7-9857-ACD467FD181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42" name="PoljeZBesedilom 241">
          <a:extLst>
            <a:ext uri="{FF2B5EF4-FFF2-40B4-BE49-F238E27FC236}">
              <a16:creationId xmlns:a16="http://schemas.microsoft.com/office/drawing/2014/main" id="{16300F1C-BD8E-4FDA-B3C8-E9E311A037C7}"/>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243" name="PoljeZBesedilom 242">
          <a:extLst>
            <a:ext uri="{FF2B5EF4-FFF2-40B4-BE49-F238E27FC236}">
              <a16:creationId xmlns:a16="http://schemas.microsoft.com/office/drawing/2014/main" id="{3A3A4907-CDEF-4445-9D76-9891D11EB560}"/>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244" name="PoljeZBesedilom 243">
          <a:extLst>
            <a:ext uri="{FF2B5EF4-FFF2-40B4-BE49-F238E27FC236}">
              <a16:creationId xmlns:a16="http://schemas.microsoft.com/office/drawing/2014/main" id="{D7ABF110-1F65-466B-AB1B-33413C26F1E3}"/>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45" name="PoljeZBesedilom 244">
          <a:extLst>
            <a:ext uri="{FF2B5EF4-FFF2-40B4-BE49-F238E27FC236}">
              <a16:creationId xmlns:a16="http://schemas.microsoft.com/office/drawing/2014/main" id="{A4516F84-63E2-4F6A-8CBC-1B3202BF9212}"/>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46" name="PoljeZBesedilom 245">
          <a:extLst>
            <a:ext uri="{FF2B5EF4-FFF2-40B4-BE49-F238E27FC236}">
              <a16:creationId xmlns:a16="http://schemas.microsoft.com/office/drawing/2014/main" id="{CF8FAA6D-6681-4DA1-8D62-352B17FBF070}"/>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47" name="PoljeZBesedilom 246">
          <a:extLst>
            <a:ext uri="{FF2B5EF4-FFF2-40B4-BE49-F238E27FC236}">
              <a16:creationId xmlns:a16="http://schemas.microsoft.com/office/drawing/2014/main" id="{19D72473-C35B-411C-B897-605EC7A2BA89}"/>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48" name="PoljeZBesedilom 247">
          <a:extLst>
            <a:ext uri="{FF2B5EF4-FFF2-40B4-BE49-F238E27FC236}">
              <a16:creationId xmlns:a16="http://schemas.microsoft.com/office/drawing/2014/main" id="{60E8C5CF-6205-4E01-8AE0-81A8B8AC3443}"/>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249" name="PoljeZBesedilom 248">
          <a:extLst>
            <a:ext uri="{FF2B5EF4-FFF2-40B4-BE49-F238E27FC236}">
              <a16:creationId xmlns:a16="http://schemas.microsoft.com/office/drawing/2014/main" id="{44334049-8181-4D2A-8A7D-A47D41010A6D}"/>
            </a:ext>
          </a:extLst>
        </xdr:cNvPr>
        <xdr:cNvSpPr txBox="1"/>
      </xdr:nvSpPr>
      <xdr:spPr>
        <a:xfrm>
          <a:off x="164782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50" name="PoljeZBesedilom 249">
          <a:extLst>
            <a:ext uri="{FF2B5EF4-FFF2-40B4-BE49-F238E27FC236}">
              <a16:creationId xmlns:a16="http://schemas.microsoft.com/office/drawing/2014/main" id="{D4E8C72B-FBA9-418D-931B-2C5473616C44}"/>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51" name="PoljeZBesedilom 250">
          <a:extLst>
            <a:ext uri="{FF2B5EF4-FFF2-40B4-BE49-F238E27FC236}">
              <a16:creationId xmlns:a16="http://schemas.microsoft.com/office/drawing/2014/main" id="{5B8EFC55-8CA4-4307-9590-6B21B8C23187}"/>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252" name="PoljeZBesedilom 251">
          <a:extLst>
            <a:ext uri="{FF2B5EF4-FFF2-40B4-BE49-F238E27FC236}">
              <a16:creationId xmlns:a16="http://schemas.microsoft.com/office/drawing/2014/main" id="{B30EB0C4-C98E-40A6-A809-733283ED2CF6}"/>
            </a:ext>
          </a:extLst>
        </xdr:cNvPr>
        <xdr:cNvSpPr txBox="1"/>
      </xdr:nvSpPr>
      <xdr:spPr>
        <a:xfrm>
          <a:off x="3457575" y="106270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253" name="PoljeZBesedilom 252">
          <a:extLst>
            <a:ext uri="{FF2B5EF4-FFF2-40B4-BE49-F238E27FC236}">
              <a16:creationId xmlns:a16="http://schemas.microsoft.com/office/drawing/2014/main" id="{8350F201-0F38-48A2-BDC5-A36287278E87}"/>
            </a:ext>
          </a:extLst>
        </xdr:cNvPr>
        <xdr:cNvSpPr txBox="1"/>
      </xdr:nvSpPr>
      <xdr:spPr>
        <a:xfrm>
          <a:off x="1647825" y="10761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274</xdr:row>
      <xdr:rowOff>0</xdr:rowOff>
    </xdr:from>
    <xdr:ext cx="184731" cy="298696"/>
    <xdr:sp macro="" textlink="">
      <xdr:nvSpPr>
        <xdr:cNvPr id="254" name="PoljeZBesedilom 253">
          <a:extLst>
            <a:ext uri="{FF2B5EF4-FFF2-40B4-BE49-F238E27FC236}">
              <a16:creationId xmlns:a16="http://schemas.microsoft.com/office/drawing/2014/main" id="{A25A994D-CE37-4929-9A1C-E88CBBF2BB58}"/>
            </a:ext>
          </a:extLst>
        </xdr:cNvPr>
        <xdr:cNvSpPr txBox="1"/>
      </xdr:nvSpPr>
      <xdr:spPr>
        <a:xfrm>
          <a:off x="4352925" y="10761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285</xdr:row>
      <xdr:rowOff>0</xdr:rowOff>
    </xdr:from>
    <xdr:ext cx="184731" cy="298696"/>
    <xdr:sp macro="" textlink="">
      <xdr:nvSpPr>
        <xdr:cNvPr id="255" name="PoljeZBesedilom 254">
          <a:extLst>
            <a:ext uri="{FF2B5EF4-FFF2-40B4-BE49-F238E27FC236}">
              <a16:creationId xmlns:a16="http://schemas.microsoft.com/office/drawing/2014/main" id="{3DEA0809-51ED-4FE8-A183-335051F74B2D}"/>
            </a:ext>
          </a:extLst>
        </xdr:cNvPr>
        <xdr:cNvSpPr txBox="1"/>
      </xdr:nvSpPr>
      <xdr:spPr>
        <a:xfrm>
          <a:off x="1647825" y="1102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285</xdr:row>
      <xdr:rowOff>0</xdr:rowOff>
    </xdr:from>
    <xdr:ext cx="184731" cy="298696"/>
    <xdr:sp macro="" textlink="">
      <xdr:nvSpPr>
        <xdr:cNvPr id="256" name="PoljeZBesedilom 255">
          <a:extLst>
            <a:ext uri="{FF2B5EF4-FFF2-40B4-BE49-F238E27FC236}">
              <a16:creationId xmlns:a16="http://schemas.microsoft.com/office/drawing/2014/main" id="{47EC420F-0C20-4824-9194-0FFF54E7A127}"/>
            </a:ext>
          </a:extLst>
        </xdr:cNvPr>
        <xdr:cNvSpPr txBox="1"/>
      </xdr:nvSpPr>
      <xdr:spPr>
        <a:xfrm>
          <a:off x="4352925" y="1102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285</xdr:row>
      <xdr:rowOff>0</xdr:rowOff>
    </xdr:from>
    <xdr:ext cx="184731" cy="298696"/>
    <xdr:sp macro="" textlink="">
      <xdr:nvSpPr>
        <xdr:cNvPr id="257" name="PoljeZBesedilom 256">
          <a:extLst>
            <a:ext uri="{FF2B5EF4-FFF2-40B4-BE49-F238E27FC236}">
              <a16:creationId xmlns:a16="http://schemas.microsoft.com/office/drawing/2014/main" id="{9AB3CBEA-1425-4F36-94C6-6848E08B7E4A}"/>
            </a:ext>
          </a:extLst>
        </xdr:cNvPr>
        <xdr:cNvSpPr txBox="1"/>
      </xdr:nvSpPr>
      <xdr:spPr>
        <a:xfrm>
          <a:off x="1647825" y="1102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285</xdr:row>
      <xdr:rowOff>0</xdr:rowOff>
    </xdr:from>
    <xdr:ext cx="184731" cy="298696"/>
    <xdr:sp macro="" textlink="">
      <xdr:nvSpPr>
        <xdr:cNvPr id="258" name="PoljeZBesedilom 257">
          <a:extLst>
            <a:ext uri="{FF2B5EF4-FFF2-40B4-BE49-F238E27FC236}">
              <a16:creationId xmlns:a16="http://schemas.microsoft.com/office/drawing/2014/main" id="{1A454743-EE37-4065-81CA-3E5215D43A7C}"/>
            </a:ext>
          </a:extLst>
        </xdr:cNvPr>
        <xdr:cNvSpPr txBox="1"/>
      </xdr:nvSpPr>
      <xdr:spPr>
        <a:xfrm>
          <a:off x="4352925" y="1102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286</xdr:row>
      <xdr:rowOff>0</xdr:rowOff>
    </xdr:from>
    <xdr:ext cx="184731" cy="298696"/>
    <xdr:sp macro="" textlink="">
      <xdr:nvSpPr>
        <xdr:cNvPr id="259" name="PoljeZBesedilom 258">
          <a:extLst>
            <a:ext uri="{FF2B5EF4-FFF2-40B4-BE49-F238E27FC236}">
              <a16:creationId xmlns:a16="http://schemas.microsoft.com/office/drawing/2014/main" id="{BDE4E8A3-E79C-4B9E-B564-ADF3D6234B0B}"/>
            </a:ext>
          </a:extLst>
        </xdr:cNvPr>
        <xdr:cNvSpPr txBox="1"/>
      </xdr:nvSpPr>
      <xdr:spPr>
        <a:xfrm>
          <a:off x="1647825" y="11043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286</xdr:row>
      <xdr:rowOff>0</xdr:rowOff>
    </xdr:from>
    <xdr:ext cx="184731" cy="298696"/>
    <xdr:sp macro="" textlink="">
      <xdr:nvSpPr>
        <xdr:cNvPr id="260" name="PoljeZBesedilom 259">
          <a:extLst>
            <a:ext uri="{FF2B5EF4-FFF2-40B4-BE49-F238E27FC236}">
              <a16:creationId xmlns:a16="http://schemas.microsoft.com/office/drawing/2014/main" id="{E93B9025-6316-4302-821B-4D582067EDFD}"/>
            </a:ext>
          </a:extLst>
        </xdr:cNvPr>
        <xdr:cNvSpPr txBox="1"/>
      </xdr:nvSpPr>
      <xdr:spPr>
        <a:xfrm>
          <a:off x="4352925" y="11043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286</xdr:row>
      <xdr:rowOff>0</xdr:rowOff>
    </xdr:from>
    <xdr:ext cx="184731" cy="298696"/>
    <xdr:sp macro="" textlink="">
      <xdr:nvSpPr>
        <xdr:cNvPr id="261" name="PoljeZBesedilom 260">
          <a:extLst>
            <a:ext uri="{FF2B5EF4-FFF2-40B4-BE49-F238E27FC236}">
              <a16:creationId xmlns:a16="http://schemas.microsoft.com/office/drawing/2014/main" id="{F6835A12-1660-44F5-B8AE-3998B59EF581}"/>
            </a:ext>
          </a:extLst>
        </xdr:cNvPr>
        <xdr:cNvSpPr txBox="1"/>
      </xdr:nvSpPr>
      <xdr:spPr>
        <a:xfrm>
          <a:off x="1647825" y="11043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286</xdr:row>
      <xdr:rowOff>0</xdr:rowOff>
    </xdr:from>
    <xdr:ext cx="184731" cy="298696"/>
    <xdr:sp macro="" textlink="">
      <xdr:nvSpPr>
        <xdr:cNvPr id="262" name="PoljeZBesedilom 261">
          <a:extLst>
            <a:ext uri="{FF2B5EF4-FFF2-40B4-BE49-F238E27FC236}">
              <a16:creationId xmlns:a16="http://schemas.microsoft.com/office/drawing/2014/main" id="{BEF68F97-CF30-461D-A93A-55FF66B83BA4}"/>
            </a:ext>
          </a:extLst>
        </xdr:cNvPr>
        <xdr:cNvSpPr txBox="1"/>
      </xdr:nvSpPr>
      <xdr:spPr>
        <a:xfrm>
          <a:off x="4352925" y="11043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286</xdr:row>
      <xdr:rowOff>0</xdr:rowOff>
    </xdr:from>
    <xdr:ext cx="184731" cy="298696"/>
    <xdr:sp macro="" textlink="">
      <xdr:nvSpPr>
        <xdr:cNvPr id="263" name="PoljeZBesedilom 262">
          <a:extLst>
            <a:ext uri="{FF2B5EF4-FFF2-40B4-BE49-F238E27FC236}">
              <a16:creationId xmlns:a16="http://schemas.microsoft.com/office/drawing/2014/main" id="{EF58F7B9-11C1-4C0B-9864-CA3C0B3FB12D}"/>
            </a:ext>
          </a:extLst>
        </xdr:cNvPr>
        <xdr:cNvSpPr txBox="1"/>
      </xdr:nvSpPr>
      <xdr:spPr>
        <a:xfrm>
          <a:off x="1647825" y="11043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286</xdr:row>
      <xdr:rowOff>0</xdr:rowOff>
    </xdr:from>
    <xdr:ext cx="184731" cy="298696"/>
    <xdr:sp macro="" textlink="">
      <xdr:nvSpPr>
        <xdr:cNvPr id="264" name="PoljeZBesedilom 263">
          <a:extLst>
            <a:ext uri="{FF2B5EF4-FFF2-40B4-BE49-F238E27FC236}">
              <a16:creationId xmlns:a16="http://schemas.microsoft.com/office/drawing/2014/main" id="{8D13DDFD-B530-41E4-AC88-19D59FEBB95F}"/>
            </a:ext>
          </a:extLst>
        </xdr:cNvPr>
        <xdr:cNvSpPr txBox="1"/>
      </xdr:nvSpPr>
      <xdr:spPr>
        <a:xfrm>
          <a:off x="4352925" y="110432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287</xdr:row>
      <xdr:rowOff>0</xdr:rowOff>
    </xdr:from>
    <xdr:ext cx="184731" cy="298696"/>
    <xdr:sp macro="" textlink="">
      <xdr:nvSpPr>
        <xdr:cNvPr id="265" name="PoljeZBesedilom 264">
          <a:extLst>
            <a:ext uri="{FF2B5EF4-FFF2-40B4-BE49-F238E27FC236}">
              <a16:creationId xmlns:a16="http://schemas.microsoft.com/office/drawing/2014/main" id="{4687EEA3-F487-4612-B20A-1285A6DB2B04}"/>
            </a:ext>
          </a:extLst>
        </xdr:cNvPr>
        <xdr:cNvSpPr txBox="1"/>
      </xdr:nvSpPr>
      <xdr:spPr>
        <a:xfrm>
          <a:off x="1647825" y="1106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287</xdr:row>
      <xdr:rowOff>0</xdr:rowOff>
    </xdr:from>
    <xdr:ext cx="184731" cy="298696"/>
    <xdr:sp macro="" textlink="">
      <xdr:nvSpPr>
        <xdr:cNvPr id="266" name="PoljeZBesedilom 265">
          <a:extLst>
            <a:ext uri="{FF2B5EF4-FFF2-40B4-BE49-F238E27FC236}">
              <a16:creationId xmlns:a16="http://schemas.microsoft.com/office/drawing/2014/main" id="{A3F9776F-65D3-4337-BDD8-DE75DA9DA317}"/>
            </a:ext>
          </a:extLst>
        </xdr:cNvPr>
        <xdr:cNvSpPr txBox="1"/>
      </xdr:nvSpPr>
      <xdr:spPr>
        <a:xfrm>
          <a:off x="4352925" y="110623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307</xdr:row>
      <xdr:rowOff>0</xdr:rowOff>
    </xdr:from>
    <xdr:ext cx="184731" cy="298696"/>
    <xdr:sp macro="" textlink="">
      <xdr:nvSpPr>
        <xdr:cNvPr id="267" name="PoljeZBesedilom 266">
          <a:extLst>
            <a:ext uri="{FF2B5EF4-FFF2-40B4-BE49-F238E27FC236}">
              <a16:creationId xmlns:a16="http://schemas.microsoft.com/office/drawing/2014/main" id="{AD3C4C43-4899-4E3F-BEE9-2FDDE70D6E84}"/>
            </a:ext>
          </a:extLst>
        </xdr:cNvPr>
        <xdr:cNvSpPr txBox="1"/>
      </xdr:nvSpPr>
      <xdr:spPr>
        <a:xfrm>
          <a:off x="1647825" y="115195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307</xdr:row>
      <xdr:rowOff>0</xdr:rowOff>
    </xdr:from>
    <xdr:ext cx="184731" cy="298696"/>
    <xdr:sp macro="" textlink="">
      <xdr:nvSpPr>
        <xdr:cNvPr id="268" name="PoljeZBesedilom 267">
          <a:extLst>
            <a:ext uri="{FF2B5EF4-FFF2-40B4-BE49-F238E27FC236}">
              <a16:creationId xmlns:a16="http://schemas.microsoft.com/office/drawing/2014/main" id="{1C922908-1F8B-475F-9E76-C2696ACF34C9}"/>
            </a:ext>
          </a:extLst>
        </xdr:cNvPr>
        <xdr:cNvSpPr txBox="1"/>
      </xdr:nvSpPr>
      <xdr:spPr>
        <a:xfrm>
          <a:off x="4352925" y="115195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762000</xdr:colOff>
      <xdr:row>309</xdr:row>
      <xdr:rowOff>19050</xdr:rowOff>
    </xdr:from>
    <xdr:to>
      <xdr:col>3</xdr:col>
      <xdr:colOff>388705</xdr:colOff>
      <xdr:row>317</xdr:row>
      <xdr:rowOff>76199</xdr:rowOff>
    </xdr:to>
    <xdr:pic>
      <xdr:nvPicPr>
        <xdr:cNvPr id="269" name="Slika 268">
          <a:extLst>
            <a:ext uri="{FF2B5EF4-FFF2-40B4-BE49-F238E27FC236}">
              <a16:creationId xmlns:a16="http://schemas.microsoft.com/office/drawing/2014/main" id="{E052E232-A139-43E1-B408-862020589F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0" y="115785900"/>
          <a:ext cx="1436455" cy="1581149"/>
        </a:xfrm>
        <a:prstGeom prst="rect">
          <a:avLst/>
        </a:prstGeom>
      </xdr:spPr>
    </xdr:pic>
    <xdr:clientData/>
  </xdr:twoCellAnchor>
  <xdr:oneCellAnchor>
    <xdr:from>
      <xdr:col>2</xdr:col>
      <xdr:colOff>885825</xdr:colOff>
      <xdr:row>319</xdr:row>
      <xdr:rowOff>0</xdr:rowOff>
    </xdr:from>
    <xdr:ext cx="184731" cy="298696"/>
    <xdr:sp macro="" textlink="">
      <xdr:nvSpPr>
        <xdr:cNvPr id="270" name="PoljeZBesedilom 269">
          <a:extLst>
            <a:ext uri="{FF2B5EF4-FFF2-40B4-BE49-F238E27FC236}">
              <a16:creationId xmlns:a16="http://schemas.microsoft.com/office/drawing/2014/main" id="{7ED6489C-EED9-4DF0-A4C5-604194ED97EE}"/>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319</xdr:row>
      <xdr:rowOff>0</xdr:rowOff>
    </xdr:from>
    <xdr:ext cx="184731" cy="298696"/>
    <xdr:sp macro="" textlink="">
      <xdr:nvSpPr>
        <xdr:cNvPr id="271" name="PoljeZBesedilom 270">
          <a:extLst>
            <a:ext uri="{FF2B5EF4-FFF2-40B4-BE49-F238E27FC236}">
              <a16:creationId xmlns:a16="http://schemas.microsoft.com/office/drawing/2014/main" id="{86DD12B8-49BA-4485-ACE2-1855F7E0FF17}"/>
            </a:ext>
          </a:extLst>
        </xdr:cNvPr>
        <xdr:cNvSpPr txBox="1"/>
      </xdr:nvSpPr>
      <xdr:spPr>
        <a:xfrm>
          <a:off x="43529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319</xdr:row>
      <xdr:rowOff>0</xdr:rowOff>
    </xdr:from>
    <xdr:ext cx="184731" cy="298696"/>
    <xdr:sp macro="" textlink="">
      <xdr:nvSpPr>
        <xdr:cNvPr id="272" name="PoljeZBesedilom 271">
          <a:extLst>
            <a:ext uri="{FF2B5EF4-FFF2-40B4-BE49-F238E27FC236}">
              <a16:creationId xmlns:a16="http://schemas.microsoft.com/office/drawing/2014/main" id="{796AD1E8-7523-45A1-8CB9-BBA68794FFFF}"/>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319</xdr:row>
      <xdr:rowOff>0</xdr:rowOff>
    </xdr:from>
    <xdr:ext cx="184731" cy="298696"/>
    <xdr:sp macro="" textlink="">
      <xdr:nvSpPr>
        <xdr:cNvPr id="273" name="PoljeZBesedilom 272">
          <a:extLst>
            <a:ext uri="{FF2B5EF4-FFF2-40B4-BE49-F238E27FC236}">
              <a16:creationId xmlns:a16="http://schemas.microsoft.com/office/drawing/2014/main" id="{CA2D701F-CA0F-4A29-9A05-4EC0A9E54D7E}"/>
            </a:ext>
          </a:extLst>
        </xdr:cNvPr>
        <xdr:cNvSpPr txBox="1"/>
      </xdr:nvSpPr>
      <xdr:spPr>
        <a:xfrm>
          <a:off x="43529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319</xdr:row>
      <xdr:rowOff>0</xdr:rowOff>
    </xdr:from>
    <xdr:ext cx="184731" cy="298696"/>
    <xdr:sp macro="" textlink="">
      <xdr:nvSpPr>
        <xdr:cNvPr id="274" name="PoljeZBesedilom 273">
          <a:extLst>
            <a:ext uri="{FF2B5EF4-FFF2-40B4-BE49-F238E27FC236}">
              <a16:creationId xmlns:a16="http://schemas.microsoft.com/office/drawing/2014/main" id="{560BEEAD-F18B-4810-BC09-72D46DB2D577}"/>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319</xdr:row>
      <xdr:rowOff>0</xdr:rowOff>
    </xdr:from>
    <xdr:ext cx="184731" cy="298696"/>
    <xdr:sp macro="" textlink="">
      <xdr:nvSpPr>
        <xdr:cNvPr id="275" name="PoljeZBesedilom 274">
          <a:extLst>
            <a:ext uri="{FF2B5EF4-FFF2-40B4-BE49-F238E27FC236}">
              <a16:creationId xmlns:a16="http://schemas.microsoft.com/office/drawing/2014/main" id="{1C6062AC-58CF-4C96-8110-A64E47CB02D4}"/>
            </a:ext>
          </a:extLst>
        </xdr:cNvPr>
        <xdr:cNvSpPr txBox="1"/>
      </xdr:nvSpPr>
      <xdr:spPr>
        <a:xfrm>
          <a:off x="43529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237</xdr:row>
      <xdr:rowOff>0</xdr:rowOff>
    </xdr:from>
    <xdr:ext cx="184731" cy="298696"/>
    <xdr:sp macro="" textlink="">
      <xdr:nvSpPr>
        <xdr:cNvPr id="276" name="PoljeZBesedilom 275">
          <a:extLst>
            <a:ext uri="{FF2B5EF4-FFF2-40B4-BE49-F238E27FC236}">
              <a16:creationId xmlns:a16="http://schemas.microsoft.com/office/drawing/2014/main" id="{874A683C-39CE-45BC-9A10-B3708C464F67}"/>
            </a:ext>
          </a:extLst>
        </xdr:cNvPr>
        <xdr:cNvSpPr txBox="1"/>
      </xdr:nvSpPr>
      <xdr:spPr>
        <a:xfrm>
          <a:off x="1647825" y="99431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274</xdr:row>
      <xdr:rowOff>0</xdr:rowOff>
    </xdr:from>
    <xdr:ext cx="184731" cy="298696"/>
    <xdr:sp macro="" textlink="">
      <xdr:nvSpPr>
        <xdr:cNvPr id="277" name="PoljeZBesedilom 276">
          <a:extLst>
            <a:ext uri="{FF2B5EF4-FFF2-40B4-BE49-F238E27FC236}">
              <a16:creationId xmlns:a16="http://schemas.microsoft.com/office/drawing/2014/main" id="{21D72648-CFBF-4E45-ADBE-D9D25A4BF00F}"/>
            </a:ext>
          </a:extLst>
        </xdr:cNvPr>
        <xdr:cNvSpPr txBox="1"/>
      </xdr:nvSpPr>
      <xdr:spPr>
        <a:xfrm>
          <a:off x="4352925" y="10761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274</xdr:row>
      <xdr:rowOff>0</xdr:rowOff>
    </xdr:from>
    <xdr:ext cx="184731" cy="264560"/>
    <xdr:sp macro="" textlink="">
      <xdr:nvSpPr>
        <xdr:cNvPr id="278" name="PoljeZBesedilom 277">
          <a:extLst>
            <a:ext uri="{FF2B5EF4-FFF2-40B4-BE49-F238E27FC236}">
              <a16:creationId xmlns:a16="http://schemas.microsoft.com/office/drawing/2014/main" id="{9C58896B-842F-48B5-82E8-DC5BC3A809C3}"/>
            </a:ext>
          </a:extLst>
        </xdr:cNvPr>
        <xdr:cNvSpPr txBox="1"/>
      </xdr:nvSpPr>
      <xdr:spPr>
        <a:xfrm>
          <a:off x="4352925" y="10761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285</xdr:row>
      <xdr:rowOff>0</xdr:rowOff>
    </xdr:from>
    <xdr:ext cx="184731" cy="298696"/>
    <xdr:sp macro="" textlink="">
      <xdr:nvSpPr>
        <xdr:cNvPr id="279" name="PoljeZBesedilom 278">
          <a:extLst>
            <a:ext uri="{FF2B5EF4-FFF2-40B4-BE49-F238E27FC236}">
              <a16:creationId xmlns:a16="http://schemas.microsoft.com/office/drawing/2014/main" id="{9B8A27CE-7D57-4335-8725-D563BC08A9FC}"/>
            </a:ext>
          </a:extLst>
        </xdr:cNvPr>
        <xdr:cNvSpPr txBox="1"/>
      </xdr:nvSpPr>
      <xdr:spPr>
        <a:xfrm>
          <a:off x="4352925" y="110242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319</xdr:row>
      <xdr:rowOff>0</xdr:rowOff>
    </xdr:from>
    <xdr:ext cx="184731" cy="298696"/>
    <xdr:sp macro="" textlink="">
      <xdr:nvSpPr>
        <xdr:cNvPr id="280" name="PoljeZBesedilom 279">
          <a:extLst>
            <a:ext uri="{FF2B5EF4-FFF2-40B4-BE49-F238E27FC236}">
              <a16:creationId xmlns:a16="http://schemas.microsoft.com/office/drawing/2014/main" id="{B2CD6830-A8AC-4BBB-9F8D-771C0BAA5D62}"/>
            </a:ext>
          </a:extLst>
        </xdr:cNvPr>
        <xdr:cNvSpPr txBox="1"/>
      </xdr:nvSpPr>
      <xdr:spPr>
        <a:xfrm>
          <a:off x="43529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215</xdr:row>
      <xdr:rowOff>0</xdr:rowOff>
    </xdr:from>
    <xdr:ext cx="184731" cy="298696"/>
    <xdr:sp macro="" textlink="">
      <xdr:nvSpPr>
        <xdr:cNvPr id="281" name="PoljeZBesedilom 280">
          <a:extLst>
            <a:ext uri="{FF2B5EF4-FFF2-40B4-BE49-F238E27FC236}">
              <a16:creationId xmlns:a16="http://schemas.microsoft.com/office/drawing/2014/main" id="{C4B3C2A4-CA7C-425F-8447-198CC688825C}"/>
            </a:ext>
          </a:extLst>
        </xdr:cNvPr>
        <xdr:cNvSpPr txBox="1"/>
      </xdr:nvSpPr>
      <xdr:spPr>
        <a:xfrm>
          <a:off x="1647825" y="89011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215</xdr:row>
      <xdr:rowOff>0</xdr:rowOff>
    </xdr:from>
    <xdr:ext cx="184731" cy="298696"/>
    <xdr:sp macro="" textlink="">
      <xdr:nvSpPr>
        <xdr:cNvPr id="282" name="PoljeZBesedilom 281">
          <a:extLst>
            <a:ext uri="{FF2B5EF4-FFF2-40B4-BE49-F238E27FC236}">
              <a16:creationId xmlns:a16="http://schemas.microsoft.com/office/drawing/2014/main" id="{2E10A5D3-0F27-4FC5-A98B-DF62417D32A0}"/>
            </a:ext>
          </a:extLst>
        </xdr:cNvPr>
        <xdr:cNvSpPr txBox="1"/>
      </xdr:nvSpPr>
      <xdr:spPr>
        <a:xfrm>
          <a:off x="1647825" y="89011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215</xdr:row>
      <xdr:rowOff>0</xdr:rowOff>
    </xdr:from>
    <xdr:ext cx="184731" cy="298696"/>
    <xdr:sp macro="" textlink="">
      <xdr:nvSpPr>
        <xdr:cNvPr id="283" name="PoljeZBesedilom 282">
          <a:extLst>
            <a:ext uri="{FF2B5EF4-FFF2-40B4-BE49-F238E27FC236}">
              <a16:creationId xmlns:a16="http://schemas.microsoft.com/office/drawing/2014/main" id="{0A41A1B3-C74C-4361-86C0-F9B1CC68B266}"/>
            </a:ext>
          </a:extLst>
        </xdr:cNvPr>
        <xdr:cNvSpPr txBox="1"/>
      </xdr:nvSpPr>
      <xdr:spPr>
        <a:xfrm>
          <a:off x="1647825" y="89011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284" name="PoljeZBesedilom 283">
          <a:extLst>
            <a:ext uri="{FF2B5EF4-FFF2-40B4-BE49-F238E27FC236}">
              <a16:creationId xmlns:a16="http://schemas.microsoft.com/office/drawing/2014/main" id="{7F293F80-24CE-4502-BC10-C62E03372A86}"/>
            </a:ext>
          </a:extLst>
        </xdr:cNvPr>
        <xdr:cNvSpPr txBox="1"/>
      </xdr:nvSpPr>
      <xdr:spPr>
        <a:xfrm>
          <a:off x="1647825" y="91878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285" name="PoljeZBesedilom 284">
          <a:extLst>
            <a:ext uri="{FF2B5EF4-FFF2-40B4-BE49-F238E27FC236}">
              <a16:creationId xmlns:a16="http://schemas.microsoft.com/office/drawing/2014/main" id="{3A8A234C-4B82-436C-9EE8-86D0DF36E0CF}"/>
            </a:ext>
          </a:extLst>
        </xdr:cNvPr>
        <xdr:cNvSpPr txBox="1"/>
      </xdr:nvSpPr>
      <xdr:spPr>
        <a:xfrm>
          <a:off x="1647825" y="91878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220</xdr:row>
      <xdr:rowOff>0</xdr:rowOff>
    </xdr:from>
    <xdr:ext cx="184731" cy="298696"/>
    <xdr:sp macro="" textlink="">
      <xdr:nvSpPr>
        <xdr:cNvPr id="286" name="PoljeZBesedilom 285">
          <a:extLst>
            <a:ext uri="{FF2B5EF4-FFF2-40B4-BE49-F238E27FC236}">
              <a16:creationId xmlns:a16="http://schemas.microsoft.com/office/drawing/2014/main" id="{5898D7EB-6032-444E-9B38-B0618AB8F4D4}"/>
            </a:ext>
          </a:extLst>
        </xdr:cNvPr>
        <xdr:cNvSpPr txBox="1"/>
      </xdr:nvSpPr>
      <xdr:spPr>
        <a:xfrm>
          <a:off x="1647825" y="91878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87" name="PoljeZBesedilom 286">
          <a:extLst>
            <a:ext uri="{FF2B5EF4-FFF2-40B4-BE49-F238E27FC236}">
              <a16:creationId xmlns:a16="http://schemas.microsoft.com/office/drawing/2014/main" id="{534364DC-2ACA-4A10-9EB4-D00C0C8B80EC}"/>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88" name="PoljeZBesedilom 287">
          <a:extLst>
            <a:ext uri="{FF2B5EF4-FFF2-40B4-BE49-F238E27FC236}">
              <a16:creationId xmlns:a16="http://schemas.microsoft.com/office/drawing/2014/main" id="{3CB90C4C-7CDB-4F0D-97EB-3B4E56E9A30C}"/>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89" name="PoljeZBesedilom 288">
          <a:extLst>
            <a:ext uri="{FF2B5EF4-FFF2-40B4-BE49-F238E27FC236}">
              <a16:creationId xmlns:a16="http://schemas.microsoft.com/office/drawing/2014/main" id="{5F54B997-BD36-47F9-8818-2E0E25120C5A}"/>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90" name="PoljeZBesedilom 289">
          <a:extLst>
            <a:ext uri="{FF2B5EF4-FFF2-40B4-BE49-F238E27FC236}">
              <a16:creationId xmlns:a16="http://schemas.microsoft.com/office/drawing/2014/main" id="{69298C58-CFF9-4D64-8DD2-3FC109343181}"/>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91" name="PoljeZBesedilom 290">
          <a:extLst>
            <a:ext uri="{FF2B5EF4-FFF2-40B4-BE49-F238E27FC236}">
              <a16:creationId xmlns:a16="http://schemas.microsoft.com/office/drawing/2014/main" id="{6238C9A1-E4FD-430D-BBA5-468730B7780D}"/>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92" name="PoljeZBesedilom 291">
          <a:extLst>
            <a:ext uri="{FF2B5EF4-FFF2-40B4-BE49-F238E27FC236}">
              <a16:creationId xmlns:a16="http://schemas.microsoft.com/office/drawing/2014/main" id="{8C7DE95B-F602-4601-90DC-813FD2131203}"/>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93" name="PoljeZBesedilom 292">
          <a:extLst>
            <a:ext uri="{FF2B5EF4-FFF2-40B4-BE49-F238E27FC236}">
              <a16:creationId xmlns:a16="http://schemas.microsoft.com/office/drawing/2014/main" id="{3B8DE850-B4C5-4C1F-A281-1A6AB04F981E}"/>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94" name="PoljeZBesedilom 293">
          <a:extLst>
            <a:ext uri="{FF2B5EF4-FFF2-40B4-BE49-F238E27FC236}">
              <a16:creationId xmlns:a16="http://schemas.microsoft.com/office/drawing/2014/main" id="{51000788-C1DA-4FE8-A011-EF3D82FD5828}"/>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295" name="PoljeZBesedilom 294">
          <a:extLst>
            <a:ext uri="{FF2B5EF4-FFF2-40B4-BE49-F238E27FC236}">
              <a16:creationId xmlns:a16="http://schemas.microsoft.com/office/drawing/2014/main" id="{92955FF7-2674-497C-A9A0-9DC524233C2A}"/>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296" name="PoljeZBesedilom 295">
          <a:extLst>
            <a:ext uri="{FF2B5EF4-FFF2-40B4-BE49-F238E27FC236}">
              <a16:creationId xmlns:a16="http://schemas.microsoft.com/office/drawing/2014/main" id="{521FD259-75F7-4003-B7D7-06C2F6339390}"/>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297" name="PoljeZBesedilom 296">
          <a:extLst>
            <a:ext uri="{FF2B5EF4-FFF2-40B4-BE49-F238E27FC236}">
              <a16:creationId xmlns:a16="http://schemas.microsoft.com/office/drawing/2014/main" id="{69969E45-EBDA-4DEA-8BDB-D4C5542706D5}"/>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298" name="PoljeZBesedilom 297">
          <a:extLst>
            <a:ext uri="{FF2B5EF4-FFF2-40B4-BE49-F238E27FC236}">
              <a16:creationId xmlns:a16="http://schemas.microsoft.com/office/drawing/2014/main" id="{F82D30F8-2DCF-4D43-B3B4-E1412C6C10CA}"/>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299" name="PoljeZBesedilom 298">
          <a:extLst>
            <a:ext uri="{FF2B5EF4-FFF2-40B4-BE49-F238E27FC236}">
              <a16:creationId xmlns:a16="http://schemas.microsoft.com/office/drawing/2014/main" id="{6633663E-D0B4-429C-B961-E9DB42CA3CFF}"/>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300" name="PoljeZBesedilom 299">
          <a:extLst>
            <a:ext uri="{FF2B5EF4-FFF2-40B4-BE49-F238E27FC236}">
              <a16:creationId xmlns:a16="http://schemas.microsoft.com/office/drawing/2014/main" id="{BC5E099C-4AFF-4C02-A0B4-2144694061CE}"/>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301" name="PoljeZBesedilom 300">
          <a:extLst>
            <a:ext uri="{FF2B5EF4-FFF2-40B4-BE49-F238E27FC236}">
              <a16:creationId xmlns:a16="http://schemas.microsoft.com/office/drawing/2014/main" id="{49B6C283-ADFB-4401-A1C5-D6308305C345}"/>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302" name="PoljeZBesedilom 301">
          <a:extLst>
            <a:ext uri="{FF2B5EF4-FFF2-40B4-BE49-F238E27FC236}">
              <a16:creationId xmlns:a16="http://schemas.microsoft.com/office/drawing/2014/main" id="{1E36CA84-0075-46A2-A829-E05C43B1FAA9}"/>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303" name="PoljeZBesedilom 302">
          <a:extLst>
            <a:ext uri="{FF2B5EF4-FFF2-40B4-BE49-F238E27FC236}">
              <a16:creationId xmlns:a16="http://schemas.microsoft.com/office/drawing/2014/main" id="{6B65F8E4-0143-47C2-8C5C-7815F0A6A3CA}"/>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142</xdr:row>
      <xdr:rowOff>0</xdr:rowOff>
    </xdr:from>
    <xdr:ext cx="184731" cy="298696"/>
    <xdr:sp macro="" textlink="">
      <xdr:nvSpPr>
        <xdr:cNvPr id="304" name="PoljeZBesedilom 303">
          <a:extLst>
            <a:ext uri="{FF2B5EF4-FFF2-40B4-BE49-F238E27FC236}">
              <a16:creationId xmlns:a16="http://schemas.microsoft.com/office/drawing/2014/main" id="{E0B8242A-7B94-4877-9F89-AD369367335A}"/>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305" name="PoljeZBesedilom 304">
          <a:extLst>
            <a:ext uri="{FF2B5EF4-FFF2-40B4-BE49-F238E27FC236}">
              <a16:creationId xmlns:a16="http://schemas.microsoft.com/office/drawing/2014/main" id="{4312D862-854C-4F5E-97CD-0720DBA14550}"/>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306" name="PoljeZBesedilom 305">
          <a:extLst>
            <a:ext uri="{FF2B5EF4-FFF2-40B4-BE49-F238E27FC236}">
              <a16:creationId xmlns:a16="http://schemas.microsoft.com/office/drawing/2014/main" id="{15A9E76F-521D-4FB1-9BE9-D05462594D6D}"/>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307" name="PoljeZBesedilom 306">
          <a:extLst>
            <a:ext uri="{FF2B5EF4-FFF2-40B4-BE49-F238E27FC236}">
              <a16:creationId xmlns:a16="http://schemas.microsoft.com/office/drawing/2014/main" id="{85FD28CF-DD11-4DAE-BC17-359498ACAEC0}"/>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308" name="PoljeZBesedilom 307">
          <a:extLst>
            <a:ext uri="{FF2B5EF4-FFF2-40B4-BE49-F238E27FC236}">
              <a16:creationId xmlns:a16="http://schemas.microsoft.com/office/drawing/2014/main" id="{E054F25D-7B62-45E8-92C8-166B1F6A8E21}"/>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309" name="PoljeZBesedilom 308">
          <a:extLst>
            <a:ext uri="{FF2B5EF4-FFF2-40B4-BE49-F238E27FC236}">
              <a16:creationId xmlns:a16="http://schemas.microsoft.com/office/drawing/2014/main" id="{91A88C1B-7A1F-44C0-93DF-81B8BA677AE4}"/>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10" name="PoljeZBesedilom 309">
          <a:extLst>
            <a:ext uri="{FF2B5EF4-FFF2-40B4-BE49-F238E27FC236}">
              <a16:creationId xmlns:a16="http://schemas.microsoft.com/office/drawing/2014/main" id="{5B203AA4-202D-461A-8663-E5DAD2FEB626}"/>
            </a:ext>
          </a:extLst>
        </xdr:cNvPr>
        <xdr:cNvSpPr txBox="1"/>
      </xdr:nvSpPr>
      <xdr:spPr>
        <a:xfrm>
          <a:off x="3457575" y="101803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11" name="PoljeZBesedilom 310">
          <a:extLst>
            <a:ext uri="{FF2B5EF4-FFF2-40B4-BE49-F238E27FC236}">
              <a16:creationId xmlns:a16="http://schemas.microsoft.com/office/drawing/2014/main" id="{98BCD955-C0C8-44B0-BEEF-2500C3F56CE4}"/>
            </a:ext>
          </a:extLst>
        </xdr:cNvPr>
        <xdr:cNvSpPr txBox="1"/>
      </xdr:nvSpPr>
      <xdr:spPr>
        <a:xfrm>
          <a:off x="3457575" y="101803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242</xdr:row>
      <xdr:rowOff>0</xdr:rowOff>
    </xdr:from>
    <xdr:ext cx="184731" cy="298696"/>
    <xdr:sp macro="" textlink="">
      <xdr:nvSpPr>
        <xdr:cNvPr id="312" name="PoljeZBesedilom 311">
          <a:extLst>
            <a:ext uri="{FF2B5EF4-FFF2-40B4-BE49-F238E27FC236}">
              <a16:creationId xmlns:a16="http://schemas.microsoft.com/office/drawing/2014/main" id="{A9B0D3FA-FEBE-48C4-BDE6-507980C39100}"/>
            </a:ext>
          </a:extLst>
        </xdr:cNvPr>
        <xdr:cNvSpPr txBox="1"/>
      </xdr:nvSpPr>
      <xdr:spPr>
        <a:xfrm>
          <a:off x="1647825" y="101803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243</xdr:row>
      <xdr:rowOff>0</xdr:rowOff>
    </xdr:from>
    <xdr:ext cx="184731" cy="298696"/>
    <xdr:sp macro="" textlink="">
      <xdr:nvSpPr>
        <xdr:cNvPr id="313" name="PoljeZBesedilom 312">
          <a:extLst>
            <a:ext uri="{FF2B5EF4-FFF2-40B4-BE49-F238E27FC236}">
              <a16:creationId xmlns:a16="http://schemas.microsoft.com/office/drawing/2014/main" id="{C342993E-39BF-4630-B0D5-6351B0E0020A}"/>
            </a:ext>
          </a:extLst>
        </xdr:cNvPr>
        <xdr:cNvSpPr txBox="1"/>
      </xdr:nvSpPr>
      <xdr:spPr>
        <a:xfrm>
          <a:off x="164782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314" name="PoljeZBesedilom 313">
          <a:extLst>
            <a:ext uri="{FF2B5EF4-FFF2-40B4-BE49-F238E27FC236}">
              <a16:creationId xmlns:a16="http://schemas.microsoft.com/office/drawing/2014/main" id="{4015BF73-EE92-44F9-B194-A2ACD3193DA0}"/>
            </a:ext>
          </a:extLst>
        </xdr:cNvPr>
        <xdr:cNvSpPr txBox="1"/>
      </xdr:nvSpPr>
      <xdr:spPr>
        <a:xfrm>
          <a:off x="164782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315" name="PoljeZBesedilom 314">
          <a:extLst>
            <a:ext uri="{FF2B5EF4-FFF2-40B4-BE49-F238E27FC236}">
              <a16:creationId xmlns:a16="http://schemas.microsoft.com/office/drawing/2014/main" id="{E5D7EFA0-D208-49DD-84FE-EFD946220173}"/>
            </a:ext>
          </a:extLst>
        </xdr:cNvPr>
        <xdr:cNvSpPr txBox="1"/>
      </xdr:nvSpPr>
      <xdr:spPr>
        <a:xfrm>
          <a:off x="164782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245</xdr:row>
      <xdr:rowOff>0</xdr:rowOff>
    </xdr:from>
    <xdr:ext cx="184731" cy="298696"/>
    <xdr:sp macro="" textlink="">
      <xdr:nvSpPr>
        <xdr:cNvPr id="316" name="PoljeZBesedilom 315">
          <a:extLst>
            <a:ext uri="{FF2B5EF4-FFF2-40B4-BE49-F238E27FC236}">
              <a16:creationId xmlns:a16="http://schemas.microsoft.com/office/drawing/2014/main" id="{E9EB1607-50E8-4F19-B95A-69D92F07CF1B}"/>
            </a:ext>
          </a:extLst>
        </xdr:cNvPr>
        <xdr:cNvSpPr txBox="1"/>
      </xdr:nvSpPr>
      <xdr:spPr>
        <a:xfrm>
          <a:off x="164782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245</xdr:row>
      <xdr:rowOff>0</xdr:rowOff>
    </xdr:from>
    <xdr:ext cx="184731" cy="298696"/>
    <xdr:sp macro="" textlink="">
      <xdr:nvSpPr>
        <xdr:cNvPr id="317" name="PoljeZBesedilom 316">
          <a:extLst>
            <a:ext uri="{FF2B5EF4-FFF2-40B4-BE49-F238E27FC236}">
              <a16:creationId xmlns:a16="http://schemas.microsoft.com/office/drawing/2014/main" id="{0BD4DAE4-36C8-45F3-8BCA-A09EBE299F14}"/>
            </a:ext>
          </a:extLst>
        </xdr:cNvPr>
        <xdr:cNvSpPr txBox="1"/>
      </xdr:nvSpPr>
      <xdr:spPr>
        <a:xfrm>
          <a:off x="164782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245</xdr:row>
      <xdr:rowOff>0</xdr:rowOff>
    </xdr:from>
    <xdr:ext cx="184731" cy="298696"/>
    <xdr:sp macro="" textlink="">
      <xdr:nvSpPr>
        <xdr:cNvPr id="318" name="PoljeZBesedilom 317">
          <a:extLst>
            <a:ext uri="{FF2B5EF4-FFF2-40B4-BE49-F238E27FC236}">
              <a16:creationId xmlns:a16="http://schemas.microsoft.com/office/drawing/2014/main" id="{AD18ABDE-17BF-498B-B903-7CE3F3D2EF27}"/>
            </a:ext>
          </a:extLst>
        </xdr:cNvPr>
        <xdr:cNvSpPr txBox="1"/>
      </xdr:nvSpPr>
      <xdr:spPr>
        <a:xfrm>
          <a:off x="164782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246</xdr:row>
      <xdr:rowOff>0</xdr:rowOff>
    </xdr:from>
    <xdr:ext cx="184731" cy="298696"/>
    <xdr:sp macro="" textlink="">
      <xdr:nvSpPr>
        <xdr:cNvPr id="319" name="PoljeZBesedilom 318">
          <a:extLst>
            <a:ext uri="{FF2B5EF4-FFF2-40B4-BE49-F238E27FC236}">
              <a16:creationId xmlns:a16="http://schemas.microsoft.com/office/drawing/2014/main" id="{4C6114E5-6F85-450A-B346-86CCCBDE1C8B}"/>
            </a:ext>
          </a:extLst>
        </xdr:cNvPr>
        <xdr:cNvSpPr txBox="1"/>
      </xdr:nvSpPr>
      <xdr:spPr>
        <a:xfrm>
          <a:off x="164782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246</xdr:row>
      <xdr:rowOff>0</xdr:rowOff>
    </xdr:from>
    <xdr:ext cx="184731" cy="298696"/>
    <xdr:sp macro="" textlink="">
      <xdr:nvSpPr>
        <xdr:cNvPr id="320" name="PoljeZBesedilom 319">
          <a:extLst>
            <a:ext uri="{FF2B5EF4-FFF2-40B4-BE49-F238E27FC236}">
              <a16:creationId xmlns:a16="http://schemas.microsoft.com/office/drawing/2014/main" id="{5974A73E-9D58-4725-BDC2-4FC37E48323F}"/>
            </a:ext>
          </a:extLst>
        </xdr:cNvPr>
        <xdr:cNvSpPr txBox="1"/>
      </xdr:nvSpPr>
      <xdr:spPr>
        <a:xfrm>
          <a:off x="164782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246</xdr:row>
      <xdr:rowOff>0</xdr:rowOff>
    </xdr:from>
    <xdr:ext cx="184731" cy="298696"/>
    <xdr:sp macro="" textlink="">
      <xdr:nvSpPr>
        <xdr:cNvPr id="321" name="PoljeZBesedilom 320">
          <a:extLst>
            <a:ext uri="{FF2B5EF4-FFF2-40B4-BE49-F238E27FC236}">
              <a16:creationId xmlns:a16="http://schemas.microsoft.com/office/drawing/2014/main" id="{74F562F3-5BC5-4ED0-BF8A-7E770AE529FC}"/>
            </a:ext>
          </a:extLst>
        </xdr:cNvPr>
        <xdr:cNvSpPr txBox="1"/>
      </xdr:nvSpPr>
      <xdr:spPr>
        <a:xfrm>
          <a:off x="164782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246</xdr:row>
      <xdr:rowOff>0</xdr:rowOff>
    </xdr:from>
    <xdr:ext cx="184731" cy="298696"/>
    <xdr:sp macro="" textlink="">
      <xdr:nvSpPr>
        <xdr:cNvPr id="322" name="PoljeZBesedilom 321">
          <a:extLst>
            <a:ext uri="{FF2B5EF4-FFF2-40B4-BE49-F238E27FC236}">
              <a16:creationId xmlns:a16="http://schemas.microsoft.com/office/drawing/2014/main" id="{3BB3A5A9-EB10-4EF1-94D0-4553CC0D41A9}"/>
            </a:ext>
          </a:extLst>
        </xdr:cNvPr>
        <xdr:cNvSpPr txBox="1"/>
      </xdr:nvSpPr>
      <xdr:spPr>
        <a:xfrm>
          <a:off x="164782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98696"/>
    <xdr:sp macro="" textlink="">
      <xdr:nvSpPr>
        <xdr:cNvPr id="323" name="PoljeZBesedilom 322">
          <a:extLst>
            <a:ext uri="{FF2B5EF4-FFF2-40B4-BE49-F238E27FC236}">
              <a16:creationId xmlns:a16="http://schemas.microsoft.com/office/drawing/2014/main" id="{AC591D5F-C8DD-4A74-9503-010C3640DD06}"/>
            </a:ext>
          </a:extLst>
        </xdr:cNvPr>
        <xdr:cNvSpPr txBox="1"/>
      </xdr:nvSpPr>
      <xdr:spPr>
        <a:xfrm>
          <a:off x="164782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98696"/>
    <xdr:sp macro="" textlink="">
      <xdr:nvSpPr>
        <xdr:cNvPr id="324" name="PoljeZBesedilom 323">
          <a:extLst>
            <a:ext uri="{FF2B5EF4-FFF2-40B4-BE49-F238E27FC236}">
              <a16:creationId xmlns:a16="http://schemas.microsoft.com/office/drawing/2014/main" id="{F7D85095-B458-4EE6-8950-BC15E617F2CD}"/>
            </a:ext>
          </a:extLst>
        </xdr:cNvPr>
        <xdr:cNvSpPr txBox="1"/>
      </xdr:nvSpPr>
      <xdr:spPr>
        <a:xfrm>
          <a:off x="164782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98696"/>
    <xdr:sp macro="" textlink="">
      <xdr:nvSpPr>
        <xdr:cNvPr id="325" name="PoljeZBesedilom 324">
          <a:extLst>
            <a:ext uri="{FF2B5EF4-FFF2-40B4-BE49-F238E27FC236}">
              <a16:creationId xmlns:a16="http://schemas.microsoft.com/office/drawing/2014/main" id="{A3156343-37DE-4728-B2C3-6C528B8D4B65}"/>
            </a:ext>
          </a:extLst>
        </xdr:cNvPr>
        <xdr:cNvSpPr txBox="1"/>
      </xdr:nvSpPr>
      <xdr:spPr>
        <a:xfrm>
          <a:off x="164782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98696"/>
    <xdr:sp macro="" textlink="">
      <xdr:nvSpPr>
        <xdr:cNvPr id="326" name="PoljeZBesedilom 325">
          <a:extLst>
            <a:ext uri="{FF2B5EF4-FFF2-40B4-BE49-F238E27FC236}">
              <a16:creationId xmlns:a16="http://schemas.microsoft.com/office/drawing/2014/main" id="{B576CD10-A47A-4056-8E88-EE17291107BC}"/>
            </a:ext>
          </a:extLst>
        </xdr:cNvPr>
        <xdr:cNvSpPr txBox="1"/>
      </xdr:nvSpPr>
      <xdr:spPr>
        <a:xfrm>
          <a:off x="164782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98696"/>
    <xdr:sp macro="" textlink="">
      <xdr:nvSpPr>
        <xdr:cNvPr id="327" name="PoljeZBesedilom 326">
          <a:extLst>
            <a:ext uri="{FF2B5EF4-FFF2-40B4-BE49-F238E27FC236}">
              <a16:creationId xmlns:a16="http://schemas.microsoft.com/office/drawing/2014/main" id="{74867FCB-CA26-460A-A733-C467B3A6AFAA}"/>
            </a:ext>
          </a:extLst>
        </xdr:cNvPr>
        <xdr:cNvSpPr txBox="1"/>
      </xdr:nvSpPr>
      <xdr:spPr>
        <a:xfrm>
          <a:off x="164782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98696"/>
    <xdr:sp macro="" textlink="">
      <xdr:nvSpPr>
        <xdr:cNvPr id="328" name="PoljeZBesedilom 327">
          <a:extLst>
            <a:ext uri="{FF2B5EF4-FFF2-40B4-BE49-F238E27FC236}">
              <a16:creationId xmlns:a16="http://schemas.microsoft.com/office/drawing/2014/main" id="{AD6B95DA-D0B2-49C5-A807-44A56C3C6D36}"/>
            </a:ext>
          </a:extLst>
        </xdr:cNvPr>
        <xdr:cNvSpPr txBox="1"/>
      </xdr:nvSpPr>
      <xdr:spPr>
        <a:xfrm>
          <a:off x="164782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98696"/>
    <xdr:sp macro="" textlink="">
      <xdr:nvSpPr>
        <xdr:cNvPr id="329" name="PoljeZBesedilom 328">
          <a:extLst>
            <a:ext uri="{FF2B5EF4-FFF2-40B4-BE49-F238E27FC236}">
              <a16:creationId xmlns:a16="http://schemas.microsoft.com/office/drawing/2014/main" id="{B41FBEC1-988F-4544-8711-B33F958D05DC}"/>
            </a:ext>
          </a:extLst>
        </xdr:cNvPr>
        <xdr:cNvSpPr txBox="1"/>
      </xdr:nvSpPr>
      <xdr:spPr>
        <a:xfrm>
          <a:off x="164782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98696"/>
    <xdr:sp macro="" textlink="">
      <xdr:nvSpPr>
        <xdr:cNvPr id="330" name="PoljeZBesedilom 329">
          <a:extLst>
            <a:ext uri="{FF2B5EF4-FFF2-40B4-BE49-F238E27FC236}">
              <a16:creationId xmlns:a16="http://schemas.microsoft.com/office/drawing/2014/main" id="{8CF020BE-DFDD-4C8D-94A4-C5DF3798645B}"/>
            </a:ext>
          </a:extLst>
        </xdr:cNvPr>
        <xdr:cNvSpPr txBox="1"/>
      </xdr:nvSpPr>
      <xdr:spPr>
        <a:xfrm>
          <a:off x="164782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98696"/>
    <xdr:sp macro="" textlink="">
      <xdr:nvSpPr>
        <xdr:cNvPr id="331" name="PoljeZBesedilom 330">
          <a:extLst>
            <a:ext uri="{FF2B5EF4-FFF2-40B4-BE49-F238E27FC236}">
              <a16:creationId xmlns:a16="http://schemas.microsoft.com/office/drawing/2014/main" id="{A0569BD9-1483-466B-BEF4-EEF934E9C88F}"/>
            </a:ext>
          </a:extLst>
        </xdr:cNvPr>
        <xdr:cNvSpPr txBox="1"/>
      </xdr:nvSpPr>
      <xdr:spPr>
        <a:xfrm>
          <a:off x="164782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98696"/>
    <xdr:sp macro="" textlink="">
      <xdr:nvSpPr>
        <xdr:cNvPr id="332" name="PoljeZBesedilom 331">
          <a:extLst>
            <a:ext uri="{FF2B5EF4-FFF2-40B4-BE49-F238E27FC236}">
              <a16:creationId xmlns:a16="http://schemas.microsoft.com/office/drawing/2014/main" id="{791AE220-9651-4941-8DD9-310ABA0355DE}"/>
            </a:ext>
          </a:extLst>
        </xdr:cNvPr>
        <xdr:cNvSpPr txBox="1"/>
      </xdr:nvSpPr>
      <xdr:spPr>
        <a:xfrm>
          <a:off x="164782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98696"/>
    <xdr:sp macro="" textlink="">
      <xdr:nvSpPr>
        <xdr:cNvPr id="333" name="PoljeZBesedilom 332">
          <a:extLst>
            <a:ext uri="{FF2B5EF4-FFF2-40B4-BE49-F238E27FC236}">
              <a16:creationId xmlns:a16="http://schemas.microsoft.com/office/drawing/2014/main" id="{47386AA9-C531-4ED2-BF00-F2A9E78CEA8E}"/>
            </a:ext>
          </a:extLst>
        </xdr:cNvPr>
        <xdr:cNvSpPr txBox="1"/>
      </xdr:nvSpPr>
      <xdr:spPr>
        <a:xfrm>
          <a:off x="164782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98696"/>
    <xdr:sp macro="" textlink="">
      <xdr:nvSpPr>
        <xdr:cNvPr id="334" name="PoljeZBesedilom 333">
          <a:extLst>
            <a:ext uri="{FF2B5EF4-FFF2-40B4-BE49-F238E27FC236}">
              <a16:creationId xmlns:a16="http://schemas.microsoft.com/office/drawing/2014/main" id="{95E2197D-84CC-467D-83A2-DC2CF04ACA0E}"/>
            </a:ext>
          </a:extLst>
        </xdr:cNvPr>
        <xdr:cNvSpPr txBox="1"/>
      </xdr:nvSpPr>
      <xdr:spPr>
        <a:xfrm>
          <a:off x="164782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335" name="PoljeZBesedilom 334">
          <a:extLst>
            <a:ext uri="{FF2B5EF4-FFF2-40B4-BE49-F238E27FC236}">
              <a16:creationId xmlns:a16="http://schemas.microsoft.com/office/drawing/2014/main" id="{A1680FF5-3B04-4947-8253-AD31CD7AF83D}"/>
            </a:ext>
          </a:extLst>
        </xdr:cNvPr>
        <xdr:cNvSpPr txBox="1"/>
      </xdr:nvSpPr>
      <xdr:spPr>
        <a:xfrm>
          <a:off x="164782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336" name="PoljeZBesedilom 335">
          <a:extLst>
            <a:ext uri="{FF2B5EF4-FFF2-40B4-BE49-F238E27FC236}">
              <a16:creationId xmlns:a16="http://schemas.microsoft.com/office/drawing/2014/main" id="{8D3F0EB5-266F-4E7E-AFFD-14E5A47BFB5A}"/>
            </a:ext>
          </a:extLst>
        </xdr:cNvPr>
        <xdr:cNvSpPr txBox="1"/>
      </xdr:nvSpPr>
      <xdr:spPr>
        <a:xfrm>
          <a:off x="164782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337" name="PoljeZBesedilom 336">
          <a:extLst>
            <a:ext uri="{FF2B5EF4-FFF2-40B4-BE49-F238E27FC236}">
              <a16:creationId xmlns:a16="http://schemas.microsoft.com/office/drawing/2014/main" id="{2F2AA378-6645-465D-9979-B2C8652D6EE5}"/>
            </a:ext>
          </a:extLst>
        </xdr:cNvPr>
        <xdr:cNvSpPr txBox="1"/>
      </xdr:nvSpPr>
      <xdr:spPr>
        <a:xfrm>
          <a:off x="164782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338" name="PoljeZBesedilom 337">
          <a:extLst>
            <a:ext uri="{FF2B5EF4-FFF2-40B4-BE49-F238E27FC236}">
              <a16:creationId xmlns:a16="http://schemas.microsoft.com/office/drawing/2014/main" id="{5AEC445F-42A4-4633-804B-54577C76B259}"/>
            </a:ext>
          </a:extLst>
        </xdr:cNvPr>
        <xdr:cNvSpPr txBox="1"/>
      </xdr:nvSpPr>
      <xdr:spPr>
        <a:xfrm>
          <a:off x="164782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250</xdr:row>
      <xdr:rowOff>0</xdr:rowOff>
    </xdr:from>
    <xdr:ext cx="184731" cy="298696"/>
    <xdr:sp macro="" textlink="">
      <xdr:nvSpPr>
        <xdr:cNvPr id="339" name="PoljeZBesedilom 338">
          <a:extLst>
            <a:ext uri="{FF2B5EF4-FFF2-40B4-BE49-F238E27FC236}">
              <a16:creationId xmlns:a16="http://schemas.microsoft.com/office/drawing/2014/main" id="{61F1628E-B8E7-43A9-AAA0-C583A7B67738}"/>
            </a:ext>
          </a:extLst>
        </xdr:cNvPr>
        <xdr:cNvSpPr txBox="1"/>
      </xdr:nvSpPr>
      <xdr:spPr>
        <a:xfrm>
          <a:off x="164782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251</xdr:row>
      <xdr:rowOff>0</xdr:rowOff>
    </xdr:from>
    <xdr:ext cx="184731" cy="298696"/>
    <xdr:sp macro="" textlink="">
      <xdr:nvSpPr>
        <xdr:cNvPr id="340" name="PoljeZBesedilom 339">
          <a:extLst>
            <a:ext uri="{FF2B5EF4-FFF2-40B4-BE49-F238E27FC236}">
              <a16:creationId xmlns:a16="http://schemas.microsoft.com/office/drawing/2014/main" id="{6B9801D1-77FE-48A0-A2BE-EC6CCEAA6A55}"/>
            </a:ext>
          </a:extLst>
        </xdr:cNvPr>
        <xdr:cNvSpPr txBox="1"/>
      </xdr:nvSpPr>
      <xdr:spPr>
        <a:xfrm>
          <a:off x="164782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41" name="PoljeZBesedilom 340">
          <a:extLst>
            <a:ext uri="{FF2B5EF4-FFF2-40B4-BE49-F238E27FC236}">
              <a16:creationId xmlns:a16="http://schemas.microsoft.com/office/drawing/2014/main" id="{B8590AC4-7B67-4C6D-BC9D-A6FC92755C5B}"/>
            </a:ext>
          </a:extLst>
        </xdr:cNvPr>
        <xdr:cNvSpPr txBox="1"/>
      </xdr:nvSpPr>
      <xdr:spPr>
        <a:xfrm>
          <a:off x="3457575" y="101803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42" name="PoljeZBesedilom 341">
          <a:extLst>
            <a:ext uri="{FF2B5EF4-FFF2-40B4-BE49-F238E27FC236}">
              <a16:creationId xmlns:a16="http://schemas.microsoft.com/office/drawing/2014/main" id="{0DBAE2A9-F9E3-4D20-B5A4-E23E61C41604}"/>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43" name="PoljeZBesedilom 342">
          <a:extLst>
            <a:ext uri="{FF2B5EF4-FFF2-40B4-BE49-F238E27FC236}">
              <a16:creationId xmlns:a16="http://schemas.microsoft.com/office/drawing/2014/main" id="{8259551D-D5EB-4AD6-B7D5-A9B1668BA6C8}"/>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44" name="PoljeZBesedilom 343">
          <a:extLst>
            <a:ext uri="{FF2B5EF4-FFF2-40B4-BE49-F238E27FC236}">
              <a16:creationId xmlns:a16="http://schemas.microsoft.com/office/drawing/2014/main" id="{93871524-142E-4554-BA13-4CD4BE7BB801}"/>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45" name="PoljeZBesedilom 344">
          <a:extLst>
            <a:ext uri="{FF2B5EF4-FFF2-40B4-BE49-F238E27FC236}">
              <a16:creationId xmlns:a16="http://schemas.microsoft.com/office/drawing/2014/main" id="{AF1EE545-B7C0-4940-A8B0-F42D048C459E}"/>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46" name="PoljeZBesedilom 345">
          <a:extLst>
            <a:ext uri="{FF2B5EF4-FFF2-40B4-BE49-F238E27FC236}">
              <a16:creationId xmlns:a16="http://schemas.microsoft.com/office/drawing/2014/main" id="{7AFFADE6-CBEE-4EA7-BC21-66AABD9083BE}"/>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47" name="PoljeZBesedilom 346">
          <a:extLst>
            <a:ext uri="{FF2B5EF4-FFF2-40B4-BE49-F238E27FC236}">
              <a16:creationId xmlns:a16="http://schemas.microsoft.com/office/drawing/2014/main" id="{AA12E10D-BBFF-4719-8BD3-9DF8F77360BE}"/>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48" name="PoljeZBesedilom 347">
          <a:extLst>
            <a:ext uri="{FF2B5EF4-FFF2-40B4-BE49-F238E27FC236}">
              <a16:creationId xmlns:a16="http://schemas.microsoft.com/office/drawing/2014/main" id="{5A953AD2-1556-4CAD-B497-C8B8B8012607}"/>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49" name="PoljeZBesedilom 348">
          <a:extLst>
            <a:ext uri="{FF2B5EF4-FFF2-40B4-BE49-F238E27FC236}">
              <a16:creationId xmlns:a16="http://schemas.microsoft.com/office/drawing/2014/main" id="{519910F6-C6C5-4B0A-82DC-EE09339BE562}"/>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50" name="PoljeZBesedilom 349">
          <a:extLst>
            <a:ext uri="{FF2B5EF4-FFF2-40B4-BE49-F238E27FC236}">
              <a16:creationId xmlns:a16="http://schemas.microsoft.com/office/drawing/2014/main" id="{2382B924-3D5A-4A5F-ADB0-9F0F05E3DD96}"/>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51" name="PoljeZBesedilom 350">
          <a:extLst>
            <a:ext uri="{FF2B5EF4-FFF2-40B4-BE49-F238E27FC236}">
              <a16:creationId xmlns:a16="http://schemas.microsoft.com/office/drawing/2014/main" id="{2BADCD22-561D-4894-8391-562D4B4C51C2}"/>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52" name="PoljeZBesedilom 351">
          <a:extLst>
            <a:ext uri="{FF2B5EF4-FFF2-40B4-BE49-F238E27FC236}">
              <a16:creationId xmlns:a16="http://schemas.microsoft.com/office/drawing/2014/main" id="{7CB1DF14-0AB8-49AD-94F5-E643415453CD}"/>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53" name="PoljeZBesedilom 352">
          <a:extLst>
            <a:ext uri="{FF2B5EF4-FFF2-40B4-BE49-F238E27FC236}">
              <a16:creationId xmlns:a16="http://schemas.microsoft.com/office/drawing/2014/main" id="{8F16481A-0393-48A2-92E6-7FC55D1DA9D0}"/>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54" name="PoljeZBesedilom 353">
          <a:extLst>
            <a:ext uri="{FF2B5EF4-FFF2-40B4-BE49-F238E27FC236}">
              <a16:creationId xmlns:a16="http://schemas.microsoft.com/office/drawing/2014/main" id="{4CE007D8-37BE-4FF6-8A82-73B9245A967A}"/>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55" name="PoljeZBesedilom 354">
          <a:extLst>
            <a:ext uri="{FF2B5EF4-FFF2-40B4-BE49-F238E27FC236}">
              <a16:creationId xmlns:a16="http://schemas.microsoft.com/office/drawing/2014/main" id="{D60E9AC4-CE53-47ED-9578-CC293A76A8AD}"/>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56" name="PoljeZBesedilom 355">
          <a:extLst>
            <a:ext uri="{FF2B5EF4-FFF2-40B4-BE49-F238E27FC236}">
              <a16:creationId xmlns:a16="http://schemas.microsoft.com/office/drawing/2014/main" id="{0331CEAE-BB80-409A-B54E-18A83E364142}"/>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57" name="PoljeZBesedilom 356">
          <a:extLst>
            <a:ext uri="{FF2B5EF4-FFF2-40B4-BE49-F238E27FC236}">
              <a16:creationId xmlns:a16="http://schemas.microsoft.com/office/drawing/2014/main" id="{A063CF75-4764-4CD9-90B2-79CF0C937A61}"/>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58" name="PoljeZBesedilom 357">
          <a:extLst>
            <a:ext uri="{FF2B5EF4-FFF2-40B4-BE49-F238E27FC236}">
              <a16:creationId xmlns:a16="http://schemas.microsoft.com/office/drawing/2014/main" id="{1071A637-5F10-4C34-ABA3-8D69F6A8A21E}"/>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59" name="PoljeZBesedilom 358">
          <a:extLst>
            <a:ext uri="{FF2B5EF4-FFF2-40B4-BE49-F238E27FC236}">
              <a16:creationId xmlns:a16="http://schemas.microsoft.com/office/drawing/2014/main" id="{E5FE7B6D-44FC-4591-9A2B-3026A2B89D5B}"/>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60" name="PoljeZBesedilom 359">
          <a:extLst>
            <a:ext uri="{FF2B5EF4-FFF2-40B4-BE49-F238E27FC236}">
              <a16:creationId xmlns:a16="http://schemas.microsoft.com/office/drawing/2014/main" id="{29409D4E-261B-4297-9645-836C43071339}"/>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61" name="PoljeZBesedilom 360">
          <a:extLst>
            <a:ext uri="{FF2B5EF4-FFF2-40B4-BE49-F238E27FC236}">
              <a16:creationId xmlns:a16="http://schemas.microsoft.com/office/drawing/2014/main" id="{6B093B0F-EB57-466B-9134-DEB1B711BC3C}"/>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62" name="PoljeZBesedilom 361">
          <a:extLst>
            <a:ext uri="{FF2B5EF4-FFF2-40B4-BE49-F238E27FC236}">
              <a16:creationId xmlns:a16="http://schemas.microsoft.com/office/drawing/2014/main" id="{CFB82995-C567-45BB-924F-93DDA518331E}"/>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63" name="PoljeZBesedilom 362">
          <a:extLst>
            <a:ext uri="{FF2B5EF4-FFF2-40B4-BE49-F238E27FC236}">
              <a16:creationId xmlns:a16="http://schemas.microsoft.com/office/drawing/2014/main" id="{B5ACD251-AE42-4834-B1EE-2656314E8157}"/>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64" name="PoljeZBesedilom 363">
          <a:extLst>
            <a:ext uri="{FF2B5EF4-FFF2-40B4-BE49-F238E27FC236}">
              <a16:creationId xmlns:a16="http://schemas.microsoft.com/office/drawing/2014/main" id="{A23C19B7-9F70-49A5-B223-7AD97CE00FBE}"/>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65" name="PoljeZBesedilom 364">
          <a:extLst>
            <a:ext uri="{FF2B5EF4-FFF2-40B4-BE49-F238E27FC236}">
              <a16:creationId xmlns:a16="http://schemas.microsoft.com/office/drawing/2014/main" id="{2AB75B72-E292-4942-A488-06D92EBBE9DD}"/>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66" name="PoljeZBesedilom 365">
          <a:extLst>
            <a:ext uri="{FF2B5EF4-FFF2-40B4-BE49-F238E27FC236}">
              <a16:creationId xmlns:a16="http://schemas.microsoft.com/office/drawing/2014/main" id="{D2D7CF83-58AF-42E9-827C-71BEF7F962CC}"/>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67" name="PoljeZBesedilom 366">
          <a:extLst>
            <a:ext uri="{FF2B5EF4-FFF2-40B4-BE49-F238E27FC236}">
              <a16:creationId xmlns:a16="http://schemas.microsoft.com/office/drawing/2014/main" id="{35133ADC-F16D-4922-9566-97757EEAFD1E}"/>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68" name="PoljeZBesedilom 367">
          <a:extLst>
            <a:ext uri="{FF2B5EF4-FFF2-40B4-BE49-F238E27FC236}">
              <a16:creationId xmlns:a16="http://schemas.microsoft.com/office/drawing/2014/main" id="{B566EEBA-7023-4DCF-9C17-A7CB53F1AB08}"/>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69" name="PoljeZBesedilom 368">
          <a:extLst>
            <a:ext uri="{FF2B5EF4-FFF2-40B4-BE49-F238E27FC236}">
              <a16:creationId xmlns:a16="http://schemas.microsoft.com/office/drawing/2014/main" id="{A0907C86-F2E7-4055-8046-C4227D4C174F}"/>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70" name="PoljeZBesedilom 369">
          <a:extLst>
            <a:ext uri="{FF2B5EF4-FFF2-40B4-BE49-F238E27FC236}">
              <a16:creationId xmlns:a16="http://schemas.microsoft.com/office/drawing/2014/main" id="{B8C6EC23-432C-4E9A-95BA-F4D8F68BB783}"/>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371" name="PoljeZBesedilom 370">
          <a:extLst>
            <a:ext uri="{FF2B5EF4-FFF2-40B4-BE49-F238E27FC236}">
              <a16:creationId xmlns:a16="http://schemas.microsoft.com/office/drawing/2014/main" id="{35F1DD11-BBDC-48A6-9E0C-5F6D00236FFA}"/>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372" name="PoljeZBesedilom 371">
          <a:extLst>
            <a:ext uri="{FF2B5EF4-FFF2-40B4-BE49-F238E27FC236}">
              <a16:creationId xmlns:a16="http://schemas.microsoft.com/office/drawing/2014/main" id="{B3A4F42C-75B6-43A3-A19C-6AC50EC38C3D}"/>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373" name="PoljeZBesedilom 372">
          <a:extLst>
            <a:ext uri="{FF2B5EF4-FFF2-40B4-BE49-F238E27FC236}">
              <a16:creationId xmlns:a16="http://schemas.microsoft.com/office/drawing/2014/main" id="{9BE5B32A-1C8B-4E67-96F9-ABE85B83200F}"/>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374" name="PoljeZBesedilom 373">
          <a:extLst>
            <a:ext uri="{FF2B5EF4-FFF2-40B4-BE49-F238E27FC236}">
              <a16:creationId xmlns:a16="http://schemas.microsoft.com/office/drawing/2014/main" id="{390CB2CA-E0EF-48B6-8014-C20D51A3F1B7}"/>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375" name="PoljeZBesedilom 374">
          <a:extLst>
            <a:ext uri="{FF2B5EF4-FFF2-40B4-BE49-F238E27FC236}">
              <a16:creationId xmlns:a16="http://schemas.microsoft.com/office/drawing/2014/main" id="{BFAE2375-38E6-4F14-B99B-497546787614}"/>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376" name="PoljeZBesedilom 375">
          <a:extLst>
            <a:ext uri="{FF2B5EF4-FFF2-40B4-BE49-F238E27FC236}">
              <a16:creationId xmlns:a16="http://schemas.microsoft.com/office/drawing/2014/main" id="{B60A2F63-0128-48D9-9DF7-C50F43AB3BFF}"/>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377" name="PoljeZBesedilom 376">
          <a:extLst>
            <a:ext uri="{FF2B5EF4-FFF2-40B4-BE49-F238E27FC236}">
              <a16:creationId xmlns:a16="http://schemas.microsoft.com/office/drawing/2014/main" id="{8D36E6E6-F22D-46DB-B040-F1A2728FC4DE}"/>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378" name="PoljeZBesedilom 377">
          <a:extLst>
            <a:ext uri="{FF2B5EF4-FFF2-40B4-BE49-F238E27FC236}">
              <a16:creationId xmlns:a16="http://schemas.microsoft.com/office/drawing/2014/main" id="{54759B3D-6C0E-41CD-8119-7A9DB67BD972}"/>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379" name="PoljeZBesedilom 378">
          <a:extLst>
            <a:ext uri="{FF2B5EF4-FFF2-40B4-BE49-F238E27FC236}">
              <a16:creationId xmlns:a16="http://schemas.microsoft.com/office/drawing/2014/main" id="{5197245C-1D15-433C-B6BD-651D2008D19D}"/>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380" name="PoljeZBesedilom 379">
          <a:extLst>
            <a:ext uri="{FF2B5EF4-FFF2-40B4-BE49-F238E27FC236}">
              <a16:creationId xmlns:a16="http://schemas.microsoft.com/office/drawing/2014/main" id="{B54DE3BD-910D-4797-941F-122B6523FF16}"/>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381" name="PoljeZBesedilom 380">
          <a:extLst>
            <a:ext uri="{FF2B5EF4-FFF2-40B4-BE49-F238E27FC236}">
              <a16:creationId xmlns:a16="http://schemas.microsoft.com/office/drawing/2014/main" id="{299D73C9-B647-45B8-90A8-3D2D6525E2C5}"/>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382" name="PoljeZBesedilom 381">
          <a:extLst>
            <a:ext uri="{FF2B5EF4-FFF2-40B4-BE49-F238E27FC236}">
              <a16:creationId xmlns:a16="http://schemas.microsoft.com/office/drawing/2014/main" id="{010910BB-01A1-4409-80D7-A01B6F753312}"/>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383" name="PoljeZBesedilom 382">
          <a:extLst>
            <a:ext uri="{FF2B5EF4-FFF2-40B4-BE49-F238E27FC236}">
              <a16:creationId xmlns:a16="http://schemas.microsoft.com/office/drawing/2014/main" id="{D1C21075-FE58-436C-B079-27875849958D}"/>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384" name="PoljeZBesedilom 383">
          <a:extLst>
            <a:ext uri="{FF2B5EF4-FFF2-40B4-BE49-F238E27FC236}">
              <a16:creationId xmlns:a16="http://schemas.microsoft.com/office/drawing/2014/main" id="{EACC3477-1FD7-466C-BABD-1585B5D79881}"/>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385" name="PoljeZBesedilom 384">
          <a:extLst>
            <a:ext uri="{FF2B5EF4-FFF2-40B4-BE49-F238E27FC236}">
              <a16:creationId xmlns:a16="http://schemas.microsoft.com/office/drawing/2014/main" id="{3F8C3412-5F3B-4E73-86FC-998D4346BC5C}"/>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386" name="PoljeZBesedilom 385">
          <a:extLst>
            <a:ext uri="{FF2B5EF4-FFF2-40B4-BE49-F238E27FC236}">
              <a16:creationId xmlns:a16="http://schemas.microsoft.com/office/drawing/2014/main" id="{D49F3B82-88DE-48F1-AB99-397D38E04DC5}"/>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387" name="PoljeZBesedilom 386">
          <a:extLst>
            <a:ext uri="{FF2B5EF4-FFF2-40B4-BE49-F238E27FC236}">
              <a16:creationId xmlns:a16="http://schemas.microsoft.com/office/drawing/2014/main" id="{57A19E04-B4AC-47C8-B270-73E69228EBC2}"/>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388" name="PoljeZBesedilom 387">
          <a:extLst>
            <a:ext uri="{FF2B5EF4-FFF2-40B4-BE49-F238E27FC236}">
              <a16:creationId xmlns:a16="http://schemas.microsoft.com/office/drawing/2014/main" id="{4CBB3C63-266F-4BAB-A923-CD5BF098EB35}"/>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389" name="PoljeZBesedilom 388">
          <a:extLst>
            <a:ext uri="{FF2B5EF4-FFF2-40B4-BE49-F238E27FC236}">
              <a16:creationId xmlns:a16="http://schemas.microsoft.com/office/drawing/2014/main" id="{A13EE13C-2D13-4E72-AD4D-623A6728E920}"/>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390" name="PoljeZBesedilom 389">
          <a:extLst>
            <a:ext uri="{FF2B5EF4-FFF2-40B4-BE49-F238E27FC236}">
              <a16:creationId xmlns:a16="http://schemas.microsoft.com/office/drawing/2014/main" id="{F538B90D-B46F-4F55-AE09-5BD5159AB6EC}"/>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391" name="PoljeZBesedilom 390">
          <a:extLst>
            <a:ext uri="{FF2B5EF4-FFF2-40B4-BE49-F238E27FC236}">
              <a16:creationId xmlns:a16="http://schemas.microsoft.com/office/drawing/2014/main" id="{9AA71005-FC9E-4992-98E2-00F6F8DCE175}"/>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392" name="PoljeZBesedilom 391">
          <a:extLst>
            <a:ext uri="{FF2B5EF4-FFF2-40B4-BE49-F238E27FC236}">
              <a16:creationId xmlns:a16="http://schemas.microsoft.com/office/drawing/2014/main" id="{8ED0E856-C2A5-4F7B-B224-9B4BF5861953}"/>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393" name="PoljeZBesedilom 392">
          <a:extLst>
            <a:ext uri="{FF2B5EF4-FFF2-40B4-BE49-F238E27FC236}">
              <a16:creationId xmlns:a16="http://schemas.microsoft.com/office/drawing/2014/main" id="{C9E0F456-BE87-4B91-96B3-29B9E24B85E4}"/>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394" name="PoljeZBesedilom 393">
          <a:extLst>
            <a:ext uri="{FF2B5EF4-FFF2-40B4-BE49-F238E27FC236}">
              <a16:creationId xmlns:a16="http://schemas.microsoft.com/office/drawing/2014/main" id="{FFF32BFD-972C-41F1-932B-F7CD7E220EB9}"/>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395" name="PoljeZBesedilom 394">
          <a:extLst>
            <a:ext uri="{FF2B5EF4-FFF2-40B4-BE49-F238E27FC236}">
              <a16:creationId xmlns:a16="http://schemas.microsoft.com/office/drawing/2014/main" id="{7A309128-21E9-4870-A3F6-E3852A720086}"/>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396" name="PoljeZBesedilom 395">
          <a:extLst>
            <a:ext uri="{FF2B5EF4-FFF2-40B4-BE49-F238E27FC236}">
              <a16:creationId xmlns:a16="http://schemas.microsoft.com/office/drawing/2014/main" id="{15F67C06-EACF-4E25-816D-52A7BFAEE448}"/>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397" name="PoljeZBesedilom 396">
          <a:extLst>
            <a:ext uri="{FF2B5EF4-FFF2-40B4-BE49-F238E27FC236}">
              <a16:creationId xmlns:a16="http://schemas.microsoft.com/office/drawing/2014/main" id="{15BA684A-0482-43E8-AC42-624F77DB4F09}"/>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398" name="PoljeZBesedilom 397">
          <a:extLst>
            <a:ext uri="{FF2B5EF4-FFF2-40B4-BE49-F238E27FC236}">
              <a16:creationId xmlns:a16="http://schemas.microsoft.com/office/drawing/2014/main" id="{9428913A-CADE-4B17-9E66-504855253AB1}"/>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399" name="PoljeZBesedilom 398">
          <a:extLst>
            <a:ext uri="{FF2B5EF4-FFF2-40B4-BE49-F238E27FC236}">
              <a16:creationId xmlns:a16="http://schemas.microsoft.com/office/drawing/2014/main" id="{E3C6A92B-C75D-41BD-AF30-AFFB8A6BC8A0}"/>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400" name="PoljeZBesedilom 399">
          <a:extLst>
            <a:ext uri="{FF2B5EF4-FFF2-40B4-BE49-F238E27FC236}">
              <a16:creationId xmlns:a16="http://schemas.microsoft.com/office/drawing/2014/main" id="{8DBA328B-D4B3-4DF6-A386-405AA7E7F397}"/>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401" name="PoljeZBesedilom 400">
          <a:extLst>
            <a:ext uri="{FF2B5EF4-FFF2-40B4-BE49-F238E27FC236}">
              <a16:creationId xmlns:a16="http://schemas.microsoft.com/office/drawing/2014/main" id="{13413030-9C9C-4B2C-A5A1-3F83C4B30F8C}"/>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402" name="PoljeZBesedilom 401">
          <a:extLst>
            <a:ext uri="{FF2B5EF4-FFF2-40B4-BE49-F238E27FC236}">
              <a16:creationId xmlns:a16="http://schemas.microsoft.com/office/drawing/2014/main" id="{4C51172E-C453-413F-9EB7-FBEBCA5DF34B}"/>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403" name="PoljeZBesedilom 402">
          <a:extLst>
            <a:ext uri="{FF2B5EF4-FFF2-40B4-BE49-F238E27FC236}">
              <a16:creationId xmlns:a16="http://schemas.microsoft.com/office/drawing/2014/main" id="{1F1EF00E-2BD9-44FF-8C9D-347F1FEADE8B}"/>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404" name="PoljeZBesedilom 403">
          <a:extLst>
            <a:ext uri="{FF2B5EF4-FFF2-40B4-BE49-F238E27FC236}">
              <a16:creationId xmlns:a16="http://schemas.microsoft.com/office/drawing/2014/main" id="{D0DB3583-8ECA-4903-9B3D-7AC14E658040}"/>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405" name="PoljeZBesedilom 404">
          <a:extLst>
            <a:ext uri="{FF2B5EF4-FFF2-40B4-BE49-F238E27FC236}">
              <a16:creationId xmlns:a16="http://schemas.microsoft.com/office/drawing/2014/main" id="{202555CF-5311-4AF1-9923-9638DD123D9A}"/>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406" name="PoljeZBesedilom 405">
          <a:extLst>
            <a:ext uri="{FF2B5EF4-FFF2-40B4-BE49-F238E27FC236}">
              <a16:creationId xmlns:a16="http://schemas.microsoft.com/office/drawing/2014/main" id="{1D0A0546-C059-448F-8630-FA6F88771DFE}"/>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407" name="PoljeZBesedilom 406">
          <a:extLst>
            <a:ext uri="{FF2B5EF4-FFF2-40B4-BE49-F238E27FC236}">
              <a16:creationId xmlns:a16="http://schemas.microsoft.com/office/drawing/2014/main" id="{EA1DCCAD-7FC0-45B6-A5E2-D8CD80CE6E23}"/>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408" name="PoljeZBesedilom 407">
          <a:extLst>
            <a:ext uri="{FF2B5EF4-FFF2-40B4-BE49-F238E27FC236}">
              <a16:creationId xmlns:a16="http://schemas.microsoft.com/office/drawing/2014/main" id="{DFBA5B9B-7783-4D1D-9198-22392BAEA0A3}"/>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409" name="PoljeZBesedilom 408">
          <a:extLst>
            <a:ext uri="{FF2B5EF4-FFF2-40B4-BE49-F238E27FC236}">
              <a16:creationId xmlns:a16="http://schemas.microsoft.com/office/drawing/2014/main" id="{5BBFD9F6-5ED5-47C8-BC95-A07737BC289A}"/>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410" name="PoljeZBesedilom 409">
          <a:extLst>
            <a:ext uri="{FF2B5EF4-FFF2-40B4-BE49-F238E27FC236}">
              <a16:creationId xmlns:a16="http://schemas.microsoft.com/office/drawing/2014/main" id="{673A2CDB-4581-4426-B287-DC925DD238C7}"/>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411" name="PoljeZBesedilom 410">
          <a:extLst>
            <a:ext uri="{FF2B5EF4-FFF2-40B4-BE49-F238E27FC236}">
              <a16:creationId xmlns:a16="http://schemas.microsoft.com/office/drawing/2014/main" id="{70C52367-B665-487B-9E08-7279ACC66048}"/>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412" name="PoljeZBesedilom 411">
          <a:extLst>
            <a:ext uri="{FF2B5EF4-FFF2-40B4-BE49-F238E27FC236}">
              <a16:creationId xmlns:a16="http://schemas.microsoft.com/office/drawing/2014/main" id="{489E0C3A-6315-4F27-A3FC-148D9FFECAA2}"/>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413" name="PoljeZBesedilom 412">
          <a:extLst>
            <a:ext uri="{FF2B5EF4-FFF2-40B4-BE49-F238E27FC236}">
              <a16:creationId xmlns:a16="http://schemas.microsoft.com/office/drawing/2014/main" id="{927D5477-FB30-4731-A34F-75FC2D9DA489}"/>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414" name="PoljeZBesedilom 413">
          <a:extLst>
            <a:ext uri="{FF2B5EF4-FFF2-40B4-BE49-F238E27FC236}">
              <a16:creationId xmlns:a16="http://schemas.microsoft.com/office/drawing/2014/main" id="{3A6E825B-D947-4F63-9444-EED6BA1F7BB1}"/>
            </a:ext>
          </a:extLst>
        </xdr:cNvPr>
        <xdr:cNvSpPr txBox="1"/>
      </xdr:nvSpPr>
      <xdr:spPr>
        <a:xfrm>
          <a:off x="345757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415" name="PoljeZBesedilom 414">
          <a:extLst>
            <a:ext uri="{FF2B5EF4-FFF2-40B4-BE49-F238E27FC236}">
              <a16:creationId xmlns:a16="http://schemas.microsoft.com/office/drawing/2014/main" id="{30634E29-8355-40A4-B6F7-EB28260A28D6}"/>
            </a:ext>
          </a:extLst>
        </xdr:cNvPr>
        <xdr:cNvSpPr txBox="1"/>
      </xdr:nvSpPr>
      <xdr:spPr>
        <a:xfrm>
          <a:off x="345757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416" name="PoljeZBesedilom 415">
          <a:extLst>
            <a:ext uri="{FF2B5EF4-FFF2-40B4-BE49-F238E27FC236}">
              <a16:creationId xmlns:a16="http://schemas.microsoft.com/office/drawing/2014/main" id="{E8F1E326-340B-461E-840A-73638193ECD3}"/>
            </a:ext>
          </a:extLst>
        </xdr:cNvPr>
        <xdr:cNvSpPr txBox="1"/>
      </xdr:nvSpPr>
      <xdr:spPr>
        <a:xfrm>
          <a:off x="345757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251</xdr:row>
      <xdr:rowOff>0</xdr:rowOff>
    </xdr:from>
    <xdr:ext cx="184731" cy="298696"/>
    <xdr:sp macro="" textlink="">
      <xdr:nvSpPr>
        <xdr:cNvPr id="417" name="PoljeZBesedilom 416">
          <a:extLst>
            <a:ext uri="{FF2B5EF4-FFF2-40B4-BE49-F238E27FC236}">
              <a16:creationId xmlns:a16="http://schemas.microsoft.com/office/drawing/2014/main" id="{EAA8DF16-8A42-483D-947D-3E22BCE0E733}"/>
            </a:ext>
          </a:extLst>
        </xdr:cNvPr>
        <xdr:cNvSpPr txBox="1"/>
      </xdr:nvSpPr>
      <xdr:spPr>
        <a:xfrm>
          <a:off x="164782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251</xdr:row>
      <xdr:rowOff>0</xdr:rowOff>
    </xdr:from>
    <xdr:ext cx="184731" cy="298696"/>
    <xdr:sp macro="" textlink="">
      <xdr:nvSpPr>
        <xdr:cNvPr id="418" name="PoljeZBesedilom 417">
          <a:extLst>
            <a:ext uri="{FF2B5EF4-FFF2-40B4-BE49-F238E27FC236}">
              <a16:creationId xmlns:a16="http://schemas.microsoft.com/office/drawing/2014/main" id="{E4671612-D8B9-431A-8B49-B5C200805F80}"/>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251</xdr:row>
      <xdr:rowOff>0</xdr:rowOff>
    </xdr:from>
    <xdr:ext cx="184731" cy="298696"/>
    <xdr:sp macro="" textlink="">
      <xdr:nvSpPr>
        <xdr:cNvPr id="419" name="PoljeZBesedilom 418">
          <a:extLst>
            <a:ext uri="{FF2B5EF4-FFF2-40B4-BE49-F238E27FC236}">
              <a16:creationId xmlns:a16="http://schemas.microsoft.com/office/drawing/2014/main" id="{1011994A-198A-4069-81FF-413BF22FE439}"/>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251</xdr:row>
      <xdr:rowOff>0</xdr:rowOff>
    </xdr:from>
    <xdr:ext cx="184731" cy="298696"/>
    <xdr:sp macro="" textlink="">
      <xdr:nvSpPr>
        <xdr:cNvPr id="420" name="PoljeZBesedilom 419">
          <a:extLst>
            <a:ext uri="{FF2B5EF4-FFF2-40B4-BE49-F238E27FC236}">
              <a16:creationId xmlns:a16="http://schemas.microsoft.com/office/drawing/2014/main" id="{3FB00391-FB18-42E6-A71A-AC3D14BAE738}"/>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251</xdr:row>
      <xdr:rowOff>0</xdr:rowOff>
    </xdr:from>
    <xdr:ext cx="184731" cy="298696"/>
    <xdr:sp macro="" textlink="">
      <xdr:nvSpPr>
        <xdr:cNvPr id="421" name="PoljeZBesedilom 420">
          <a:extLst>
            <a:ext uri="{FF2B5EF4-FFF2-40B4-BE49-F238E27FC236}">
              <a16:creationId xmlns:a16="http://schemas.microsoft.com/office/drawing/2014/main" id="{752D9BBA-2A4B-4090-BD9C-D935727E8AC6}"/>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251</xdr:row>
      <xdr:rowOff>0</xdr:rowOff>
    </xdr:from>
    <xdr:ext cx="184731" cy="298696"/>
    <xdr:sp macro="" textlink="">
      <xdr:nvSpPr>
        <xdr:cNvPr id="422" name="PoljeZBesedilom 421">
          <a:extLst>
            <a:ext uri="{FF2B5EF4-FFF2-40B4-BE49-F238E27FC236}">
              <a16:creationId xmlns:a16="http://schemas.microsoft.com/office/drawing/2014/main" id="{CC099A77-773F-4E5A-8275-57B405F47410}"/>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251</xdr:row>
      <xdr:rowOff>0</xdr:rowOff>
    </xdr:from>
    <xdr:ext cx="184731" cy="298696"/>
    <xdr:sp macro="" textlink="">
      <xdr:nvSpPr>
        <xdr:cNvPr id="423" name="PoljeZBesedilom 422">
          <a:extLst>
            <a:ext uri="{FF2B5EF4-FFF2-40B4-BE49-F238E27FC236}">
              <a16:creationId xmlns:a16="http://schemas.microsoft.com/office/drawing/2014/main" id="{DC1D3682-9D45-43CE-9BA6-9905D4849078}"/>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243</xdr:row>
      <xdr:rowOff>0</xdr:rowOff>
    </xdr:from>
    <xdr:ext cx="184731" cy="298696"/>
    <xdr:sp macro="" textlink="">
      <xdr:nvSpPr>
        <xdr:cNvPr id="424" name="PoljeZBesedilom 423">
          <a:extLst>
            <a:ext uri="{FF2B5EF4-FFF2-40B4-BE49-F238E27FC236}">
              <a16:creationId xmlns:a16="http://schemas.microsoft.com/office/drawing/2014/main" id="{C4E0D65F-2412-4F54-81BC-F706D8E233FF}"/>
            </a:ext>
          </a:extLst>
        </xdr:cNvPr>
        <xdr:cNvSpPr txBox="1"/>
      </xdr:nvSpPr>
      <xdr:spPr>
        <a:xfrm>
          <a:off x="164782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243</xdr:row>
      <xdr:rowOff>0</xdr:rowOff>
    </xdr:from>
    <xdr:ext cx="184731" cy="298696"/>
    <xdr:sp macro="" textlink="">
      <xdr:nvSpPr>
        <xdr:cNvPr id="425" name="PoljeZBesedilom 424">
          <a:extLst>
            <a:ext uri="{FF2B5EF4-FFF2-40B4-BE49-F238E27FC236}">
              <a16:creationId xmlns:a16="http://schemas.microsoft.com/office/drawing/2014/main" id="{A3F64AFA-F578-4CAE-8C90-5F625A4E0EBC}"/>
            </a:ext>
          </a:extLst>
        </xdr:cNvPr>
        <xdr:cNvSpPr txBox="1"/>
      </xdr:nvSpPr>
      <xdr:spPr>
        <a:xfrm>
          <a:off x="164782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426" name="PoljeZBesedilom 425">
          <a:extLst>
            <a:ext uri="{FF2B5EF4-FFF2-40B4-BE49-F238E27FC236}">
              <a16:creationId xmlns:a16="http://schemas.microsoft.com/office/drawing/2014/main" id="{19D13CA6-9F19-462A-887B-A1DA95176AFC}"/>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427" name="PoljeZBesedilom 426">
          <a:extLst>
            <a:ext uri="{FF2B5EF4-FFF2-40B4-BE49-F238E27FC236}">
              <a16:creationId xmlns:a16="http://schemas.microsoft.com/office/drawing/2014/main" id="{4B2B6559-6017-481B-A30D-9CCB4B2B5B2C}"/>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428" name="PoljeZBesedilom 427">
          <a:extLst>
            <a:ext uri="{FF2B5EF4-FFF2-40B4-BE49-F238E27FC236}">
              <a16:creationId xmlns:a16="http://schemas.microsoft.com/office/drawing/2014/main" id="{C528FF65-BEC3-4A70-8E72-8DF6C495D0D9}"/>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240</xdr:row>
      <xdr:rowOff>0</xdr:rowOff>
    </xdr:from>
    <xdr:ext cx="184731" cy="298696"/>
    <xdr:sp macro="" textlink="">
      <xdr:nvSpPr>
        <xdr:cNvPr id="429" name="PoljeZBesedilom 428">
          <a:extLst>
            <a:ext uri="{FF2B5EF4-FFF2-40B4-BE49-F238E27FC236}">
              <a16:creationId xmlns:a16="http://schemas.microsoft.com/office/drawing/2014/main" id="{FBAEE3EB-0A54-40C0-BC23-C0A5118851CF}"/>
            </a:ext>
          </a:extLst>
        </xdr:cNvPr>
        <xdr:cNvSpPr txBox="1"/>
      </xdr:nvSpPr>
      <xdr:spPr>
        <a:xfrm>
          <a:off x="1647825" y="100669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430" name="PoljeZBesedilom 429">
          <a:extLst>
            <a:ext uri="{FF2B5EF4-FFF2-40B4-BE49-F238E27FC236}">
              <a16:creationId xmlns:a16="http://schemas.microsoft.com/office/drawing/2014/main" id="{8AF8727C-7E61-4319-A0FA-A7DD6904096F}"/>
            </a:ext>
          </a:extLst>
        </xdr:cNvPr>
        <xdr:cNvSpPr txBox="1"/>
      </xdr:nvSpPr>
      <xdr:spPr>
        <a:xfrm>
          <a:off x="3457575" y="100669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431" name="PoljeZBesedilom 430">
          <a:extLst>
            <a:ext uri="{FF2B5EF4-FFF2-40B4-BE49-F238E27FC236}">
              <a16:creationId xmlns:a16="http://schemas.microsoft.com/office/drawing/2014/main" id="{88226D6B-7ABF-4F92-BC6F-C129D28AD187}"/>
            </a:ext>
          </a:extLst>
        </xdr:cNvPr>
        <xdr:cNvSpPr txBox="1"/>
      </xdr:nvSpPr>
      <xdr:spPr>
        <a:xfrm>
          <a:off x="3457575" y="100669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432" name="PoljeZBesedilom 431">
          <a:extLst>
            <a:ext uri="{FF2B5EF4-FFF2-40B4-BE49-F238E27FC236}">
              <a16:creationId xmlns:a16="http://schemas.microsoft.com/office/drawing/2014/main" id="{9F9E25A6-58B0-4924-AFFE-FC18DCBEDE45}"/>
            </a:ext>
          </a:extLst>
        </xdr:cNvPr>
        <xdr:cNvSpPr txBox="1"/>
      </xdr:nvSpPr>
      <xdr:spPr>
        <a:xfrm>
          <a:off x="3457575" y="100669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251</xdr:row>
      <xdr:rowOff>0</xdr:rowOff>
    </xdr:from>
    <xdr:ext cx="184731" cy="298696"/>
    <xdr:sp macro="" textlink="">
      <xdr:nvSpPr>
        <xdr:cNvPr id="433" name="PoljeZBesedilom 432">
          <a:extLst>
            <a:ext uri="{FF2B5EF4-FFF2-40B4-BE49-F238E27FC236}">
              <a16:creationId xmlns:a16="http://schemas.microsoft.com/office/drawing/2014/main" id="{A4F970E2-2F67-4C33-BA37-A41DF1FFB024}"/>
            </a:ext>
          </a:extLst>
        </xdr:cNvPr>
        <xdr:cNvSpPr txBox="1"/>
      </xdr:nvSpPr>
      <xdr:spPr>
        <a:xfrm>
          <a:off x="164782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251</xdr:row>
      <xdr:rowOff>0</xdr:rowOff>
    </xdr:from>
    <xdr:ext cx="184731" cy="298696"/>
    <xdr:sp macro="" textlink="">
      <xdr:nvSpPr>
        <xdr:cNvPr id="434" name="PoljeZBesedilom 433">
          <a:extLst>
            <a:ext uri="{FF2B5EF4-FFF2-40B4-BE49-F238E27FC236}">
              <a16:creationId xmlns:a16="http://schemas.microsoft.com/office/drawing/2014/main" id="{9ED2F51B-5E0D-4948-AD56-71B1ECD36A43}"/>
            </a:ext>
          </a:extLst>
        </xdr:cNvPr>
        <xdr:cNvSpPr txBox="1"/>
      </xdr:nvSpPr>
      <xdr:spPr>
        <a:xfrm>
          <a:off x="164782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251</xdr:row>
      <xdr:rowOff>0</xdr:rowOff>
    </xdr:from>
    <xdr:ext cx="184731" cy="298696"/>
    <xdr:sp macro="" textlink="">
      <xdr:nvSpPr>
        <xdr:cNvPr id="435" name="PoljeZBesedilom 434">
          <a:extLst>
            <a:ext uri="{FF2B5EF4-FFF2-40B4-BE49-F238E27FC236}">
              <a16:creationId xmlns:a16="http://schemas.microsoft.com/office/drawing/2014/main" id="{5CBEA5C0-ECFC-4E33-9455-FC26F700AA12}"/>
            </a:ext>
          </a:extLst>
        </xdr:cNvPr>
        <xdr:cNvSpPr txBox="1"/>
      </xdr:nvSpPr>
      <xdr:spPr>
        <a:xfrm>
          <a:off x="164782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436" name="PoljeZBesedilom 435">
          <a:extLst>
            <a:ext uri="{FF2B5EF4-FFF2-40B4-BE49-F238E27FC236}">
              <a16:creationId xmlns:a16="http://schemas.microsoft.com/office/drawing/2014/main" id="{53977751-8951-4945-ADE9-DB9F027684FE}"/>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437" name="PoljeZBesedilom 436">
          <a:extLst>
            <a:ext uri="{FF2B5EF4-FFF2-40B4-BE49-F238E27FC236}">
              <a16:creationId xmlns:a16="http://schemas.microsoft.com/office/drawing/2014/main" id="{B88C4152-2C43-47CA-93C6-880792ABF36F}"/>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243</xdr:row>
      <xdr:rowOff>0</xdr:rowOff>
    </xdr:from>
    <xdr:ext cx="184731" cy="298696"/>
    <xdr:sp macro="" textlink="">
      <xdr:nvSpPr>
        <xdr:cNvPr id="438" name="PoljeZBesedilom 437">
          <a:extLst>
            <a:ext uri="{FF2B5EF4-FFF2-40B4-BE49-F238E27FC236}">
              <a16:creationId xmlns:a16="http://schemas.microsoft.com/office/drawing/2014/main" id="{91ACCFD0-3D30-4786-B3AB-807966B7AB9C}"/>
            </a:ext>
          </a:extLst>
        </xdr:cNvPr>
        <xdr:cNvSpPr txBox="1"/>
      </xdr:nvSpPr>
      <xdr:spPr>
        <a:xfrm>
          <a:off x="164782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243</xdr:row>
      <xdr:rowOff>0</xdr:rowOff>
    </xdr:from>
    <xdr:ext cx="184731" cy="298696"/>
    <xdr:sp macro="" textlink="">
      <xdr:nvSpPr>
        <xdr:cNvPr id="439" name="PoljeZBesedilom 438">
          <a:extLst>
            <a:ext uri="{FF2B5EF4-FFF2-40B4-BE49-F238E27FC236}">
              <a16:creationId xmlns:a16="http://schemas.microsoft.com/office/drawing/2014/main" id="{4707FE37-451E-41B7-B4AB-DB6D5DC414CD}"/>
            </a:ext>
          </a:extLst>
        </xdr:cNvPr>
        <xdr:cNvSpPr txBox="1"/>
      </xdr:nvSpPr>
      <xdr:spPr>
        <a:xfrm>
          <a:off x="164782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440" name="PoljeZBesedilom 439">
          <a:extLst>
            <a:ext uri="{FF2B5EF4-FFF2-40B4-BE49-F238E27FC236}">
              <a16:creationId xmlns:a16="http://schemas.microsoft.com/office/drawing/2014/main" id="{49C08EDD-652F-4107-B65E-F8CD1E016E71}"/>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441" name="PoljeZBesedilom 440">
          <a:extLst>
            <a:ext uri="{FF2B5EF4-FFF2-40B4-BE49-F238E27FC236}">
              <a16:creationId xmlns:a16="http://schemas.microsoft.com/office/drawing/2014/main" id="{90BDB85B-9E79-42FF-AD21-25B095D4B855}"/>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442" name="PoljeZBesedilom 441">
          <a:extLst>
            <a:ext uri="{FF2B5EF4-FFF2-40B4-BE49-F238E27FC236}">
              <a16:creationId xmlns:a16="http://schemas.microsoft.com/office/drawing/2014/main" id="{398C93C6-A1BB-44B0-9E32-C287527224A1}"/>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443" name="PoljeZBesedilom 442">
          <a:extLst>
            <a:ext uri="{FF2B5EF4-FFF2-40B4-BE49-F238E27FC236}">
              <a16:creationId xmlns:a16="http://schemas.microsoft.com/office/drawing/2014/main" id="{85A6487F-CFF4-4C45-89E8-875AB2DBCA4C}"/>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241</xdr:row>
      <xdr:rowOff>0</xdr:rowOff>
    </xdr:from>
    <xdr:ext cx="184731" cy="298696"/>
    <xdr:sp macro="" textlink="">
      <xdr:nvSpPr>
        <xdr:cNvPr id="444" name="PoljeZBesedilom 443">
          <a:extLst>
            <a:ext uri="{FF2B5EF4-FFF2-40B4-BE49-F238E27FC236}">
              <a16:creationId xmlns:a16="http://schemas.microsoft.com/office/drawing/2014/main" id="{1FAED4D3-BF58-4E34-8F14-239232C56ADD}"/>
            </a:ext>
          </a:extLst>
        </xdr:cNvPr>
        <xdr:cNvSpPr txBox="1"/>
      </xdr:nvSpPr>
      <xdr:spPr>
        <a:xfrm>
          <a:off x="1647825" y="10124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445" name="PoljeZBesedilom 444">
          <a:extLst>
            <a:ext uri="{FF2B5EF4-FFF2-40B4-BE49-F238E27FC236}">
              <a16:creationId xmlns:a16="http://schemas.microsoft.com/office/drawing/2014/main" id="{C92396F8-7A4A-486C-AB28-F296C91EE9A9}"/>
            </a:ext>
          </a:extLst>
        </xdr:cNvPr>
        <xdr:cNvSpPr txBox="1"/>
      </xdr:nvSpPr>
      <xdr:spPr>
        <a:xfrm>
          <a:off x="3457575" y="10124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446" name="PoljeZBesedilom 445">
          <a:extLst>
            <a:ext uri="{FF2B5EF4-FFF2-40B4-BE49-F238E27FC236}">
              <a16:creationId xmlns:a16="http://schemas.microsoft.com/office/drawing/2014/main" id="{08950EE3-68FC-446A-AB91-313C2870820B}"/>
            </a:ext>
          </a:extLst>
        </xdr:cNvPr>
        <xdr:cNvSpPr txBox="1"/>
      </xdr:nvSpPr>
      <xdr:spPr>
        <a:xfrm>
          <a:off x="3457575" y="10124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447" name="PoljeZBesedilom 446">
          <a:extLst>
            <a:ext uri="{FF2B5EF4-FFF2-40B4-BE49-F238E27FC236}">
              <a16:creationId xmlns:a16="http://schemas.microsoft.com/office/drawing/2014/main" id="{F2A27332-404B-4DD6-B49E-86A3F0D2F0D6}"/>
            </a:ext>
          </a:extLst>
        </xdr:cNvPr>
        <xdr:cNvSpPr txBox="1"/>
      </xdr:nvSpPr>
      <xdr:spPr>
        <a:xfrm>
          <a:off x="3457575" y="10124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448" name="PoljeZBesedilom 447">
          <a:extLst>
            <a:ext uri="{FF2B5EF4-FFF2-40B4-BE49-F238E27FC236}">
              <a16:creationId xmlns:a16="http://schemas.microsoft.com/office/drawing/2014/main" id="{E982EA88-AB40-48D1-9472-1233D022107D}"/>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449" name="PoljeZBesedilom 448">
          <a:extLst>
            <a:ext uri="{FF2B5EF4-FFF2-40B4-BE49-F238E27FC236}">
              <a16:creationId xmlns:a16="http://schemas.microsoft.com/office/drawing/2014/main" id="{6387F9A3-E9B7-40BD-AE98-814F62CD68D7}"/>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450" name="PoljeZBesedilom 449">
          <a:extLst>
            <a:ext uri="{FF2B5EF4-FFF2-40B4-BE49-F238E27FC236}">
              <a16:creationId xmlns:a16="http://schemas.microsoft.com/office/drawing/2014/main" id="{C05FD307-64BD-4FEE-BAB9-2C3F0F31FB72}"/>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319</xdr:row>
      <xdr:rowOff>0</xdr:rowOff>
    </xdr:from>
    <xdr:ext cx="184731" cy="298696"/>
    <xdr:sp macro="" textlink="">
      <xdr:nvSpPr>
        <xdr:cNvPr id="451" name="PoljeZBesedilom 450">
          <a:extLst>
            <a:ext uri="{FF2B5EF4-FFF2-40B4-BE49-F238E27FC236}">
              <a16:creationId xmlns:a16="http://schemas.microsoft.com/office/drawing/2014/main" id="{6B278693-40F9-40B7-9569-DA97240D9AE6}"/>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319</xdr:row>
      <xdr:rowOff>0</xdr:rowOff>
    </xdr:from>
    <xdr:ext cx="184731" cy="298696"/>
    <xdr:sp macro="" textlink="">
      <xdr:nvSpPr>
        <xdr:cNvPr id="452" name="PoljeZBesedilom 451">
          <a:extLst>
            <a:ext uri="{FF2B5EF4-FFF2-40B4-BE49-F238E27FC236}">
              <a16:creationId xmlns:a16="http://schemas.microsoft.com/office/drawing/2014/main" id="{89EE5785-F9D7-4BDB-B835-59B0B0E5D498}"/>
            </a:ext>
          </a:extLst>
        </xdr:cNvPr>
        <xdr:cNvSpPr txBox="1"/>
      </xdr:nvSpPr>
      <xdr:spPr>
        <a:xfrm>
          <a:off x="43529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319</xdr:row>
      <xdr:rowOff>0</xdr:rowOff>
    </xdr:from>
    <xdr:ext cx="184731" cy="298696"/>
    <xdr:sp macro="" textlink="">
      <xdr:nvSpPr>
        <xdr:cNvPr id="453" name="PoljeZBesedilom 452">
          <a:extLst>
            <a:ext uri="{FF2B5EF4-FFF2-40B4-BE49-F238E27FC236}">
              <a16:creationId xmlns:a16="http://schemas.microsoft.com/office/drawing/2014/main" id="{FCE6D408-5D07-4C26-9425-41C33E1B196A}"/>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319</xdr:row>
      <xdr:rowOff>0</xdr:rowOff>
    </xdr:from>
    <xdr:ext cx="184731" cy="298696"/>
    <xdr:sp macro="" textlink="">
      <xdr:nvSpPr>
        <xdr:cNvPr id="454" name="PoljeZBesedilom 453">
          <a:extLst>
            <a:ext uri="{FF2B5EF4-FFF2-40B4-BE49-F238E27FC236}">
              <a16:creationId xmlns:a16="http://schemas.microsoft.com/office/drawing/2014/main" id="{A67B2747-1D2D-4813-973F-837D87B74456}"/>
            </a:ext>
          </a:extLst>
        </xdr:cNvPr>
        <xdr:cNvSpPr txBox="1"/>
      </xdr:nvSpPr>
      <xdr:spPr>
        <a:xfrm>
          <a:off x="43529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319</xdr:row>
      <xdr:rowOff>0</xdr:rowOff>
    </xdr:from>
    <xdr:ext cx="184731" cy="298696"/>
    <xdr:sp macro="" textlink="">
      <xdr:nvSpPr>
        <xdr:cNvPr id="455" name="PoljeZBesedilom 454">
          <a:extLst>
            <a:ext uri="{FF2B5EF4-FFF2-40B4-BE49-F238E27FC236}">
              <a16:creationId xmlns:a16="http://schemas.microsoft.com/office/drawing/2014/main" id="{63E0124C-5A55-4996-B3FD-759A663B8552}"/>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319</xdr:row>
      <xdr:rowOff>0</xdr:rowOff>
    </xdr:from>
    <xdr:ext cx="184731" cy="298696"/>
    <xdr:sp macro="" textlink="">
      <xdr:nvSpPr>
        <xdr:cNvPr id="456" name="PoljeZBesedilom 455">
          <a:extLst>
            <a:ext uri="{FF2B5EF4-FFF2-40B4-BE49-F238E27FC236}">
              <a16:creationId xmlns:a16="http://schemas.microsoft.com/office/drawing/2014/main" id="{8D29339F-C2DD-4AC4-AF30-BB4A5527F50B}"/>
            </a:ext>
          </a:extLst>
        </xdr:cNvPr>
        <xdr:cNvSpPr txBox="1"/>
      </xdr:nvSpPr>
      <xdr:spPr>
        <a:xfrm>
          <a:off x="43529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324</xdr:row>
      <xdr:rowOff>0</xdr:rowOff>
    </xdr:from>
    <xdr:ext cx="184731" cy="298696"/>
    <xdr:sp macro="" textlink="">
      <xdr:nvSpPr>
        <xdr:cNvPr id="457" name="PoljeZBesedilom 456">
          <a:extLst>
            <a:ext uri="{FF2B5EF4-FFF2-40B4-BE49-F238E27FC236}">
              <a16:creationId xmlns:a16="http://schemas.microsoft.com/office/drawing/2014/main" id="{6C95018C-6F13-4901-A23E-5A8FE4DD606D}"/>
            </a:ext>
          </a:extLst>
        </xdr:cNvPr>
        <xdr:cNvSpPr txBox="1"/>
      </xdr:nvSpPr>
      <xdr:spPr>
        <a:xfrm>
          <a:off x="16478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324</xdr:row>
      <xdr:rowOff>0</xdr:rowOff>
    </xdr:from>
    <xdr:ext cx="184731" cy="298696"/>
    <xdr:sp macro="" textlink="">
      <xdr:nvSpPr>
        <xdr:cNvPr id="458" name="PoljeZBesedilom 457">
          <a:extLst>
            <a:ext uri="{FF2B5EF4-FFF2-40B4-BE49-F238E27FC236}">
              <a16:creationId xmlns:a16="http://schemas.microsoft.com/office/drawing/2014/main" id="{49DE140A-9638-4FE0-A51F-4F37703CC375}"/>
            </a:ext>
          </a:extLst>
        </xdr:cNvPr>
        <xdr:cNvSpPr txBox="1"/>
      </xdr:nvSpPr>
      <xdr:spPr>
        <a:xfrm>
          <a:off x="43529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324</xdr:row>
      <xdr:rowOff>0</xdr:rowOff>
    </xdr:from>
    <xdr:ext cx="184731" cy="298696"/>
    <xdr:sp macro="" textlink="">
      <xdr:nvSpPr>
        <xdr:cNvPr id="459" name="PoljeZBesedilom 458">
          <a:extLst>
            <a:ext uri="{FF2B5EF4-FFF2-40B4-BE49-F238E27FC236}">
              <a16:creationId xmlns:a16="http://schemas.microsoft.com/office/drawing/2014/main" id="{9405D996-9244-492C-866E-D66D8DEC8922}"/>
            </a:ext>
          </a:extLst>
        </xdr:cNvPr>
        <xdr:cNvSpPr txBox="1"/>
      </xdr:nvSpPr>
      <xdr:spPr>
        <a:xfrm>
          <a:off x="16478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324</xdr:row>
      <xdr:rowOff>0</xdr:rowOff>
    </xdr:from>
    <xdr:ext cx="184731" cy="298696"/>
    <xdr:sp macro="" textlink="">
      <xdr:nvSpPr>
        <xdr:cNvPr id="460" name="PoljeZBesedilom 459">
          <a:extLst>
            <a:ext uri="{FF2B5EF4-FFF2-40B4-BE49-F238E27FC236}">
              <a16:creationId xmlns:a16="http://schemas.microsoft.com/office/drawing/2014/main" id="{88F11215-0699-4450-BA0B-2D498C8A0273}"/>
            </a:ext>
          </a:extLst>
        </xdr:cNvPr>
        <xdr:cNvSpPr txBox="1"/>
      </xdr:nvSpPr>
      <xdr:spPr>
        <a:xfrm>
          <a:off x="43529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340</xdr:row>
      <xdr:rowOff>0</xdr:rowOff>
    </xdr:from>
    <xdr:ext cx="184731" cy="298696"/>
    <xdr:sp macro="" textlink="">
      <xdr:nvSpPr>
        <xdr:cNvPr id="461" name="PoljeZBesedilom 460">
          <a:extLst>
            <a:ext uri="{FF2B5EF4-FFF2-40B4-BE49-F238E27FC236}">
              <a16:creationId xmlns:a16="http://schemas.microsoft.com/office/drawing/2014/main" id="{E5934B3A-8238-42C9-9971-15C669D034A4}"/>
            </a:ext>
          </a:extLst>
        </xdr:cNvPr>
        <xdr:cNvSpPr txBox="1"/>
      </xdr:nvSpPr>
      <xdr:spPr>
        <a:xfrm>
          <a:off x="1647825" y="12415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340</xdr:row>
      <xdr:rowOff>0</xdr:rowOff>
    </xdr:from>
    <xdr:ext cx="184731" cy="298696"/>
    <xdr:sp macro="" textlink="">
      <xdr:nvSpPr>
        <xdr:cNvPr id="462" name="PoljeZBesedilom 461">
          <a:extLst>
            <a:ext uri="{FF2B5EF4-FFF2-40B4-BE49-F238E27FC236}">
              <a16:creationId xmlns:a16="http://schemas.microsoft.com/office/drawing/2014/main" id="{5F2BF3D4-4881-48D1-BA50-636DC83513F3}"/>
            </a:ext>
          </a:extLst>
        </xdr:cNvPr>
        <xdr:cNvSpPr txBox="1"/>
      </xdr:nvSpPr>
      <xdr:spPr>
        <a:xfrm>
          <a:off x="4352925" y="12415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340</xdr:row>
      <xdr:rowOff>0</xdr:rowOff>
    </xdr:from>
    <xdr:ext cx="184731" cy="298696"/>
    <xdr:sp macro="" textlink="">
      <xdr:nvSpPr>
        <xdr:cNvPr id="463" name="PoljeZBesedilom 462">
          <a:extLst>
            <a:ext uri="{FF2B5EF4-FFF2-40B4-BE49-F238E27FC236}">
              <a16:creationId xmlns:a16="http://schemas.microsoft.com/office/drawing/2014/main" id="{167C2AD5-FBBE-4E37-A381-00F8FE97816A}"/>
            </a:ext>
          </a:extLst>
        </xdr:cNvPr>
        <xdr:cNvSpPr txBox="1"/>
      </xdr:nvSpPr>
      <xdr:spPr>
        <a:xfrm>
          <a:off x="1647825" y="12415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340</xdr:row>
      <xdr:rowOff>0</xdr:rowOff>
    </xdr:from>
    <xdr:ext cx="184731" cy="298696"/>
    <xdr:sp macro="" textlink="">
      <xdr:nvSpPr>
        <xdr:cNvPr id="464" name="PoljeZBesedilom 463">
          <a:extLst>
            <a:ext uri="{FF2B5EF4-FFF2-40B4-BE49-F238E27FC236}">
              <a16:creationId xmlns:a16="http://schemas.microsoft.com/office/drawing/2014/main" id="{F3154E15-4B03-4216-8524-EABCA944CE39}"/>
            </a:ext>
          </a:extLst>
        </xdr:cNvPr>
        <xdr:cNvSpPr txBox="1"/>
      </xdr:nvSpPr>
      <xdr:spPr>
        <a:xfrm>
          <a:off x="4352925" y="124158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319</xdr:row>
      <xdr:rowOff>0</xdr:rowOff>
    </xdr:from>
    <xdr:ext cx="184731" cy="298696"/>
    <xdr:sp macro="" textlink="">
      <xdr:nvSpPr>
        <xdr:cNvPr id="465" name="PoljeZBesedilom 464">
          <a:extLst>
            <a:ext uri="{FF2B5EF4-FFF2-40B4-BE49-F238E27FC236}">
              <a16:creationId xmlns:a16="http://schemas.microsoft.com/office/drawing/2014/main" id="{117F9439-85E0-40B2-B31E-BC9F25D34E7F}"/>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319</xdr:row>
      <xdr:rowOff>0</xdr:rowOff>
    </xdr:from>
    <xdr:ext cx="184731" cy="298696"/>
    <xdr:sp macro="" textlink="">
      <xdr:nvSpPr>
        <xdr:cNvPr id="466" name="PoljeZBesedilom 465">
          <a:extLst>
            <a:ext uri="{FF2B5EF4-FFF2-40B4-BE49-F238E27FC236}">
              <a16:creationId xmlns:a16="http://schemas.microsoft.com/office/drawing/2014/main" id="{7D30FCE8-7927-4D67-BBE0-7CFDEBF9261D}"/>
            </a:ext>
          </a:extLst>
        </xdr:cNvPr>
        <xdr:cNvSpPr txBox="1"/>
      </xdr:nvSpPr>
      <xdr:spPr>
        <a:xfrm>
          <a:off x="43529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67" name="PoljeZBesedilom 466">
          <a:extLst>
            <a:ext uri="{FF2B5EF4-FFF2-40B4-BE49-F238E27FC236}">
              <a16:creationId xmlns:a16="http://schemas.microsoft.com/office/drawing/2014/main" id="{8E911C98-B7B7-4C55-8F95-EDCA9C777299}"/>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68" name="PoljeZBesedilom 467">
          <a:extLst>
            <a:ext uri="{FF2B5EF4-FFF2-40B4-BE49-F238E27FC236}">
              <a16:creationId xmlns:a16="http://schemas.microsoft.com/office/drawing/2014/main" id="{F129672C-661F-4F62-BD9F-FB606500A291}"/>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69" name="PoljeZBesedilom 468">
          <a:extLst>
            <a:ext uri="{FF2B5EF4-FFF2-40B4-BE49-F238E27FC236}">
              <a16:creationId xmlns:a16="http://schemas.microsoft.com/office/drawing/2014/main" id="{273F3558-6AC9-497C-A3B1-81B19AE754F2}"/>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70" name="PoljeZBesedilom 469">
          <a:extLst>
            <a:ext uri="{FF2B5EF4-FFF2-40B4-BE49-F238E27FC236}">
              <a16:creationId xmlns:a16="http://schemas.microsoft.com/office/drawing/2014/main" id="{47B4B4DC-E8B9-4D1A-8D6E-C689EB84F59A}"/>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71" name="PoljeZBesedilom 470">
          <a:extLst>
            <a:ext uri="{FF2B5EF4-FFF2-40B4-BE49-F238E27FC236}">
              <a16:creationId xmlns:a16="http://schemas.microsoft.com/office/drawing/2014/main" id="{64D245C7-DFED-4825-802A-DFAE4122F93A}"/>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72" name="PoljeZBesedilom 471">
          <a:extLst>
            <a:ext uri="{FF2B5EF4-FFF2-40B4-BE49-F238E27FC236}">
              <a16:creationId xmlns:a16="http://schemas.microsoft.com/office/drawing/2014/main" id="{2083A231-3F8B-4F0F-84B8-1E2A05C59A9D}"/>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73" name="PoljeZBesedilom 472">
          <a:extLst>
            <a:ext uri="{FF2B5EF4-FFF2-40B4-BE49-F238E27FC236}">
              <a16:creationId xmlns:a16="http://schemas.microsoft.com/office/drawing/2014/main" id="{548551A9-6804-4ACC-BF34-E8BA65046E32}"/>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74" name="PoljeZBesedilom 473">
          <a:extLst>
            <a:ext uri="{FF2B5EF4-FFF2-40B4-BE49-F238E27FC236}">
              <a16:creationId xmlns:a16="http://schemas.microsoft.com/office/drawing/2014/main" id="{44B52140-EE69-4251-8252-DE60B9BF6922}"/>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475" name="PoljeZBesedilom 474">
          <a:extLst>
            <a:ext uri="{FF2B5EF4-FFF2-40B4-BE49-F238E27FC236}">
              <a16:creationId xmlns:a16="http://schemas.microsoft.com/office/drawing/2014/main" id="{14A8EE99-5D7D-4DA1-B02E-B5DB7FDA57B8}"/>
            </a:ext>
          </a:extLst>
        </xdr:cNvPr>
        <xdr:cNvSpPr txBox="1"/>
      </xdr:nvSpPr>
      <xdr:spPr>
        <a:xfrm>
          <a:off x="1647825" y="64293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324</xdr:row>
      <xdr:rowOff>0</xdr:rowOff>
    </xdr:from>
    <xdr:ext cx="184731" cy="298696"/>
    <xdr:sp macro="" textlink="">
      <xdr:nvSpPr>
        <xdr:cNvPr id="476" name="PoljeZBesedilom 475">
          <a:extLst>
            <a:ext uri="{FF2B5EF4-FFF2-40B4-BE49-F238E27FC236}">
              <a16:creationId xmlns:a16="http://schemas.microsoft.com/office/drawing/2014/main" id="{0F15C293-9524-4E69-A97D-E9FE2D864CCA}"/>
            </a:ext>
          </a:extLst>
        </xdr:cNvPr>
        <xdr:cNvSpPr txBox="1"/>
      </xdr:nvSpPr>
      <xdr:spPr>
        <a:xfrm>
          <a:off x="16478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324</xdr:row>
      <xdr:rowOff>0</xdr:rowOff>
    </xdr:from>
    <xdr:ext cx="184731" cy="298696"/>
    <xdr:sp macro="" textlink="">
      <xdr:nvSpPr>
        <xdr:cNvPr id="477" name="PoljeZBesedilom 476">
          <a:extLst>
            <a:ext uri="{FF2B5EF4-FFF2-40B4-BE49-F238E27FC236}">
              <a16:creationId xmlns:a16="http://schemas.microsoft.com/office/drawing/2014/main" id="{4B459111-227A-4242-8847-21DDF43C80DB}"/>
            </a:ext>
          </a:extLst>
        </xdr:cNvPr>
        <xdr:cNvSpPr txBox="1"/>
      </xdr:nvSpPr>
      <xdr:spPr>
        <a:xfrm>
          <a:off x="43529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324</xdr:row>
      <xdr:rowOff>0</xdr:rowOff>
    </xdr:from>
    <xdr:ext cx="184731" cy="298696"/>
    <xdr:sp macro="" textlink="">
      <xdr:nvSpPr>
        <xdr:cNvPr id="478" name="PoljeZBesedilom 477">
          <a:extLst>
            <a:ext uri="{FF2B5EF4-FFF2-40B4-BE49-F238E27FC236}">
              <a16:creationId xmlns:a16="http://schemas.microsoft.com/office/drawing/2014/main" id="{ADC2E183-D856-4C56-B33C-5AB0186AB4BC}"/>
            </a:ext>
          </a:extLst>
        </xdr:cNvPr>
        <xdr:cNvSpPr txBox="1"/>
      </xdr:nvSpPr>
      <xdr:spPr>
        <a:xfrm>
          <a:off x="43529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324</xdr:row>
      <xdr:rowOff>0</xdr:rowOff>
    </xdr:from>
    <xdr:ext cx="184731" cy="298696"/>
    <xdr:sp macro="" textlink="">
      <xdr:nvSpPr>
        <xdr:cNvPr id="479" name="PoljeZBesedilom 478">
          <a:extLst>
            <a:ext uri="{FF2B5EF4-FFF2-40B4-BE49-F238E27FC236}">
              <a16:creationId xmlns:a16="http://schemas.microsoft.com/office/drawing/2014/main" id="{28EBA6AB-D6A7-4609-92BE-9EFDAD423F16}"/>
            </a:ext>
          </a:extLst>
        </xdr:cNvPr>
        <xdr:cNvSpPr txBox="1"/>
      </xdr:nvSpPr>
      <xdr:spPr>
        <a:xfrm>
          <a:off x="16478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324</xdr:row>
      <xdr:rowOff>0</xdr:rowOff>
    </xdr:from>
    <xdr:ext cx="184731" cy="298696"/>
    <xdr:sp macro="" textlink="">
      <xdr:nvSpPr>
        <xdr:cNvPr id="480" name="PoljeZBesedilom 479">
          <a:extLst>
            <a:ext uri="{FF2B5EF4-FFF2-40B4-BE49-F238E27FC236}">
              <a16:creationId xmlns:a16="http://schemas.microsoft.com/office/drawing/2014/main" id="{D1C8B70F-F247-4B95-95A0-3C8DDAC59939}"/>
            </a:ext>
          </a:extLst>
        </xdr:cNvPr>
        <xdr:cNvSpPr txBox="1"/>
      </xdr:nvSpPr>
      <xdr:spPr>
        <a:xfrm>
          <a:off x="43529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324</xdr:row>
      <xdr:rowOff>0</xdr:rowOff>
    </xdr:from>
    <xdr:ext cx="184731" cy="298696"/>
    <xdr:sp macro="" textlink="">
      <xdr:nvSpPr>
        <xdr:cNvPr id="481" name="PoljeZBesedilom 480">
          <a:extLst>
            <a:ext uri="{FF2B5EF4-FFF2-40B4-BE49-F238E27FC236}">
              <a16:creationId xmlns:a16="http://schemas.microsoft.com/office/drawing/2014/main" id="{BCD593DD-64A4-487C-8EF2-5E31C133824D}"/>
            </a:ext>
          </a:extLst>
        </xdr:cNvPr>
        <xdr:cNvSpPr txBox="1"/>
      </xdr:nvSpPr>
      <xdr:spPr>
        <a:xfrm>
          <a:off x="16478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324</xdr:row>
      <xdr:rowOff>0</xdr:rowOff>
    </xdr:from>
    <xdr:ext cx="184731" cy="298696"/>
    <xdr:sp macro="" textlink="">
      <xdr:nvSpPr>
        <xdr:cNvPr id="482" name="PoljeZBesedilom 481">
          <a:extLst>
            <a:ext uri="{FF2B5EF4-FFF2-40B4-BE49-F238E27FC236}">
              <a16:creationId xmlns:a16="http://schemas.microsoft.com/office/drawing/2014/main" id="{029C37BB-1B1A-467A-828F-51476F199CDD}"/>
            </a:ext>
          </a:extLst>
        </xdr:cNvPr>
        <xdr:cNvSpPr txBox="1"/>
      </xdr:nvSpPr>
      <xdr:spPr>
        <a:xfrm>
          <a:off x="43529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324</xdr:row>
      <xdr:rowOff>0</xdr:rowOff>
    </xdr:from>
    <xdr:ext cx="184731" cy="298696"/>
    <xdr:sp macro="" textlink="">
      <xdr:nvSpPr>
        <xdr:cNvPr id="483" name="PoljeZBesedilom 482">
          <a:extLst>
            <a:ext uri="{FF2B5EF4-FFF2-40B4-BE49-F238E27FC236}">
              <a16:creationId xmlns:a16="http://schemas.microsoft.com/office/drawing/2014/main" id="{ECB37F48-732C-4521-ABDE-567A5AC496D0}"/>
            </a:ext>
          </a:extLst>
        </xdr:cNvPr>
        <xdr:cNvSpPr txBox="1"/>
      </xdr:nvSpPr>
      <xdr:spPr>
        <a:xfrm>
          <a:off x="16478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324</xdr:row>
      <xdr:rowOff>0</xdr:rowOff>
    </xdr:from>
    <xdr:ext cx="184731" cy="298696"/>
    <xdr:sp macro="" textlink="">
      <xdr:nvSpPr>
        <xdr:cNvPr id="484" name="PoljeZBesedilom 483">
          <a:extLst>
            <a:ext uri="{FF2B5EF4-FFF2-40B4-BE49-F238E27FC236}">
              <a16:creationId xmlns:a16="http://schemas.microsoft.com/office/drawing/2014/main" id="{2E8DF75F-7D19-4CD0-832A-6A6154AB62C4}"/>
            </a:ext>
          </a:extLst>
        </xdr:cNvPr>
        <xdr:cNvSpPr txBox="1"/>
      </xdr:nvSpPr>
      <xdr:spPr>
        <a:xfrm>
          <a:off x="43529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324</xdr:row>
      <xdr:rowOff>0</xdr:rowOff>
    </xdr:from>
    <xdr:ext cx="184731" cy="298696"/>
    <xdr:sp macro="" textlink="">
      <xdr:nvSpPr>
        <xdr:cNvPr id="485" name="PoljeZBesedilom 484">
          <a:extLst>
            <a:ext uri="{FF2B5EF4-FFF2-40B4-BE49-F238E27FC236}">
              <a16:creationId xmlns:a16="http://schemas.microsoft.com/office/drawing/2014/main" id="{7173776C-D61C-4DF2-8EC2-8929293EF683}"/>
            </a:ext>
          </a:extLst>
        </xdr:cNvPr>
        <xdr:cNvSpPr txBox="1"/>
      </xdr:nvSpPr>
      <xdr:spPr>
        <a:xfrm>
          <a:off x="16478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324</xdr:row>
      <xdr:rowOff>0</xdr:rowOff>
    </xdr:from>
    <xdr:ext cx="184731" cy="298696"/>
    <xdr:sp macro="" textlink="">
      <xdr:nvSpPr>
        <xdr:cNvPr id="486" name="PoljeZBesedilom 485">
          <a:extLst>
            <a:ext uri="{FF2B5EF4-FFF2-40B4-BE49-F238E27FC236}">
              <a16:creationId xmlns:a16="http://schemas.microsoft.com/office/drawing/2014/main" id="{2661180A-4471-4F1B-B4E1-BD52418704B3}"/>
            </a:ext>
          </a:extLst>
        </xdr:cNvPr>
        <xdr:cNvSpPr txBox="1"/>
      </xdr:nvSpPr>
      <xdr:spPr>
        <a:xfrm>
          <a:off x="43529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87" name="PoljeZBesedilom 486">
          <a:extLst>
            <a:ext uri="{FF2B5EF4-FFF2-40B4-BE49-F238E27FC236}">
              <a16:creationId xmlns:a16="http://schemas.microsoft.com/office/drawing/2014/main" id="{45C2E3CB-3D21-4A9E-83A4-1EA710E416A7}"/>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88" name="PoljeZBesedilom 487">
          <a:extLst>
            <a:ext uri="{FF2B5EF4-FFF2-40B4-BE49-F238E27FC236}">
              <a16:creationId xmlns:a16="http://schemas.microsoft.com/office/drawing/2014/main" id="{63146573-58DF-42CC-98A5-6030FD8D5482}"/>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89" name="PoljeZBesedilom 488">
          <a:extLst>
            <a:ext uri="{FF2B5EF4-FFF2-40B4-BE49-F238E27FC236}">
              <a16:creationId xmlns:a16="http://schemas.microsoft.com/office/drawing/2014/main" id="{946E11B7-D7C2-4081-94A2-F3125B4F231B}"/>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90" name="PoljeZBesedilom 489">
          <a:extLst>
            <a:ext uri="{FF2B5EF4-FFF2-40B4-BE49-F238E27FC236}">
              <a16:creationId xmlns:a16="http://schemas.microsoft.com/office/drawing/2014/main" id="{AE58DFB6-4EBB-48D0-B9C5-020CB109AAEF}"/>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91" name="PoljeZBesedilom 490">
          <a:extLst>
            <a:ext uri="{FF2B5EF4-FFF2-40B4-BE49-F238E27FC236}">
              <a16:creationId xmlns:a16="http://schemas.microsoft.com/office/drawing/2014/main" id="{A6FF8685-ACDE-4337-AE0F-009E75B48B23}"/>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92" name="PoljeZBesedilom 491">
          <a:extLst>
            <a:ext uri="{FF2B5EF4-FFF2-40B4-BE49-F238E27FC236}">
              <a16:creationId xmlns:a16="http://schemas.microsoft.com/office/drawing/2014/main" id="{2CEA1578-A8CA-4B24-87CA-64542043DCE5}"/>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93" name="PoljeZBesedilom 492">
          <a:extLst>
            <a:ext uri="{FF2B5EF4-FFF2-40B4-BE49-F238E27FC236}">
              <a16:creationId xmlns:a16="http://schemas.microsoft.com/office/drawing/2014/main" id="{4F124990-EF35-425E-863F-D74AB6305A71}"/>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144</xdr:row>
      <xdr:rowOff>0</xdr:rowOff>
    </xdr:from>
    <xdr:ext cx="184731" cy="298696"/>
    <xdr:sp macro="" textlink="">
      <xdr:nvSpPr>
        <xdr:cNvPr id="494" name="PoljeZBesedilom 493">
          <a:extLst>
            <a:ext uri="{FF2B5EF4-FFF2-40B4-BE49-F238E27FC236}">
              <a16:creationId xmlns:a16="http://schemas.microsoft.com/office/drawing/2014/main" id="{216F8704-61FE-4B99-A799-4D9584C46B33}"/>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95" name="PoljeZBesedilom 494">
          <a:extLst>
            <a:ext uri="{FF2B5EF4-FFF2-40B4-BE49-F238E27FC236}">
              <a16:creationId xmlns:a16="http://schemas.microsoft.com/office/drawing/2014/main" id="{032F45B8-A634-4136-A622-8C46BE23485C}"/>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96" name="PoljeZBesedilom 495">
          <a:extLst>
            <a:ext uri="{FF2B5EF4-FFF2-40B4-BE49-F238E27FC236}">
              <a16:creationId xmlns:a16="http://schemas.microsoft.com/office/drawing/2014/main" id="{4ACC59E1-C40E-4CED-88CA-9EED56129F5F}"/>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97" name="PoljeZBesedilom 496">
          <a:extLst>
            <a:ext uri="{FF2B5EF4-FFF2-40B4-BE49-F238E27FC236}">
              <a16:creationId xmlns:a16="http://schemas.microsoft.com/office/drawing/2014/main" id="{7DB36892-77A7-4CB0-A79C-CCC5EC45AF9C}"/>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98" name="PoljeZBesedilom 497">
          <a:extLst>
            <a:ext uri="{FF2B5EF4-FFF2-40B4-BE49-F238E27FC236}">
              <a16:creationId xmlns:a16="http://schemas.microsoft.com/office/drawing/2014/main" id="{6D72D367-BFC7-4426-871E-52580DB5FBF1}"/>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99" name="PoljeZBesedilom 498">
          <a:extLst>
            <a:ext uri="{FF2B5EF4-FFF2-40B4-BE49-F238E27FC236}">
              <a16:creationId xmlns:a16="http://schemas.microsoft.com/office/drawing/2014/main" id="{AE54A88A-CC3B-4B56-AB29-5EF9C6373F9C}"/>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500" name="PoljeZBesedilom 499">
          <a:extLst>
            <a:ext uri="{FF2B5EF4-FFF2-40B4-BE49-F238E27FC236}">
              <a16:creationId xmlns:a16="http://schemas.microsoft.com/office/drawing/2014/main" id="{D727FD83-090F-48CD-A5A7-C33982B26984}"/>
            </a:ext>
          </a:extLst>
        </xdr:cNvPr>
        <xdr:cNvSpPr txBox="1"/>
      </xdr:nvSpPr>
      <xdr:spPr>
        <a:xfrm>
          <a:off x="3457575" y="100669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501" name="PoljeZBesedilom 500">
          <a:extLst>
            <a:ext uri="{FF2B5EF4-FFF2-40B4-BE49-F238E27FC236}">
              <a16:creationId xmlns:a16="http://schemas.microsoft.com/office/drawing/2014/main" id="{DA18E448-6A6E-4E27-97E5-878A7B017573}"/>
            </a:ext>
          </a:extLst>
        </xdr:cNvPr>
        <xdr:cNvSpPr txBox="1"/>
      </xdr:nvSpPr>
      <xdr:spPr>
        <a:xfrm>
          <a:off x="3457575" y="100669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502" name="PoljeZBesedilom 501">
          <a:extLst>
            <a:ext uri="{FF2B5EF4-FFF2-40B4-BE49-F238E27FC236}">
              <a16:creationId xmlns:a16="http://schemas.microsoft.com/office/drawing/2014/main" id="{9516E52E-A991-4DE2-B5B7-17A3A608CDE5}"/>
            </a:ext>
          </a:extLst>
        </xdr:cNvPr>
        <xdr:cNvSpPr txBox="1"/>
      </xdr:nvSpPr>
      <xdr:spPr>
        <a:xfrm>
          <a:off x="3457575" y="100669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03" name="PoljeZBesedilom 502">
          <a:extLst>
            <a:ext uri="{FF2B5EF4-FFF2-40B4-BE49-F238E27FC236}">
              <a16:creationId xmlns:a16="http://schemas.microsoft.com/office/drawing/2014/main" id="{5BD92E04-C910-4FDF-8AE4-C6C4669000FF}"/>
            </a:ext>
          </a:extLst>
        </xdr:cNvPr>
        <xdr:cNvSpPr txBox="1"/>
      </xdr:nvSpPr>
      <xdr:spPr>
        <a:xfrm>
          <a:off x="3457575" y="10124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04" name="PoljeZBesedilom 503">
          <a:extLst>
            <a:ext uri="{FF2B5EF4-FFF2-40B4-BE49-F238E27FC236}">
              <a16:creationId xmlns:a16="http://schemas.microsoft.com/office/drawing/2014/main" id="{F474B2E1-9BCE-45E5-A426-30F1CDCA857C}"/>
            </a:ext>
          </a:extLst>
        </xdr:cNvPr>
        <xdr:cNvSpPr txBox="1"/>
      </xdr:nvSpPr>
      <xdr:spPr>
        <a:xfrm>
          <a:off x="3457575" y="10124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05" name="PoljeZBesedilom 504">
          <a:extLst>
            <a:ext uri="{FF2B5EF4-FFF2-40B4-BE49-F238E27FC236}">
              <a16:creationId xmlns:a16="http://schemas.microsoft.com/office/drawing/2014/main" id="{B92E93EF-105F-4279-8F6B-D93451788F90}"/>
            </a:ext>
          </a:extLst>
        </xdr:cNvPr>
        <xdr:cNvSpPr txBox="1"/>
      </xdr:nvSpPr>
      <xdr:spPr>
        <a:xfrm>
          <a:off x="3457575" y="10124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06" name="PoljeZBesedilom 505">
          <a:extLst>
            <a:ext uri="{FF2B5EF4-FFF2-40B4-BE49-F238E27FC236}">
              <a16:creationId xmlns:a16="http://schemas.microsoft.com/office/drawing/2014/main" id="{87F10A47-5B0E-4B15-85C5-0072A96EFFA3}"/>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07" name="PoljeZBesedilom 506">
          <a:extLst>
            <a:ext uri="{FF2B5EF4-FFF2-40B4-BE49-F238E27FC236}">
              <a16:creationId xmlns:a16="http://schemas.microsoft.com/office/drawing/2014/main" id="{811D2717-B980-4802-A732-1B749510A052}"/>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08" name="PoljeZBesedilom 507">
          <a:extLst>
            <a:ext uri="{FF2B5EF4-FFF2-40B4-BE49-F238E27FC236}">
              <a16:creationId xmlns:a16="http://schemas.microsoft.com/office/drawing/2014/main" id="{3E1BB51B-E73E-4328-BD2D-F3DB2AE18770}"/>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09" name="PoljeZBesedilom 508">
          <a:extLst>
            <a:ext uri="{FF2B5EF4-FFF2-40B4-BE49-F238E27FC236}">
              <a16:creationId xmlns:a16="http://schemas.microsoft.com/office/drawing/2014/main" id="{674E2081-56A4-4EE1-A182-A36BF7016D11}"/>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10" name="PoljeZBesedilom 509">
          <a:extLst>
            <a:ext uri="{FF2B5EF4-FFF2-40B4-BE49-F238E27FC236}">
              <a16:creationId xmlns:a16="http://schemas.microsoft.com/office/drawing/2014/main" id="{7F4BDA55-CA32-49CA-A11D-92F9B40A9696}"/>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11" name="PoljeZBesedilom 510">
          <a:extLst>
            <a:ext uri="{FF2B5EF4-FFF2-40B4-BE49-F238E27FC236}">
              <a16:creationId xmlns:a16="http://schemas.microsoft.com/office/drawing/2014/main" id="{8A94D4DE-AAAB-4871-9F72-C289DF2D97C3}"/>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12" name="PoljeZBesedilom 511">
          <a:extLst>
            <a:ext uri="{FF2B5EF4-FFF2-40B4-BE49-F238E27FC236}">
              <a16:creationId xmlns:a16="http://schemas.microsoft.com/office/drawing/2014/main" id="{E4F274F3-82E2-4C6E-A22D-993756366C9C}"/>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13" name="PoljeZBesedilom 512">
          <a:extLst>
            <a:ext uri="{FF2B5EF4-FFF2-40B4-BE49-F238E27FC236}">
              <a16:creationId xmlns:a16="http://schemas.microsoft.com/office/drawing/2014/main" id="{A82C0E55-11E6-43D0-8C5B-7081A6EEC87A}"/>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14" name="PoljeZBesedilom 513">
          <a:extLst>
            <a:ext uri="{FF2B5EF4-FFF2-40B4-BE49-F238E27FC236}">
              <a16:creationId xmlns:a16="http://schemas.microsoft.com/office/drawing/2014/main" id="{C47ABADB-EB56-4EBE-B608-D9A6AA6EAA89}"/>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15" name="PoljeZBesedilom 514">
          <a:extLst>
            <a:ext uri="{FF2B5EF4-FFF2-40B4-BE49-F238E27FC236}">
              <a16:creationId xmlns:a16="http://schemas.microsoft.com/office/drawing/2014/main" id="{D87796FE-8563-4AB2-B45C-EAD51F6D5839}"/>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16" name="PoljeZBesedilom 515">
          <a:extLst>
            <a:ext uri="{FF2B5EF4-FFF2-40B4-BE49-F238E27FC236}">
              <a16:creationId xmlns:a16="http://schemas.microsoft.com/office/drawing/2014/main" id="{08A66843-D9E2-4C86-B709-731DE21B8BA9}"/>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17" name="PoljeZBesedilom 516">
          <a:extLst>
            <a:ext uri="{FF2B5EF4-FFF2-40B4-BE49-F238E27FC236}">
              <a16:creationId xmlns:a16="http://schemas.microsoft.com/office/drawing/2014/main" id="{25C3C667-DD9B-4D9E-9973-96CB275220D9}"/>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18" name="PoljeZBesedilom 517">
          <a:extLst>
            <a:ext uri="{FF2B5EF4-FFF2-40B4-BE49-F238E27FC236}">
              <a16:creationId xmlns:a16="http://schemas.microsoft.com/office/drawing/2014/main" id="{CF16A158-4493-497D-B867-8B7C16BB6A43}"/>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19" name="PoljeZBesedilom 518">
          <a:extLst>
            <a:ext uri="{FF2B5EF4-FFF2-40B4-BE49-F238E27FC236}">
              <a16:creationId xmlns:a16="http://schemas.microsoft.com/office/drawing/2014/main" id="{84BAFF5F-48FB-4FA6-9D74-E3AB8AC2B7DD}"/>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20" name="PoljeZBesedilom 519">
          <a:extLst>
            <a:ext uri="{FF2B5EF4-FFF2-40B4-BE49-F238E27FC236}">
              <a16:creationId xmlns:a16="http://schemas.microsoft.com/office/drawing/2014/main" id="{6C1BDBF4-0A95-499C-86A8-D77F658C09FA}"/>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21" name="PoljeZBesedilom 520">
          <a:extLst>
            <a:ext uri="{FF2B5EF4-FFF2-40B4-BE49-F238E27FC236}">
              <a16:creationId xmlns:a16="http://schemas.microsoft.com/office/drawing/2014/main" id="{4694B2EE-1F0D-4727-A95D-19C20B87C349}"/>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22" name="PoljeZBesedilom 521">
          <a:extLst>
            <a:ext uri="{FF2B5EF4-FFF2-40B4-BE49-F238E27FC236}">
              <a16:creationId xmlns:a16="http://schemas.microsoft.com/office/drawing/2014/main" id="{4DD65CCB-6EDE-4D66-918B-AC809BD81A4F}"/>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23" name="PoljeZBesedilom 522">
          <a:extLst>
            <a:ext uri="{FF2B5EF4-FFF2-40B4-BE49-F238E27FC236}">
              <a16:creationId xmlns:a16="http://schemas.microsoft.com/office/drawing/2014/main" id="{4DB9112F-A299-422C-9F56-BA33535FE1DD}"/>
            </a:ext>
          </a:extLst>
        </xdr:cNvPr>
        <xdr:cNvSpPr txBox="1"/>
      </xdr:nvSpPr>
      <xdr:spPr>
        <a:xfrm>
          <a:off x="3457575" y="102041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24" name="PoljeZBesedilom 523">
          <a:extLst>
            <a:ext uri="{FF2B5EF4-FFF2-40B4-BE49-F238E27FC236}">
              <a16:creationId xmlns:a16="http://schemas.microsoft.com/office/drawing/2014/main" id="{44C5A808-8B0F-44BE-BAEC-05A1F761EDAF}"/>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25" name="PoljeZBesedilom 524">
          <a:extLst>
            <a:ext uri="{FF2B5EF4-FFF2-40B4-BE49-F238E27FC236}">
              <a16:creationId xmlns:a16="http://schemas.microsoft.com/office/drawing/2014/main" id="{762B43D8-D6C0-40CD-BAAE-33F7631ACBFF}"/>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26" name="PoljeZBesedilom 525">
          <a:extLst>
            <a:ext uri="{FF2B5EF4-FFF2-40B4-BE49-F238E27FC236}">
              <a16:creationId xmlns:a16="http://schemas.microsoft.com/office/drawing/2014/main" id="{30A11D7D-4231-485E-BF1B-662C00CF1F50}"/>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27" name="PoljeZBesedilom 526">
          <a:extLst>
            <a:ext uri="{FF2B5EF4-FFF2-40B4-BE49-F238E27FC236}">
              <a16:creationId xmlns:a16="http://schemas.microsoft.com/office/drawing/2014/main" id="{F92D7B09-8366-41D7-B9CA-7E5E1F62714F}"/>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28" name="PoljeZBesedilom 527">
          <a:extLst>
            <a:ext uri="{FF2B5EF4-FFF2-40B4-BE49-F238E27FC236}">
              <a16:creationId xmlns:a16="http://schemas.microsoft.com/office/drawing/2014/main" id="{E9FA72BF-5D9E-4A12-8D50-148C0542B8E0}"/>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29" name="PoljeZBesedilom 528">
          <a:extLst>
            <a:ext uri="{FF2B5EF4-FFF2-40B4-BE49-F238E27FC236}">
              <a16:creationId xmlns:a16="http://schemas.microsoft.com/office/drawing/2014/main" id="{5EB6FDD1-EDE5-46D1-8E91-7E09E9C6C319}"/>
            </a:ext>
          </a:extLst>
        </xdr:cNvPr>
        <xdr:cNvSpPr txBox="1"/>
      </xdr:nvSpPr>
      <xdr:spPr>
        <a:xfrm>
          <a:off x="3457575" y="102279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30" name="PoljeZBesedilom 529">
          <a:extLst>
            <a:ext uri="{FF2B5EF4-FFF2-40B4-BE49-F238E27FC236}">
              <a16:creationId xmlns:a16="http://schemas.microsoft.com/office/drawing/2014/main" id="{400B44A5-6238-4EF8-8A74-075C719209EC}"/>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31" name="PoljeZBesedilom 530">
          <a:extLst>
            <a:ext uri="{FF2B5EF4-FFF2-40B4-BE49-F238E27FC236}">
              <a16:creationId xmlns:a16="http://schemas.microsoft.com/office/drawing/2014/main" id="{DBC1F84A-8820-4D81-A2EA-7486A1BE6FEA}"/>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32" name="PoljeZBesedilom 531">
          <a:extLst>
            <a:ext uri="{FF2B5EF4-FFF2-40B4-BE49-F238E27FC236}">
              <a16:creationId xmlns:a16="http://schemas.microsoft.com/office/drawing/2014/main" id="{961C36E5-E63E-4920-BA61-A4EB6FC410AA}"/>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33" name="PoljeZBesedilom 532">
          <a:extLst>
            <a:ext uri="{FF2B5EF4-FFF2-40B4-BE49-F238E27FC236}">
              <a16:creationId xmlns:a16="http://schemas.microsoft.com/office/drawing/2014/main" id="{1576C2AE-CFBA-4929-8B6F-0F332E1646A7}"/>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34" name="PoljeZBesedilom 533">
          <a:extLst>
            <a:ext uri="{FF2B5EF4-FFF2-40B4-BE49-F238E27FC236}">
              <a16:creationId xmlns:a16="http://schemas.microsoft.com/office/drawing/2014/main" id="{809732CE-D19B-491C-AD9F-C856ABADAE17}"/>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35" name="PoljeZBesedilom 534">
          <a:extLst>
            <a:ext uri="{FF2B5EF4-FFF2-40B4-BE49-F238E27FC236}">
              <a16:creationId xmlns:a16="http://schemas.microsoft.com/office/drawing/2014/main" id="{7B6756F0-AC64-4F1B-882A-1819A58B2AC5}"/>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36" name="PoljeZBesedilom 535">
          <a:extLst>
            <a:ext uri="{FF2B5EF4-FFF2-40B4-BE49-F238E27FC236}">
              <a16:creationId xmlns:a16="http://schemas.microsoft.com/office/drawing/2014/main" id="{DEE130B7-4863-4890-96CE-41B1FB9A08E0}"/>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37" name="PoljeZBesedilom 536">
          <a:extLst>
            <a:ext uri="{FF2B5EF4-FFF2-40B4-BE49-F238E27FC236}">
              <a16:creationId xmlns:a16="http://schemas.microsoft.com/office/drawing/2014/main" id="{389B9735-59FE-4446-AACE-17EB70DF969F}"/>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38" name="PoljeZBesedilom 537">
          <a:extLst>
            <a:ext uri="{FF2B5EF4-FFF2-40B4-BE49-F238E27FC236}">
              <a16:creationId xmlns:a16="http://schemas.microsoft.com/office/drawing/2014/main" id="{988CDA93-A022-4C02-9276-640D0A3CA5AC}"/>
            </a:ext>
          </a:extLst>
        </xdr:cNvPr>
        <xdr:cNvSpPr txBox="1"/>
      </xdr:nvSpPr>
      <xdr:spPr>
        <a:xfrm>
          <a:off x="3457575" y="102517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39" name="PoljeZBesedilom 538">
          <a:extLst>
            <a:ext uri="{FF2B5EF4-FFF2-40B4-BE49-F238E27FC236}">
              <a16:creationId xmlns:a16="http://schemas.microsoft.com/office/drawing/2014/main" id="{A6E5EB1A-A36A-4241-906C-FC28AA4E3921}"/>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40" name="PoljeZBesedilom 539">
          <a:extLst>
            <a:ext uri="{FF2B5EF4-FFF2-40B4-BE49-F238E27FC236}">
              <a16:creationId xmlns:a16="http://schemas.microsoft.com/office/drawing/2014/main" id="{7905DA41-FAD8-46D8-9318-5C9AC3979DF7}"/>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41" name="PoljeZBesedilom 540">
          <a:extLst>
            <a:ext uri="{FF2B5EF4-FFF2-40B4-BE49-F238E27FC236}">
              <a16:creationId xmlns:a16="http://schemas.microsoft.com/office/drawing/2014/main" id="{A0D24225-ED73-449D-8B3C-8F591C94B079}"/>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42" name="PoljeZBesedilom 541">
          <a:extLst>
            <a:ext uri="{FF2B5EF4-FFF2-40B4-BE49-F238E27FC236}">
              <a16:creationId xmlns:a16="http://schemas.microsoft.com/office/drawing/2014/main" id="{423E5C5A-D405-47F7-ACDB-29B14F9BA8F0}"/>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43" name="PoljeZBesedilom 542">
          <a:extLst>
            <a:ext uri="{FF2B5EF4-FFF2-40B4-BE49-F238E27FC236}">
              <a16:creationId xmlns:a16="http://schemas.microsoft.com/office/drawing/2014/main" id="{ED9FE5C5-48F4-48EE-8B0F-580D69445219}"/>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44" name="PoljeZBesedilom 543">
          <a:extLst>
            <a:ext uri="{FF2B5EF4-FFF2-40B4-BE49-F238E27FC236}">
              <a16:creationId xmlns:a16="http://schemas.microsoft.com/office/drawing/2014/main" id="{8B353F02-9228-4C2A-B6D1-ACD8A1DFBDC5}"/>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45" name="PoljeZBesedilom 544">
          <a:extLst>
            <a:ext uri="{FF2B5EF4-FFF2-40B4-BE49-F238E27FC236}">
              <a16:creationId xmlns:a16="http://schemas.microsoft.com/office/drawing/2014/main" id="{7E82BFAC-9BA7-42BE-BA0B-A35AE9405CD7}"/>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46" name="PoljeZBesedilom 545">
          <a:extLst>
            <a:ext uri="{FF2B5EF4-FFF2-40B4-BE49-F238E27FC236}">
              <a16:creationId xmlns:a16="http://schemas.microsoft.com/office/drawing/2014/main" id="{56903F41-E72C-4354-9281-405CDEB3EC6B}"/>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47" name="PoljeZBesedilom 546">
          <a:extLst>
            <a:ext uri="{FF2B5EF4-FFF2-40B4-BE49-F238E27FC236}">
              <a16:creationId xmlns:a16="http://schemas.microsoft.com/office/drawing/2014/main" id="{40C83ABB-A980-418A-8EC1-EAB7A23AE540}"/>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48" name="PoljeZBesedilom 547">
          <a:extLst>
            <a:ext uri="{FF2B5EF4-FFF2-40B4-BE49-F238E27FC236}">
              <a16:creationId xmlns:a16="http://schemas.microsoft.com/office/drawing/2014/main" id="{87AA7329-86B1-45FF-9F54-AFC23BA0D1B4}"/>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49" name="PoljeZBesedilom 548">
          <a:extLst>
            <a:ext uri="{FF2B5EF4-FFF2-40B4-BE49-F238E27FC236}">
              <a16:creationId xmlns:a16="http://schemas.microsoft.com/office/drawing/2014/main" id="{1F603B8B-7553-4942-A2F6-A07A534615B3}"/>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50" name="PoljeZBesedilom 549">
          <a:extLst>
            <a:ext uri="{FF2B5EF4-FFF2-40B4-BE49-F238E27FC236}">
              <a16:creationId xmlns:a16="http://schemas.microsoft.com/office/drawing/2014/main" id="{FF7CAB21-B988-4A5F-8CB5-4B3D5967955A}"/>
            </a:ext>
          </a:extLst>
        </xdr:cNvPr>
        <xdr:cNvSpPr txBox="1"/>
      </xdr:nvSpPr>
      <xdr:spPr>
        <a:xfrm>
          <a:off x="3457575" y="103403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51" name="PoljeZBesedilom 550">
          <a:extLst>
            <a:ext uri="{FF2B5EF4-FFF2-40B4-BE49-F238E27FC236}">
              <a16:creationId xmlns:a16="http://schemas.microsoft.com/office/drawing/2014/main" id="{CC63F24E-4E6F-44C9-8B3F-DE1E4CFAAA36}"/>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52" name="PoljeZBesedilom 551">
          <a:extLst>
            <a:ext uri="{FF2B5EF4-FFF2-40B4-BE49-F238E27FC236}">
              <a16:creationId xmlns:a16="http://schemas.microsoft.com/office/drawing/2014/main" id="{70C7F252-3DA4-4C97-933B-89B7BF404E8C}"/>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53" name="PoljeZBesedilom 552">
          <a:extLst>
            <a:ext uri="{FF2B5EF4-FFF2-40B4-BE49-F238E27FC236}">
              <a16:creationId xmlns:a16="http://schemas.microsoft.com/office/drawing/2014/main" id="{5BCD32F0-0FC0-4155-9ACF-57F858BA4AF3}"/>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54" name="PoljeZBesedilom 553">
          <a:extLst>
            <a:ext uri="{FF2B5EF4-FFF2-40B4-BE49-F238E27FC236}">
              <a16:creationId xmlns:a16="http://schemas.microsoft.com/office/drawing/2014/main" id="{278BD584-5E31-4813-B552-5459DD6A70B6}"/>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55" name="PoljeZBesedilom 554">
          <a:extLst>
            <a:ext uri="{FF2B5EF4-FFF2-40B4-BE49-F238E27FC236}">
              <a16:creationId xmlns:a16="http://schemas.microsoft.com/office/drawing/2014/main" id="{44B59B05-1364-4FAD-B4D3-A0ADC41867D3}"/>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56" name="PoljeZBesedilom 555">
          <a:extLst>
            <a:ext uri="{FF2B5EF4-FFF2-40B4-BE49-F238E27FC236}">
              <a16:creationId xmlns:a16="http://schemas.microsoft.com/office/drawing/2014/main" id="{2E82CC6E-15C3-44EC-82DF-C24823B54A5D}"/>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57" name="PoljeZBesedilom 556">
          <a:extLst>
            <a:ext uri="{FF2B5EF4-FFF2-40B4-BE49-F238E27FC236}">
              <a16:creationId xmlns:a16="http://schemas.microsoft.com/office/drawing/2014/main" id="{BE044971-0274-4294-817A-4B963611F07A}"/>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58" name="PoljeZBesedilom 557">
          <a:extLst>
            <a:ext uri="{FF2B5EF4-FFF2-40B4-BE49-F238E27FC236}">
              <a16:creationId xmlns:a16="http://schemas.microsoft.com/office/drawing/2014/main" id="{2E7EC5B9-EB75-4665-9D2E-DA93F1345CA3}"/>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59" name="PoljeZBesedilom 558">
          <a:extLst>
            <a:ext uri="{FF2B5EF4-FFF2-40B4-BE49-F238E27FC236}">
              <a16:creationId xmlns:a16="http://schemas.microsoft.com/office/drawing/2014/main" id="{B43EA1E0-DCD4-42E1-A32A-4B23F3DBFCA8}"/>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60" name="PoljeZBesedilom 559">
          <a:extLst>
            <a:ext uri="{FF2B5EF4-FFF2-40B4-BE49-F238E27FC236}">
              <a16:creationId xmlns:a16="http://schemas.microsoft.com/office/drawing/2014/main" id="{17A72BB4-E95D-4096-AC75-679F848694B3}"/>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61" name="PoljeZBesedilom 560">
          <a:extLst>
            <a:ext uri="{FF2B5EF4-FFF2-40B4-BE49-F238E27FC236}">
              <a16:creationId xmlns:a16="http://schemas.microsoft.com/office/drawing/2014/main" id="{F1254301-547C-4371-A765-DF94CD137D88}"/>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62" name="PoljeZBesedilom 561">
          <a:extLst>
            <a:ext uri="{FF2B5EF4-FFF2-40B4-BE49-F238E27FC236}">
              <a16:creationId xmlns:a16="http://schemas.microsoft.com/office/drawing/2014/main" id="{24F84ECC-A929-4752-958F-E8AA1F5F2480}"/>
            </a:ext>
          </a:extLst>
        </xdr:cNvPr>
        <xdr:cNvSpPr txBox="1"/>
      </xdr:nvSpPr>
      <xdr:spPr>
        <a:xfrm>
          <a:off x="3457575" y="10445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63" name="PoljeZBesedilom 562">
          <a:extLst>
            <a:ext uri="{FF2B5EF4-FFF2-40B4-BE49-F238E27FC236}">
              <a16:creationId xmlns:a16="http://schemas.microsoft.com/office/drawing/2014/main" id="{CE92E70B-3A65-4840-A69C-242D758E3F71}"/>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64" name="PoljeZBesedilom 563">
          <a:extLst>
            <a:ext uri="{FF2B5EF4-FFF2-40B4-BE49-F238E27FC236}">
              <a16:creationId xmlns:a16="http://schemas.microsoft.com/office/drawing/2014/main" id="{D2A2A829-B682-4D94-BD2A-4BF4B3AD24C1}"/>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65" name="PoljeZBesedilom 564">
          <a:extLst>
            <a:ext uri="{FF2B5EF4-FFF2-40B4-BE49-F238E27FC236}">
              <a16:creationId xmlns:a16="http://schemas.microsoft.com/office/drawing/2014/main" id="{3C4DD41B-52A6-46C8-A8DF-C9E70756D562}"/>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66" name="PoljeZBesedilom 565">
          <a:extLst>
            <a:ext uri="{FF2B5EF4-FFF2-40B4-BE49-F238E27FC236}">
              <a16:creationId xmlns:a16="http://schemas.microsoft.com/office/drawing/2014/main" id="{5DA30A1F-47DF-4722-9143-183B754C831A}"/>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67" name="PoljeZBesedilom 566">
          <a:extLst>
            <a:ext uri="{FF2B5EF4-FFF2-40B4-BE49-F238E27FC236}">
              <a16:creationId xmlns:a16="http://schemas.microsoft.com/office/drawing/2014/main" id="{10B00CA9-C017-412E-B91E-90195B1E25C0}"/>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68" name="PoljeZBesedilom 567">
          <a:extLst>
            <a:ext uri="{FF2B5EF4-FFF2-40B4-BE49-F238E27FC236}">
              <a16:creationId xmlns:a16="http://schemas.microsoft.com/office/drawing/2014/main" id="{9F786B89-E736-4202-83A6-8A0FB3A6ECCC}"/>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69" name="PoljeZBesedilom 568">
          <a:extLst>
            <a:ext uri="{FF2B5EF4-FFF2-40B4-BE49-F238E27FC236}">
              <a16:creationId xmlns:a16="http://schemas.microsoft.com/office/drawing/2014/main" id="{8C027B59-E46D-4309-9CBA-203183414428}"/>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70" name="PoljeZBesedilom 569">
          <a:extLst>
            <a:ext uri="{FF2B5EF4-FFF2-40B4-BE49-F238E27FC236}">
              <a16:creationId xmlns:a16="http://schemas.microsoft.com/office/drawing/2014/main" id="{23DEF755-2F7D-4433-924F-4941A696D6C1}"/>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71" name="PoljeZBesedilom 570">
          <a:extLst>
            <a:ext uri="{FF2B5EF4-FFF2-40B4-BE49-F238E27FC236}">
              <a16:creationId xmlns:a16="http://schemas.microsoft.com/office/drawing/2014/main" id="{74863318-8DAC-49AA-B6BA-ADF9D151B76D}"/>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72" name="PoljeZBesedilom 571">
          <a:extLst>
            <a:ext uri="{FF2B5EF4-FFF2-40B4-BE49-F238E27FC236}">
              <a16:creationId xmlns:a16="http://schemas.microsoft.com/office/drawing/2014/main" id="{EB101184-D397-4AFD-9C84-FCFE9188343A}"/>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73" name="PoljeZBesedilom 572">
          <a:extLst>
            <a:ext uri="{FF2B5EF4-FFF2-40B4-BE49-F238E27FC236}">
              <a16:creationId xmlns:a16="http://schemas.microsoft.com/office/drawing/2014/main" id="{DF8B8C23-27B6-47CB-B153-91F16E82664D}"/>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74" name="PoljeZBesedilom 573">
          <a:extLst>
            <a:ext uri="{FF2B5EF4-FFF2-40B4-BE49-F238E27FC236}">
              <a16:creationId xmlns:a16="http://schemas.microsoft.com/office/drawing/2014/main" id="{162FF7AF-3DD4-449C-A3E1-8FC3D9F776FE}"/>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75" name="PoljeZBesedilom 574">
          <a:extLst>
            <a:ext uri="{FF2B5EF4-FFF2-40B4-BE49-F238E27FC236}">
              <a16:creationId xmlns:a16="http://schemas.microsoft.com/office/drawing/2014/main" id="{2BFB4A84-0DF6-4085-BC13-66EB9302BC09}"/>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76" name="PoljeZBesedilom 575">
          <a:extLst>
            <a:ext uri="{FF2B5EF4-FFF2-40B4-BE49-F238E27FC236}">
              <a16:creationId xmlns:a16="http://schemas.microsoft.com/office/drawing/2014/main" id="{AA155539-14A5-4F2C-A313-36F8ADE389E4}"/>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77" name="PoljeZBesedilom 576">
          <a:extLst>
            <a:ext uri="{FF2B5EF4-FFF2-40B4-BE49-F238E27FC236}">
              <a16:creationId xmlns:a16="http://schemas.microsoft.com/office/drawing/2014/main" id="{97D3A0A2-2FF1-42CC-AB20-5980A8FBD9CF}"/>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78" name="PoljeZBesedilom 577">
          <a:extLst>
            <a:ext uri="{FF2B5EF4-FFF2-40B4-BE49-F238E27FC236}">
              <a16:creationId xmlns:a16="http://schemas.microsoft.com/office/drawing/2014/main" id="{E9914F4A-44EC-4720-9CA3-8A0A6BE8C07A}"/>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79" name="PoljeZBesedilom 578">
          <a:extLst>
            <a:ext uri="{FF2B5EF4-FFF2-40B4-BE49-F238E27FC236}">
              <a16:creationId xmlns:a16="http://schemas.microsoft.com/office/drawing/2014/main" id="{2D9BA913-346D-4DFF-AC89-1F68827CC830}"/>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80" name="PoljeZBesedilom 579">
          <a:extLst>
            <a:ext uri="{FF2B5EF4-FFF2-40B4-BE49-F238E27FC236}">
              <a16:creationId xmlns:a16="http://schemas.microsoft.com/office/drawing/2014/main" id="{5B0A57F2-720A-44AF-B4EB-62E69B47613E}"/>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81" name="PoljeZBesedilom 580">
          <a:extLst>
            <a:ext uri="{FF2B5EF4-FFF2-40B4-BE49-F238E27FC236}">
              <a16:creationId xmlns:a16="http://schemas.microsoft.com/office/drawing/2014/main" id="{554C46CC-BECE-49D8-88B1-9AD531FEA548}"/>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82" name="PoljeZBesedilom 581">
          <a:extLst>
            <a:ext uri="{FF2B5EF4-FFF2-40B4-BE49-F238E27FC236}">
              <a16:creationId xmlns:a16="http://schemas.microsoft.com/office/drawing/2014/main" id="{8440D2A4-693F-4A21-B820-3F87D5D26F41}"/>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83" name="PoljeZBesedilom 582">
          <a:extLst>
            <a:ext uri="{FF2B5EF4-FFF2-40B4-BE49-F238E27FC236}">
              <a16:creationId xmlns:a16="http://schemas.microsoft.com/office/drawing/2014/main" id="{B511697A-43B1-4A62-AE4E-834DD30115B2}"/>
            </a:ext>
          </a:extLst>
        </xdr:cNvPr>
        <xdr:cNvSpPr txBox="1"/>
      </xdr:nvSpPr>
      <xdr:spPr>
        <a:xfrm>
          <a:off x="3457575" y="10482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584" name="PoljeZBesedilom 583">
          <a:extLst>
            <a:ext uri="{FF2B5EF4-FFF2-40B4-BE49-F238E27FC236}">
              <a16:creationId xmlns:a16="http://schemas.microsoft.com/office/drawing/2014/main" id="{DB87B874-4D1C-4C41-8247-57915800D928}"/>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585" name="PoljeZBesedilom 584">
          <a:extLst>
            <a:ext uri="{FF2B5EF4-FFF2-40B4-BE49-F238E27FC236}">
              <a16:creationId xmlns:a16="http://schemas.microsoft.com/office/drawing/2014/main" id="{7CAF9679-7F12-4BFE-9FFB-25061CDA3F06}"/>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586" name="PoljeZBesedilom 585">
          <a:extLst>
            <a:ext uri="{FF2B5EF4-FFF2-40B4-BE49-F238E27FC236}">
              <a16:creationId xmlns:a16="http://schemas.microsoft.com/office/drawing/2014/main" id="{5085F5BF-B87B-40AB-A43D-E5B9F2C16C30}"/>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587" name="PoljeZBesedilom 586">
          <a:extLst>
            <a:ext uri="{FF2B5EF4-FFF2-40B4-BE49-F238E27FC236}">
              <a16:creationId xmlns:a16="http://schemas.microsoft.com/office/drawing/2014/main" id="{8ADB22FF-995E-49DB-B210-6350BDB918F5}"/>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588" name="PoljeZBesedilom 587">
          <a:extLst>
            <a:ext uri="{FF2B5EF4-FFF2-40B4-BE49-F238E27FC236}">
              <a16:creationId xmlns:a16="http://schemas.microsoft.com/office/drawing/2014/main" id="{13A3C630-4F97-43DC-A5CF-0956596F46B3}"/>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589" name="PoljeZBesedilom 588">
          <a:extLst>
            <a:ext uri="{FF2B5EF4-FFF2-40B4-BE49-F238E27FC236}">
              <a16:creationId xmlns:a16="http://schemas.microsoft.com/office/drawing/2014/main" id="{3FF7AC34-C252-4EDD-9968-D097276DA97F}"/>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590" name="PoljeZBesedilom 589">
          <a:extLst>
            <a:ext uri="{FF2B5EF4-FFF2-40B4-BE49-F238E27FC236}">
              <a16:creationId xmlns:a16="http://schemas.microsoft.com/office/drawing/2014/main" id="{C85D004B-C901-43CE-AEC8-FE4B9EF181A4}"/>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591" name="PoljeZBesedilom 590">
          <a:extLst>
            <a:ext uri="{FF2B5EF4-FFF2-40B4-BE49-F238E27FC236}">
              <a16:creationId xmlns:a16="http://schemas.microsoft.com/office/drawing/2014/main" id="{9892EC53-3FD1-4245-84BE-617A25088E52}"/>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592" name="PoljeZBesedilom 591">
          <a:extLst>
            <a:ext uri="{FF2B5EF4-FFF2-40B4-BE49-F238E27FC236}">
              <a16:creationId xmlns:a16="http://schemas.microsoft.com/office/drawing/2014/main" id="{FAF97995-9A22-4C39-A8F0-C527F114BCE8}"/>
            </a:ext>
          </a:extLst>
        </xdr:cNvPr>
        <xdr:cNvSpPr txBox="1"/>
      </xdr:nvSpPr>
      <xdr:spPr>
        <a:xfrm>
          <a:off x="3457575" y="10506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593" name="PoljeZBesedilom 592">
          <a:extLst>
            <a:ext uri="{FF2B5EF4-FFF2-40B4-BE49-F238E27FC236}">
              <a16:creationId xmlns:a16="http://schemas.microsoft.com/office/drawing/2014/main" id="{8011C3C4-755D-43C4-A219-818C46E6585B}"/>
            </a:ext>
          </a:extLst>
        </xdr:cNvPr>
        <xdr:cNvSpPr txBox="1"/>
      </xdr:nvSpPr>
      <xdr:spPr>
        <a:xfrm>
          <a:off x="345757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594" name="PoljeZBesedilom 593">
          <a:extLst>
            <a:ext uri="{FF2B5EF4-FFF2-40B4-BE49-F238E27FC236}">
              <a16:creationId xmlns:a16="http://schemas.microsoft.com/office/drawing/2014/main" id="{8D4069EA-A7B1-47E1-ACEA-14EE303811EA}"/>
            </a:ext>
          </a:extLst>
        </xdr:cNvPr>
        <xdr:cNvSpPr txBox="1"/>
      </xdr:nvSpPr>
      <xdr:spPr>
        <a:xfrm>
          <a:off x="345757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250</xdr:row>
      <xdr:rowOff>0</xdr:rowOff>
    </xdr:from>
    <xdr:ext cx="184731" cy="298696"/>
    <xdr:sp macro="" textlink="">
      <xdr:nvSpPr>
        <xdr:cNvPr id="595" name="PoljeZBesedilom 594">
          <a:extLst>
            <a:ext uri="{FF2B5EF4-FFF2-40B4-BE49-F238E27FC236}">
              <a16:creationId xmlns:a16="http://schemas.microsoft.com/office/drawing/2014/main" id="{5939C3B8-D0CB-4521-BF5E-8E0C805DEF27}"/>
            </a:ext>
          </a:extLst>
        </xdr:cNvPr>
        <xdr:cNvSpPr txBox="1"/>
      </xdr:nvSpPr>
      <xdr:spPr>
        <a:xfrm>
          <a:off x="3457575" y="105432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251</xdr:row>
      <xdr:rowOff>0</xdr:rowOff>
    </xdr:from>
    <xdr:ext cx="184731" cy="298696"/>
    <xdr:sp macro="" textlink="">
      <xdr:nvSpPr>
        <xdr:cNvPr id="596" name="PoljeZBesedilom 595">
          <a:extLst>
            <a:ext uri="{FF2B5EF4-FFF2-40B4-BE49-F238E27FC236}">
              <a16:creationId xmlns:a16="http://schemas.microsoft.com/office/drawing/2014/main" id="{6296DF41-3096-497E-8F96-5B1EC9E82391}"/>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251</xdr:row>
      <xdr:rowOff>0</xdr:rowOff>
    </xdr:from>
    <xdr:ext cx="184731" cy="298696"/>
    <xdr:sp macro="" textlink="">
      <xdr:nvSpPr>
        <xdr:cNvPr id="597" name="PoljeZBesedilom 596">
          <a:extLst>
            <a:ext uri="{FF2B5EF4-FFF2-40B4-BE49-F238E27FC236}">
              <a16:creationId xmlns:a16="http://schemas.microsoft.com/office/drawing/2014/main" id="{C53A4139-D92A-49AA-BB66-977376E915DE}"/>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251</xdr:row>
      <xdr:rowOff>0</xdr:rowOff>
    </xdr:from>
    <xdr:ext cx="184731" cy="298696"/>
    <xdr:sp macro="" textlink="">
      <xdr:nvSpPr>
        <xdr:cNvPr id="598" name="PoljeZBesedilom 597">
          <a:extLst>
            <a:ext uri="{FF2B5EF4-FFF2-40B4-BE49-F238E27FC236}">
              <a16:creationId xmlns:a16="http://schemas.microsoft.com/office/drawing/2014/main" id="{8F011B9E-2F71-4631-BB04-C052952C63C2}"/>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251</xdr:row>
      <xdr:rowOff>0</xdr:rowOff>
    </xdr:from>
    <xdr:ext cx="184731" cy="298696"/>
    <xdr:sp macro="" textlink="">
      <xdr:nvSpPr>
        <xdr:cNvPr id="599" name="PoljeZBesedilom 598">
          <a:extLst>
            <a:ext uri="{FF2B5EF4-FFF2-40B4-BE49-F238E27FC236}">
              <a16:creationId xmlns:a16="http://schemas.microsoft.com/office/drawing/2014/main" id="{EBC725A8-ACE2-436E-8611-280F6B69EAD2}"/>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251</xdr:row>
      <xdr:rowOff>0</xdr:rowOff>
    </xdr:from>
    <xdr:ext cx="184731" cy="298696"/>
    <xdr:sp macro="" textlink="">
      <xdr:nvSpPr>
        <xdr:cNvPr id="600" name="PoljeZBesedilom 599">
          <a:extLst>
            <a:ext uri="{FF2B5EF4-FFF2-40B4-BE49-F238E27FC236}">
              <a16:creationId xmlns:a16="http://schemas.microsoft.com/office/drawing/2014/main" id="{D5CA8037-188F-4D6E-B618-D6391B3A358B}"/>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251</xdr:row>
      <xdr:rowOff>0</xdr:rowOff>
    </xdr:from>
    <xdr:ext cx="184731" cy="298696"/>
    <xdr:sp macro="" textlink="">
      <xdr:nvSpPr>
        <xdr:cNvPr id="601" name="PoljeZBesedilom 600">
          <a:extLst>
            <a:ext uri="{FF2B5EF4-FFF2-40B4-BE49-F238E27FC236}">
              <a16:creationId xmlns:a16="http://schemas.microsoft.com/office/drawing/2014/main" id="{473A1ACE-F0B9-45C9-8856-17552BC12572}"/>
            </a:ext>
          </a:extLst>
        </xdr:cNvPr>
        <xdr:cNvSpPr txBox="1"/>
      </xdr:nvSpPr>
      <xdr:spPr>
        <a:xfrm>
          <a:off x="3457575" y="10599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602" name="PoljeZBesedilom 601">
          <a:extLst>
            <a:ext uri="{FF2B5EF4-FFF2-40B4-BE49-F238E27FC236}">
              <a16:creationId xmlns:a16="http://schemas.microsoft.com/office/drawing/2014/main" id="{24952D6C-B006-4F7D-B0EA-03858C444BF4}"/>
            </a:ext>
          </a:extLst>
        </xdr:cNvPr>
        <xdr:cNvSpPr txBox="1"/>
      </xdr:nvSpPr>
      <xdr:spPr>
        <a:xfrm>
          <a:off x="16478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273</xdr:row>
      <xdr:rowOff>0</xdr:rowOff>
    </xdr:from>
    <xdr:ext cx="184731" cy="298696"/>
    <xdr:sp macro="" textlink="">
      <xdr:nvSpPr>
        <xdr:cNvPr id="603" name="PoljeZBesedilom 602">
          <a:extLst>
            <a:ext uri="{FF2B5EF4-FFF2-40B4-BE49-F238E27FC236}">
              <a16:creationId xmlns:a16="http://schemas.microsoft.com/office/drawing/2014/main" id="{FC97396F-24C5-4124-9E48-703C8170DCDE}"/>
            </a:ext>
          </a:extLst>
        </xdr:cNvPr>
        <xdr:cNvSpPr txBox="1"/>
      </xdr:nvSpPr>
      <xdr:spPr>
        <a:xfrm>
          <a:off x="43529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604" name="PoljeZBesedilom 603">
          <a:extLst>
            <a:ext uri="{FF2B5EF4-FFF2-40B4-BE49-F238E27FC236}">
              <a16:creationId xmlns:a16="http://schemas.microsoft.com/office/drawing/2014/main" id="{89326672-9098-4E31-8319-68C47C917B71}"/>
            </a:ext>
          </a:extLst>
        </xdr:cNvPr>
        <xdr:cNvSpPr txBox="1"/>
      </xdr:nvSpPr>
      <xdr:spPr>
        <a:xfrm>
          <a:off x="16478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273</xdr:row>
      <xdr:rowOff>0</xdr:rowOff>
    </xdr:from>
    <xdr:ext cx="184731" cy="298696"/>
    <xdr:sp macro="" textlink="">
      <xdr:nvSpPr>
        <xdr:cNvPr id="605" name="PoljeZBesedilom 604">
          <a:extLst>
            <a:ext uri="{FF2B5EF4-FFF2-40B4-BE49-F238E27FC236}">
              <a16:creationId xmlns:a16="http://schemas.microsoft.com/office/drawing/2014/main" id="{30EA7701-B5B9-46C4-AB48-893A46F86615}"/>
            </a:ext>
          </a:extLst>
        </xdr:cNvPr>
        <xdr:cNvSpPr txBox="1"/>
      </xdr:nvSpPr>
      <xdr:spPr>
        <a:xfrm>
          <a:off x="43529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606" name="PoljeZBesedilom 605">
          <a:extLst>
            <a:ext uri="{FF2B5EF4-FFF2-40B4-BE49-F238E27FC236}">
              <a16:creationId xmlns:a16="http://schemas.microsoft.com/office/drawing/2014/main" id="{15549689-0114-4490-A6E0-D95347C8AE10}"/>
            </a:ext>
          </a:extLst>
        </xdr:cNvPr>
        <xdr:cNvSpPr txBox="1"/>
      </xdr:nvSpPr>
      <xdr:spPr>
        <a:xfrm>
          <a:off x="16478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273</xdr:row>
      <xdr:rowOff>0</xdr:rowOff>
    </xdr:from>
    <xdr:ext cx="184731" cy="298696"/>
    <xdr:sp macro="" textlink="">
      <xdr:nvSpPr>
        <xdr:cNvPr id="607" name="PoljeZBesedilom 606">
          <a:extLst>
            <a:ext uri="{FF2B5EF4-FFF2-40B4-BE49-F238E27FC236}">
              <a16:creationId xmlns:a16="http://schemas.microsoft.com/office/drawing/2014/main" id="{112C0343-9B72-47E5-B49D-7012027B4F91}"/>
            </a:ext>
          </a:extLst>
        </xdr:cNvPr>
        <xdr:cNvSpPr txBox="1"/>
      </xdr:nvSpPr>
      <xdr:spPr>
        <a:xfrm>
          <a:off x="43529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608" name="PoljeZBesedilom 607">
          <a:extLst>
            <a:ext uri="{FF2B5EF4-FFF2-40B4-BE49-F238E27FC236}">
              <a16:creationId xmlns:a16="http://schemas.microsoft.com/office/drawing/2014/main" id="{78CF887F-48B4-4DD2-8387-EEE413ED455B}"/>
            </a:ext>
          </a:extLst>
        </xdr:cNvPr>
        <xdr:cNvSpPr txBox="1"/>
      </xdr:nvSpPr>
      <xdr:spPr>
        <a:xfrm>
          <a:off x="16478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273</xdr:row>
      <xdr:rowOff>0</xdr:rowOff>
    </xdr:from>
    <xdr:ext cx="184731" cy="298696"/>
    <xdr:sp macro="" textlink="">
      <xdr:nvSpPr>
        <xdr:cNvPr id="609" name="PoljeZBesedilom 608">
          <a:extLst>
            <a:ext uri="{FF2B5EF4-FFF2-40B4-BE49-F238E27FC236}">
              <a16:creationId xmlns:a16="http://schemas.microsoft.com/office/drawing/2014/main" id="{CBB11568-F87E-4DC5-AAED-379D51716F3C}"/>
            </a:ext>
          </a:extLst>
        </xdr:cNvPr>
        <xdr:cNvSpPr txBox="1"/>
      </xdr:nvSpPr>
      <xdr:spPr>
        <a:xfrm>
          <a:off x="43529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610" name="PoljeZBesedilom 609">
          <a:extLst>
            <a:ext uri="{FF2B5EF4-FFF2-40B4-BE49-F238E27FC236}">
              <a16:creationId xmlns:a16="http://schemas.microsoft.com/office/drawing/2014/main" id="{90BB41F5-FC64-49CB-BF50-A4538A45FC74}"/>
            </a:ext>
          </a:extLst>
        </xdr:cNvPr>
        <xdr:cNvSpPr txBox="1"/>
      </xdr:nvSpPr>
      <xdr:spPr>
        <a:xfrm>
          <a:off x="16478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273</xdr:row>
      <xdr:rowOff>0</xdr:rowOff>
    </xdr:from>
    <xdr:ext cx="184731" cy="298696"/>
    <xdr:sp macro="" textlink="">
      <xdr:nvSpPr>
        <xdr:cNvPr id="611" name="PoljeZBesedilom 610">
          <a:extLst>
            <a:ext uri="{FF2B5EF4-FFF2-40B4-BE49-F238E27FC236}">
              <a16:creationId xmlns:a16="http://schemas.microsoft.com/office/drawing/2014/main" id="{2A871CEA-67E8-48FA-B779-280267E288AA}"/>
            </a:ext>
          </a:extLst>
        </xdr:cNvPr>
        <xdr:cNvSpPr txBox="1"/>
      </xdr:nvSpPr>
      <xdr:spPr>
        <a:xfrm>
          <a:off x="43529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612" name="PoljeZBesedilom 611">
          <a:extLst>
            <a:ext uri="{FF2B5EF4-FFF2-40B4-BE49-F238E27FC236}">
              <a16:creationId xmlns:a16="http://schemas.microsoft.com/office/drawing/2014/main" id="{3AFDCD0E-D583-4DD4-B6B2-86C2D1D91482}"/>
            </a:ext>
          </a:extLst>
        </xdr:cNvPr>
        <xdr:cNvSpPr txBox="1"/>
      </xdr:nvSpPr>
      <xdr:spPr>
        <a:xfrm>
          <a:off x="16478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273</xdr:row>
      <xdr:rowOff>0</xdr:rowOff>
    </xdr:from>
    <xdr:ext cx="184731" cy="298696"/>
    <xdr:sp macro="" textlink="">
      <xdr:nvSpPr>
        <xdr:cNvPr id="613" name="PoljeZBesedilom 612">
          <a:extLst>
            <a:ext uri="{FF2B5EF4-FFF2-40B4-BE49-F238E27FC236}">
              <a16:creationId xmlns:a16="http://schemas.microsoft.com/office/drawing/2014/main" id="{C715FCD1-B0D5-49BA-A46E-802DF4834DF3}"/>
            </a:ext>
          </a:extLst>
        </xdr:cNvPr>
        <xdr:cNvSpPr txBox="1"/>
      </xdr:nvSpPr>
      <xdr:spPr>
        <a:xfrm>
          <a:off x="43529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614" name="PoljeZBesedilom 613">
          <a:extLst>
            <a:ext uri="{FF2B5EF4-FFF2-40B4-BE49-F238E27FC236}">
              <a16:creationId xmlns:a16="http://schemas.microsoft.com/office/drawing/2014/main" id="{0A7E94F3-9727-40F1-8DB4-600A4D7A1579}"/>
            </a:ext>
          </a:extLst>
        </xdr:cNvPr>
        <xdr:cNvSpPr txBox="1"/>
      </xdr:nvSpPr>
      <xdr:spPr>
        <a:xfrm>
          <a:off x="16478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273</xdr:row>
      <xdr:rowOff>0</xdr:rowOff>
    </xdr:from>
    <xdr:ext cx="184731" cy="298696"/>
    <xdr:sp macro="" textlink="">
      <xdr:nvSpPr>
        <xdr:cNvPr id="615" name="PoljeZBesedilom 614">
          <a:extLst>
            <a:ext uri="{FF2B5EF4-FFF2-40B4-BE49-F238E27FC236}">
              <a16:creationId xmlns:a16="http://schemas.microsoft.com/office/drawing/2014/main" id="{5145E04B-7D32-4770-9EE4-541430171959}"/>
            </a:ext>
          </a:extLst>
        </xdr:cNvPr>
        <xdr:cNvSpPr txBox="1"/>
      </xdr:nvSpPr>
      <xdr:spPr>
        <a:xfrm>
          <a:off x="43529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274</xdr:row>
      <xdr:rowOff>0</xdr:rowOff>
    </xdr:from>
    <xdr:ext cx="184731" cy="298696"/>
    <xdr:sp macro="" textlink="">
      <xdr:nvSpPr>
        <xdr:cNvPr id="616" name="PoljeZBesedilom 615">
          <a:extLst>
            <a:ext uri="{FF2B5EF4-FFF2-40B4-BE49-F238E27FC236}">
              <a16:creationId xmlns:a16="http://schemas.microsoft.com/office/drawing/2014/main" id="{D4EB2F34-9883-4A29-99A3-EA4E09BBEDED}"/>
            </a:ext>
          </a:extLst>
        </xdr:cNvPr>
        <xdr:cNvSpPr txBox="1"/>
      </xdr:nvSpPr>
      <xdr:spPr>
        <a:xfrm>
          <a:off x="1647825" y="10761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274</xdr:row>
      <xdr:rowOff>0</xdr:rowOff>
    </xdr:from>
    <xdr:ext cx="184731" cy="298696"/>
    <xdr:sp macro="" textlink="">
      <xdr:nvSpPr>
        <xdr:cNvPr id="617" name="PoljeZBesedilom 616">
          <a:extLst>
            <a:ext uri="{FF2B5EF4-FFF2-40B4-BE49-F238E27FC236}">
              <a16:creationId xmlns:a16="http://schemas.microsoft.com/office/drawing/2014/main" id="{4C699627-1B77-4A0E-9490-E84F00534B3E}"/>
            </a:ext>
          </a:extLst>
        </xdr:cNvPr>
        <xdr:cNvSpPr txBox="1"/>
      </xdr:nvSpPr>
      <xdr:spPr>
        <a:xfrm>
          <a:off x="4352925" y="10761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618" name="PoljeZBesedilom 617">
          <a:extLst>
            <a:ext uri="{FF2B5EF4-FFF2-40B4-BE49-F238E27FC236}">
              <a16:creationId xmlns:a16="http://schemas.microsoft.com/office/drawing/2014/main" id="{7AF7D911-99FE-4240-8645-2AD56A6D46F0}"/>
            </a:ext>
          </a:extLst>
        </xdr:cNvPr>
        <xdr:cNvSpPr txBox="1"/>
      </xdr:nvSpPr>
      <xdr:spPr>
        <a:xfrm>
          <a:off x="16478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273</xdr:row>
      <xdr:rowOff>0</xdr:rowOff>
    </xdr:from>
    <xdr:ext cx="184731" cy="298696"/>
    <xdr:sp macro="" textlink="">
      <xdr:nvSpPr>
        <xdr:cNvPr id="619" name="PoljeZBesedilom 618">
          <a:extLst>
            <a:ext uri="{FF2B5EF4-FFF2-40B4-BE49-F238E27FC236}">
              <a16:creationId xmlns:a16="http://schemas.microsoft.com/office/drawing/2014/main" id="{80A9B36A-99A3-4B3C-A14C-91F90BAB9177}"/>
            </a:ext>
          </a:extLst>
        </xdr:cNvPr>
        <xdr:cNvSpPr txBox="1"/>
      </xdr:nvSpPr>
      <xdr:spPr>
        <a:xfrm>
          <a:off x="43529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273</xdr:row>
      <xdr:rowOff>0</xdr:rowOff>
    </xdr:from>
    <xdr:ext cx="184731" cy="298696"/>
    <xdr:sp macro="" textlink="">
      <xdr:nvSpPr>
        <xdr:cNvPr id="620" name="PoljeZBesedilom 619">
          <a:extLst>
            <a:ext uri="{FF2B5EF4-FFF2-40B4-BE49-F238E27FC236}">
              <a16:creationId xmlns:a16="http://schemas.microsoft.com/office/drawing/2014/main" id="{F71A5FA9-C2AA-419D-A6BF-806CC5F18ED1}"/>
            </a:ext>
          </a:extLst>
        </xdr:cNvPr>
        <xdr:cNvSpPr txBox="1"/>
      </xdr:nvSpPr>
      <xdr:spPr>
        <a:xfrm>
          <a:off x="43529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273</xdr:row>
      <xdr:rowOff>0</xdr:rowOff>
    </xdr:from>
    <xdr:ext cx="184731" cy="298696"/>
    <xdr:sp macro="" textlink="">
      <xdr:nvSpPr>
        <xdr:cNvPr id="621" name="PoljeZBesedilom 620">
          <a:extLst>
            <a:ext uri="{FF2B5EF4-FFF2-40B4-BE49-F238E27FC236}">
              <a16:creationId xmlns:a16="http://schemas.microsoft.com/office/drawing/2014/main" id="{BDA486F5-8CD3-4CFA-85B6-AD85257E739C}"/>
            </a:ext>
          </a:extLst>
        </xdr:cNvPr>
        <xdr:cNvSpPr txBox="1"/>
      </xdr:nvSpPr>
      <xdr:spPr>
        <a:xfrm>
          <a:off x="16478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273</xdr:row>
      <xdr:rowOff>0</xdr:rowOff>
    </xdr:from>
    <xdr:ext cx="184731" cy="298696"/>
    <xdr:sp macro="" textlink="">
      <xdr:nvSpPr>
        <xdr:cNvPr id="622" name="PoljeZBesedilom 621">
          <a:extLst>
            <a:ext uri="{FF2B5EF4-FFF2-40B4-BE49-F238E27FC236}">
              <a16:creationId xmlns:a16="http://schemas.microsoft.com/office/drawing/2014/main" id="{269FA074-7BF8-4A9B-84D0-4CB40E13F490}"/>
            </a:ext>
          </a:extLst>
        </xdr:cNvPr>
        <xdr:cNvSpPr txBox="1"/>
      </xdr:nvSpPr>
      <xdr:spPr>
        <a:xfrm>
          <a:off x="4352925" y="107422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276</xdr:row>
      <xdr:rowOff>0</xdr:rowOff>
    </xdr:from>
    <xdr:to>
      <xdr:col>2</xdr:col>
      <xdr:colOff>1733550</xdr:colOff>
      <xdr:row>290</xdr:row>
      <xdr:rowOff>48662</xdr:rowOff>
    </xdr:to>
    <xdr:pic>
      <xdr:nvPicPr>
        <xdr:cNvPr id="623" name="Slika 622">
          <a:extLst>
            <a:ext uri="{FF2B5EF4-FFF2-40B4-BE49-F238E27FC236}">
              <a16:creationId xmlns:a16="http://schemas.microsoft.com/office/drawing/2014/main" id="{BE23D5F6-EBE9-4607-867E-12D9708A00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2000" y="108527850"/>
          <a:ext cx="1733550" cy="2715662"/>
        </a:xfrm>
        <a:prstGeom prst="rect">
          <a:avLst/>
        </a:prstGeom>
      </xdr:spPr>
    </xdr:pic>
    <xdr:clientData/>
  </xdr:twoCellAnchor>
  <xdr:oneCellAnchor>
    <xdr:from>
      <xdr:col>2</xdr:col>
      <xdr:colOff>885825</xdr:colOff>
      <xdr:row>291</xdr:row>
      <xdr:rowOff>0</xdr:rowOff>
    </xdr:from>
    <xdr:ext cx="184731" cy="298696"/>
    <xdr:sp macro="" textlink="">
      <xdr:nvSpPr>
        <xdr:cNvPr id="624" name="PoljeZBesedilom 623">
          <a:extLst>
            <a:ext uri="{FF2B5EF4-FFF2-40B4-BE49-F238E27FC236}">
              <a16:creationId xmlns:a16="http://schemas.microsoft.com/office/drawing/2014/main" id="{DD7FE8F1-DC20-41CE-9C92-AEE7D59E6ABD}"/>
            </a:ext>
          </a:extLst>
        </xdr:cNvPr>
        <xdr:cNvSpPr txBox="1"/>
      </xdr:nvSpPr>
      <xdr:spPr>
        <a:xfrm>
          <a:off x="1647825" y="111385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291</xdr:row>
      <xdr:rowOff>0</xdr:rowOff>
    </xdr:from>
    <xdr:ext cx="184731" cy="298696"/>
    <xdr:sp macro="" textlink="">
      <xdr:nvSpPr>
        <xdr:cNvPr id="625" name="PoljeZBesedilom 624">
          <a:extLst>
            <a:ext uri="{FF2B5EF4-FFF2-40B4-BE49-F238E27FC236}">
              <a16:creationId xmlns:a16="http://schemas.microsoft.com/office/drawing/2014/main" id="{564AF971-BAFB-4BE4-A33F-672305DDD15A}"/>
            </a:ext>
          </a:extLst>
        </xdr:cNvPr>
        <xdr:cNvSpPr txBox="1"/>
      </xdr:nvSpPr>
      <xdr:spPr>
        <a:xfrm>
          <a:off x="4352925" y="111385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291</xdr:row>
      <xdr:rowOff>0</xdr:rowOff>
    </xdr:from>
    <xdr:ext cx="184731" cy="298696"/>
    <xdr:sp macro="" textlink="">
      <xdr:nvSpPr>
        <xdr:cNvPr id="626" name="PoljeZBesedilom 625">
          <a:extLst>
            <a:ext uri="{FF2B5EF4-FFF2-40B4-BE49-F238E27FC236}">
              <a16:creationId xmlns:a16="http://schemas.microsoft.com/office/drawing/2014/main" id="{BF35B344-1E5E-4B0B-9712-E08E09E958F4}"/>
            </a:ext>
          </a:extLst>
        </xdr:cNvPr>
        <xdr:cNvSpPr txBox="1"/>
      </xdr:nvSpPr>
      <xdr:spPr>
        <a:xfrm>
          <a:off x="1647825" y="111385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291</xdr:row>
      <xdr:rowOff>0</xdr:rowOff>
    </xdr:from>
    <xdr:ext cx="184731" cy="298696"/>
    <xdr:sp macro="" textlink="">
      <xdr:nvSpPr>
        <xdr:cNvPr id="627" name="PoljeZBesedilom 626">
          <a:extLst>
            <a:ext uri="{FF2B5EF4-FFF2-40B4-BE49-F238E27FC236}">
              <a16:creationId xmlns:a16="http://schemas.microsoft.com/office/drawing/2014/main" id="{F116AC92-F3D6-452D-AB10-C377A6C24B8D}"/>
            </a:ext>
          </a:extLst>
        </xdr:cNvPr>
        <xdr:cNvSpPr txBox="1"/>
      </xdr:nvSpPr>
      <xdr:spPr>
        <a:xfrm>
          <a:off x="4352925" y="1113853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292</xdr:row>
      <xdr:rowOff>0</xdr:rowOff>
    </xdr:from>
    <xdr:ext cx="184731" cy="298696"/>
    <xdr:sp macro="" textlink="">
      <xdr:nvSpPr>
        <xdr:cNvPr id="628" name="PoljeZBesedilom 627">
          <a:extLst>
            <a:ext uri="{FF2B5EF4-FFF2-40B4-BE49-F238E27FC236}">
              <a16:creationId xmlns:a16="http://schemas.microsoft.com/office/drawing/2014/main" id="{E8D8E7E0-43FE-4A73-9F4E-66600F45C646}"/>
            </a:ext>
          </a:extLst>
        </xdr:cNvPr>
        <xdr:cNvSpPr txBox="1"/>
      </xdr:nvSpPr>
      <xdr:spPr>
        <a:xfrm>
          <a:off x="1647825" y="11209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292</xdr:row>
      <xdr:rowOff>0</xdr:rowOff>
    </xdr:from>
    <xdr:ext cx="184731" cy="298696"/>
    <xdr:sp macro="" textlink="">
      <xdr:nvSpPr>
        <xdr:cNvPr id="629" name="PoljeZBesedilom 628">
          <a:extLst>
            <a:ext uri="{FF2B5EF4-FFF2-40B4-BE49-F238E27FC236}">
              <a16:creationId xmlns:a16="http://schemas.microsoft.com/office/drawing/2014/main" id="{C98BA1EF-156B-4C6A-B06A-F15AA9E3F76C}"/>
            </a:ext>
          </a:extLst>
        </xdr:cNvPr>
        <xdr:cNvSpPr txBox="1"/>
      </xdr:nvSpPr>
      <xdr:spPr>
        <a:xfrm>
          <a:off x="1647825" y="11209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292</xdr:row>
      <xdr:rowOff>0</xdr:rowOff>
    </xdr:from>
    <xdr:ext cx="184731" cy="298696"/>
    <xdr:sp macro="" textlink="">
      <xdr:nvSpPr>
        <xdr:cNvPr id="630" name="PoljeZBesedilom 629">
          <a:extLst>
            <a:ext uri="{FF2B5EF4-FFF2-40B4-BE49-F238E27FC236}">
              <a16:creationId xmlns:a16="http://schemas.microsoft.com/office/drawing/2014/main" id="{1F5025B0-9E0D-4C7B-82F1-011085D00008}"/>
            </a:ext>
          </a:extLst>
        </xdr:cNvPr>
        <xdr:cNvSpPr txBox="1"/>
      </xdr:nvSpPr>
      <xdr:spPr>
        <a:xfrm>
          <a:off x="4352925" y="11209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292</xdr:row>
      <xdr:rowOff>0</xdr:rowOff>
    </xdr:from>
    <xdr:ext cx="184731" cy="298696"/>
    <xdr:sp macro="" textlink="">
      <xdr:nvSpPr>
        <xdr:cNvPr id="631" name="PoljeZBesedilom 630">
          <a:extLst>
            <a:ext uri="{FF2B5EF4-FFF2-40B4-BE49-F238E27FC236}">
              <a16:creationId xmlns:a16="http://schemas.microsoft.com/office/drawing/2014/main" id="{6C10A9D8-185D-479E-B90E-B8C9B2F9C6F0}"/>
            </a:ext>
          </a:extLst>
        </xdr:cNvPr>
        <xdr:cNvSpPr txBox="1"/>
      </xdr:nvSpPr>
      <xdr:spPr>
        <a:xfrm>
          <a:off x="4352925" y="112090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293</xdr:row>
      <xdr:rowOff>0</xdr:rowOff>
    </xdr:from>
    <xdr:ext cx="184731" cy="298696"/>
    <xdr:sp macro="" textlink="">
      <xdr:nvSpPr>
        <xdr:cNvPr id="632" name="PoljeZBesedilom 631">
          <a:extLst>
            <a:ext uri="{FF2B5EF4-FFF2-40B4-BE49-F238E27FC236}">
              <a16:creationId xmlns:a16="http://schemas.microsoft.com/office/drawing/2014/main" id="{DF2509F3-081F-4A06-8547-5EC43772CD5A}"/>
            </a:ext>
          </a:extLst>
        </xdr:cNvPr>
        <xdr:cNvSpPr txBox="1"/>
      </xdr:nvSpPr>
      <xdr:spPr>
        <a:xfrm>
          <a:off x="4352925" y="112309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294</xdr:row>
      <xdr:rowOff>0</xdr:rowOff>
    </xdr:from>
    <xdr:to>
      <xdr:col>3</xdr:col>
      <xdr:colOff>1047749</xdr:colOff>
      <xdr:row>305</xdr:row>
      <xdr:rowOff>1433</xdr:rowOff>
    </xdr:to>
    <xdr:pic>
      <xdr:nvPicPr>
        <xdr:cNvPr id="633" name="Slika 632">
          <a:extLst>
            <a:ext uri="{FF2B5EF4-FFF2-40B4-BE49-F238E27FC236}">
              <a16:creationId xmlns:a16="http://schemas.microsoft.com/office/drawing/2014/main" id="{4CDFF427-1333-4981-88C2-B36684F8108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62000" y="112718850"/>
          <a:ext cx="2857499" cy="2094717"/>
        </a:xfrm>
        <a:prstGeom prst="rect">
          <a:avLst/>
        </a:prstGeom>
      </xdr:spPr>
    </xdr:pic>
    <xdr:clientData/>
  </xdr:twoCellAnchor>
  <xdr:oneCellAnchor>
    <xdr:from>
      <xdr:col>2</xdr:col>
      <xdr:colOff>885825</xdr:colOff>
      <xdr:row>319</xdr:row>
      <xdr:rowOff>0</xdr:rowOff>
    </xdr:from>
    <xdr:ext cx="184731" cy="298696"/>
    <xdr:sp macro="" textlink="">
      <xdr:nvSpPr>
        <xdr:cNvPr id="634" name="PoljeZBesedilom 633">
          <a:extLst>
            <a:ext uri="{FF2B5EF4-FFF2-40B4-BE49-F238E27FC236}">
              <a16:creationId xmlns:a16="http://schemas.microsoft.com/office/drawing/2014/main" id="{49F7E275-534E-4A40-87AF-1DBA9440E8E3}"/>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319</xdr:row>
      <xdr:rowOff>0</xdr:rowOff>
    </xdr:from>
    <xdr:ext cx="184731" cy="298696"/>
    <xdr:sp macro="" textlink="">
      <xdr:nvSpPr>
        <xdr:cNvPr id="635" name="PoljeZBesedilom 634">
          <a:extLst>
            <a:ext uri="{FF2B5EF4-FFF2-40B4-BE49-F238E27FC236}">
              <a16:creationId xmlns:a16="http://schemas.microsoft.com/office/drawing/2014/main" id="{AB5AE860-1D9F-4C42-858D-6C4BEEB0C12D}"/>
            </a:ext>
          </a:extLst>
        </xdr:cNvPr>
        <xdr:cNvSpPr txBox="1"/>
      </xdr:nvSpPr>
      <xdr:spPr>
        <a:xfrm>
          <a:off x="43529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319</xdr:row>
      <xdr:rowOff>0</xdr:rowOff>
    </xdr:from>
    <xdr:ext cx="184731" cy="298696"/>
    <xdr:sp macro="" textlink="">
      <xdr:nvSpPr>
        <xdr:cNvPr id="636" name="PoljeZBesedilom 635">
          <a:extLst>
            <a:ext uri="{FF2B5EF4-FFF2-40B4-BE49-F238E27FC236}">
              <a16:creationId xmlns:a16="http://schemas.microsoft.com/office/drawing/2014/main" id="{F7B5BA34-D295-4147-95F6-5E52C1FBFAD3}"/>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319</xdr:row>
      <xdr:rowOff>0</xdr:rowOff>
    </xdr:from>
    <xdr:ext cx="184731" cy="298696"/>
    <xdr:sp macro="" textlink="">
      <xdr:nvSpPr>
        <xdr:cNvPr id="637" name="PoljeZBesedilom 636">
          <a:extLst>
            <a:ext uri="{FF2B5EF4-FFF2-40B4-BE49-F238E27FC236}">
              <a16:creationId xmlns:a16="http://schemas.microsoft.com/office/drawing/2014/main" id="{BDB41FC8-006C-4410-97A3-8297B815AF90}"/>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319</xdr:row>
      <xdr:rowOff>0</xdr:rowOff>
    </xdr:from>
    <xdr:ext cx="184731" cy="298696"/>
    <xdr:sp macro="" textlink="">
      <xdr:nvSpPr>
        <xdr:cNvPr id="638" name="PoljeZBesedilom 637">
          <a:extLst>
            <a:ext uri="{FF2B5EF4-FFF2-40B4-BE49-F238E27FC236}">
              <a16:creationId xmlns:a16="http://schemas.microsoft.com/office/drawing/2014/main" id="{3EE43087-EE69-4EA2-8CC4-45E936E08E15}"/>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319</xdr:row>
      <xdr:rowOff>0</xdr:rowOff>
    </xdr:from>
    <xdr:ext cx="184731" cy="298696"/>
    <xdr:sp macro="" textlink="">
      <xdr:nvSpPr>
        <xdr:cNvPr id="639" name="PoljeZBesedilom 638">
          <a:extLst>
            <a:ext uri="{FF2B5EF4-FFF2-40B4-BE49-F238E27FC236}">
              <a16:creationId xmlns:a16="http://schemas.microsoft.com/office/drawing/2014/main" id="{ED1D4EDC-AA84-472F-A48A-247EF376AC32}"/>
            </a:ext>
          </a:extLst>
        </xdr:cNvPr>
        <xdr:cNvSpPr txBox="1"/>
      </xdr:nvSpPr>
      <xdr:spPr>
        <a:xfrm>
          <a:off x="345757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319</xdr:row>
      <xdr:rowOff>0</xdr:rowOff>
    </xdr:from>
    <xdr:ext cx="184731" cy="298696"/>
    <xdr:sp macro="" textlink="">
      <xdr:nvSpPr>
        <xdr:cNvPr id="640" name="PoljeZBesedilom 639">
          <a:extLst>
            <a:ext uri="{FF2B5EF4-FFF2-40B4-BE49-F238E27FC236}">
              <a16:creationId xmlns:a16="http://schemas.microsoft.com/office/drawing/2014/main" id="{1E5BE809-8407-4933-80B9-6D02A59DA91F}"/>
            </a:ext>
          </a:extLst>
        </xdr:cNvPr>
        <xdr:cNvSpPr txBox="1"/>
      </xdr:nvSpPr>
      <xdr:spPr>
        <a:xfrm>
          <a:off x="345757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319</xdr:row>
      <xdr:rowOff>0</xdr:rowOff>
    </xdr:from>
    <xdr:ext cx="184731" cy="298696"/>
    <xdr:sp macro="" textlink="">
      <xdr:nvSpPr>
        <xdr:cNvPr id="641" name="PoljeZBesedilom 640">
          <a:extLst>
            <a:ext uri="{FF2B5EF4-FFF2-40B4-BE49-F238E27FC236}">
              <a16:creationId xmlns:a16="http://schemas.microsoft.com/office/drawing/2014/main" id="{054E395B-5D00-42EA-8E2D-03AFEC9EFC61}"/>
            </a:ext>
          </a:extLst>
        </xdr:cNvPr>
        <xdr:cNvSpPr txBox="1"/>
      </xdr:nvSpPr>
      <xdr:spPr>
        <a:xfrm>
          <a:off x="345757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319</xdr:row>
      <xdr:rowOff>0</xdr:rowOff>
    </xdr:from>
    <xdr:ext cx="184731" cy="298696"/>
    <xdr:sp macro="" textlink="">
      <xdr:nvSpPr>
        <xdr:cNvPr id="642" name="PoljeZBesedilom 641">
          <a:extLst>
            <a:ext uri="{FF2B5EF4-FFF2-40B4-BE49-F238E27FC236}">
              <a16:creationId xmlns:a16="http://schemas.microsoft.com/office/drawing/2014/main" id="{2C09BED4-A73A-4A07-9BDC-AFA1CD18BE8A}"/>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319</xdr:row>
      <xdr:rowOff>0</xdr:rowOff>
    </xdr:from>
    <xdr:ext cx="184731" cy="298696"/>
    <xdr:sp macro="" textlink="">
      <xdr:nvSpPr>
        <xdr:cNvPr id="643" name="PoljeZBesedilom 642">
          <a:extLst>
            <a:ext uri="{FF2B5EF4-FFF2-40B4-BE49-F238E27FC236}">
              <a16:creationId xmlns:a16="http://schemas.microsoft.com/office/drawing/2014/main" id="{E89D1F73-5BC9-4EE0-994E-3D21EAD174C7}"/>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319</xdr:row>
      <xdr:rowOff>0</xdr:rowOff>
    </xdr:from>
    <xdr:ext cx="184731" cy="298696"/>
    <xdr:sp macro="" textlink="">
      <xdr:nvSpPr>
        <xdr:cNvPr id="644" name="PoljeZBesedilom 643">
          <a:extLst>
            <a:ext uri="{FF2B5EF4-FFF2-40B4-BE49-F238E27FC236}">
              <a16:creationId xmlns:a16="http://schemas.microsoft.com/office/drawing/2014/main" id="{6A557CFA-AD70-45B6-938F-36BAD7DD9E75}"/>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319</xdr:row>
      <xdr:rowOff>0</xdr:rowOff>
    </xdr:from>
    <xdr:ext cx="184731" cy="298696"/>
    <xdr:sp macro="" textlink="">
      <xdr:nvSpPr>
        <xdr:cNvPr id="645" name="PoljeZBesedilom 644">
          <a:extLst>
            <a:ext uri="{FF2B5EF4-FFF2-40B4-BE49-F238E27FC236}">
              <a16:creationId xmlns:a16="http://schemas.microsoft.com/office/drawing/2014/main" id="{FE29DE54-418C-4371-ACFD-A22772EF7715}"/>
            </a:ext>
          </a:extLst>
        </xdr:cNvPr>
        <xdr:cNvSpPr txBox="1"/>
      </xdr:nvSpPr>
      <xdr:spPr>
        <a:xfrm>
          <a:off x="345757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319</xdr:row>
      <xdr:rowOff>0</xdr:rowOff>
    </xdr:from>
    <xdr:ext cx="184731" cy="298696"/>
    <xdr:sp macro="" textlink="">
      <xdr:nvSpPr>
        <xdr:cNvPr id="646" name="PoljeZBesedilom 645">
          <a:extLst>
            <a:ext uri="{FF2B5EF4-FFF2-40B4-BE49-F238E27FC236}">
              <a16:creationId xmlns:a16="http://schemas.microsoft.com/office/drawing/2014/main" id="{CCFEE357-7923-4175-B69F-08549D593A63}"/>
            </a:ext>
          </a:extLst>
        </xdr:cNvPr>
        <xdr:cNvSpPr txBox="1"/>
      </xdr:nvSpPr>
      <xdr:spPr>
        <a:xfrm>
          <a:off x="345757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319</xdr:row>
      <xdr:rowOff>0</xdr:rowOff>
    </xdr:from>
    <xdr:ext cx="184731" cy="298696"/>
    <xdr:sp macro="" textlink="">
      <xdr:nvSpPr>
        <xdr:cNvPr id="647" name="PoljeZBesedilom 646">
          <a:extLst>
            <a:ext uri="{FF2B5EF4-FFF2-40B4-BE49-F238E27FC236}">
              <a16:creationId xmlns:a16="http://schemas.microsoft.com/office/drawing/2014/main" id="{C3D84EAD-888B-4529-B223-E1EF8AA9C8AD}"/>
            </a:ext>
          </a:extLst>
        </xdr:cNvPr>
        <xdr:cNvSpPr txBox="1"/>
      </xdr:nvSpPr>
      <xdr:spPr>
        <a:xfrm>
          <a:off x="345757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320</xdr:row>
      <xdr:rowOff>0</xdr:rowOff>
    </xdr:from>
    <xdr:ext cx="184731" cy="298696"/>
    <xdr:sp macro="" textlink="">
      <xdr:nvSpPr>
        <xdr:cNvPr id="648" name="PoljeZBesedilom 647">
          <a:extLst>
            <a:ext uri="{FF2B5EF4-FFF2-40B4-BE49-F238E27FC236}">
              <a16:creationId xmlns:a16="http://schemas.microsoft.com/office/drawing/2014/main" id="{A3B3BCF4-F892-4780-A49C-498AD4FD4D31}"/>
            </a:ext>
          </a:extLst>
        </xdr:cNvPr>
        <xdr:cNvSpPr txBox="1"/>
      </xdr:nvSpPr>
      <xdr:spPr>
        <a:xfrm>
          <a:off x="4352925" y="118548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322</xdr:row>
      <xdr:rowOff>0</xdr:rowOff>
    </xdr:from>
    <xdr:ext cx="184731" cy="298696"/>
    <xdr:sp macro="" textlink="">
      <xdr:nvSpPr>
        <xdr:cNvPr id="649" name="PoljeZBesedilom 648">
          <a:extLst>
            <a:ext uri="{FF2B5EF4-FFF2-40B4-BE49-F238E27FC236}">
              <a16:creationId xmlns:a16="http://schemas.microsoft.com/office/drawing/2014/main" id="{6B075993-D101-4268-953A-173164E2E934}"/>
            </a:ext>
          </a:extLst>
        </xdr:cNvPr>
        <xdr:cNvSpPr txBox="1"/>
      </xdr:nvSpPr>
      <xdr:spPr>
        <a:xfrm>
          <a:off x="1647825" y="119014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319</xdr:row>
      <xdr:rowOff>0</xdr:rowOff>
    </xdr:from>
    <xdr:ext cx="184731" cy="298696"/>
    <xdr:sp macro="" textlink="">
      <xdr:nvSpPr>
        <xdr:cNvPr id="650" name="PoljeZBesedilom 649">
          <a:extLst>
            <a:ext uri="{FF2B5EF4-FFF2-40B4-BE49-F238E27FC236}">
              <a16:creationId xmlns:a16="http://schemas.microsoft.com/office/drawing/2014/main" id="{35EA3885-8394-4C0B-86EB-8A4BC9170E57}"/>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319</xdr:row>
      <xdr:rowOff>0</xdr:rowOff>
    </xdr:from>
    <xdr:ext cx="184731" cy="298696"/>
    <xdr:sp macro="" textlink="">
      <xdr:nvSpPr>
        <xdr:cNvPr id="651" name="PoljeZBesedilom 650">
          <a:extLst>
            <a:ext uri="{FF2B5EF4-FFF2-40B4-BE49-F238E27FC236}">
              <a16:creationId xmlns:a16="http://schemas.microsoft.com/office/drawing/2014/main" id="{4B277E56-F6A2-4EC2-BE6E-ED7B0C4D9DB1}"/>
            </a:ext>
          </a:extLst>
        </xdr:cNvPr>
        <xdr:cNvSpPr txBox="1"/>
      </xdr:nvSpPr>
      <xdr:spPr>
        <a:xfrm>
          <a:off x="43529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319</xdr:row>
      <xdr:rowOff>0</xdr:rowOff>
    </xdr:from>
    <xdr:ext cx="184731" cy="298696"/>
    <xdr:sp macro="" textlink="">
      <xdr:nvSpPr>
        <xdr:cNvPr id="652" name="PoljeZBesedilom 651">
          <a:extLst>
            <a:ext uri="{FF2B5EF4-FFF2-40B4-BE49-F238E27FC236}">
              <a16:creationId xmlns:a16="http://schemas.microsoft.com/office/drawing/2014/main" id="{9C3E758B-8661-452C-985C-C44CE4193BE1}"/>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319</xdr:row>
      <xdr:rowOff>0</xdr:rowOff>
    </xdr:from>
    <xdr:ext cx="184731" cy="298696"/>
    <xdr:sp macro="" textlink="">
      <xdr:nvSpPr>
        <xdr:cNvPr id="653" name="PoljeZBesedilom 652">
          <a:extLst>
            <a:ext uri="{FF2B5EF4-FFF2-40B4-BE49-F238E27FC236}">
              <a16:creationId xmlns:a16="http://schemas.microsoft.com/office/drawing/2014/main" id="{30E2DC60-3BF3-456A-A4EF-2C57F328033B}"/>
            </a:ext>
          </a:extLst>
        </xdr:cNvPr>
        <xdr:cNvSpPr txBox="1"/>
      </xdr:nvSpPr>
      <xdr:spPr>
        <a:xfrm>
          <a:off x="43529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319</xdr:row>
      <xdr:rowOff>0</xdr:rowOff>
    </xdr:from>
    <xdr:ext cx="184731" cy="298696"/>
    <xdr:sp macro="" textlink="">
      <xdr:nvSpPr>
        <xdr:cNvPr id="654" name="PoljeZBesedilom 653">
          <a:extLst>
            <a:ext uri="{FF2B5EF4-FFF2-40B4-BE49-F238E27FC236}">
              <a16:creationId xmlns:a16="http://schemas.microsoft.com/office/drawing/2014/main" id="{AE0856B6-6637-47C4-8A81-CC70C2BF12A2}"/>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319</xdr:row>
      <xdr:rowOff>0</xdr:rowOff>
    </xdr:from>
    <xdr:ext cx="184731" cy="298696"/>
    <xdr:sp macro="" textlink="">
      <xdr:nvSpPr>
        <xdr:cNvPr id="655" name="PoljeZBesedilom 654">
          <a:extLst>
            <a:ext uri="{FF2B5EF4-FFF2-40B4-BE49-F238E27FC236}">
              <a16:creationId xmlns:a16="http://schemas.microsoft.com/office/drawing/2014/main" id="{6CDAC8D1-A378-4539-9707-5EFA63650807}"/>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319</xdr:row>
      <xdr:rowOff>0</xdr:rowOff>
    </xdr:from>
    <xdr:ext cx="184731" cy="298696"/>
    <xdr:sp macro="" textlink="">
      <xdr:nvSpPr>
        <xdr:cNvPr id="656" name="PoljeZBesedilom 655">
          <a:extLst>
            <a:ext uri="{FF2B5EF4-FFF2-40B4-BE49-F238E27FC236}">
              <a16:creationId xmlns:a16="http://schemas.microsoft.com/office/drawing/2014/main" id="{28B34EB9-7D45-4688-AF21-25E7C1B586DC}"/>
            </a:ext>
          </a:extLst>
        </xdr:cNvPr>
        <xdr:cNvSpPr txBox="1"/>
      </xdr:nvSpPr>
      <xdr:spPr>
        <a:xfrm>
          <a:off x="16478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319</xdr:row>
      <xdr:rowOff>0</xdr:rowOff>
    </xdr:from>
    <xdr:ext cx="184731" cy="298696"/>
    <xdr:sp macro="" textlink="">
      <xdr:nvSpPr>
        <xdr:cNvPr id="657" name="PoljeZBesedilom 656">
          <a:extLst>
            <a:ext uri="{FF2B5EF4-FFF2-40B4-BE49-F238E27FC236}">
              <a16:creationId xmlns:a16="http://schemas.microsoft.com/office/drawing/2014/main" id="{51F53EB4-994D-4871-A7F3-C1F85AAD7C1F}"/>
            </a:ext>
          </a:extLst>
        </xdr:cNvPr>
        <xdr:cNvSpPr txBox="1"/>
      </xdr:nvSpPr>
      <xdr:spPr>
        <a:xfrm>
          <a:off x="345757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319</xdr:row>
      <xdr:rowOff>0</xdr:rowOff>
    </xdr:from>
    <xdr:ext cx="184731" cy="298696"/>
    <xdr:sp macro="" textlink="">
      <xdr:nvSpPr>
        <xdr:cNvPr id="658" name="PoljeZBesedilom 657">
          <a:extLst>
            <a:ext uri="{FF2B5EF4-FFF2-40B4-BE49-F238E27FC236}">
              <a16:creationId xmlns:a16="http://schemas.microsoft.com/office/drawing/2014/main" id="{2A448FEA-26D4-4B99-B478-629BC47D292A}"/>
            </a:ext>
          </a:extLst>
        </xdr:cNvPr>
        <xdr:cNvSpPr txBox="1"/>
      </xdr:nvSpPr>
      <xdr:spPr>
        <a:xfrm>
          <a:off x="345757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319</xdr:row>
      <xdr:rowOff>0</xdr:rowOff>
    </xdr:from>
    <xdr:ext cx="184731" cy="298696"/>
    <xdr:sp macro="" textlink="">
      <xdr:nvSpPr>
        <xdr:cNvPr id="659" name="PoljeZBesedilom 658">
          <a:extLst>
            <a:ext uri="{FF2B5EF4-FFF2-40B4-BE49-F238E27FC236}">
              <a16:creationId xmlns:a16="http://schemas.microsoft.com/office/drawing/2014/main" id="{90379C31-AA3F-4120-96D3-51132439C20A}"/>
            </a:ext>
          </a:extLst>
        </xdr:cNvPr>
        <xdr:cNvSpPr txBox="1"/>
      </xdr:nvSpPr>
      <xdr:spPr>
        <a:xfrm>
          <a:off x="345757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319</xdr:row>
      <xdr:rowOff>0</xdr:rowOff>
    </xdr:from>
    <xdr:ext cx="184731" cy="298696"/>
    <xdr:sp macro="" textlink="">
      <xdr:nvSpPr>
        <xdr:cNvPr id="660" name="PoljeZBesedilom 659">
          <a:extLst>
            <a:ext uri="{FF2B5EF4-FFF2-40B4-BE49-F238E27FC236}">
              <a16:creationId xmlns:a16="http://schemas.microsoft.com/office/drawing/2014/main" id="{A5F37C7D-F588-43A1-99E3-7A2BE0B95FE1}"/>
            </a:ext>
          </a:extLst>
        </xdr:cNvPr>
        <xdr:cNvSpPr txBox="1"/>
      </xdr:nvSpPr>
      <xdr:spPr>
        <a:xfrm>
          <a:off x="4352925" y="117671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324</xdr:row>
      <xdr:rowOff>0</xdr:rowOff>
    </xdr:from>
    <xdr:ext cx="184731" cy="298696"/>
    <xdr:sp macro="" textlink="">
      <xdr:nvSpPr>
        <xdr:cNvPr id="661" name="PoljeZBesedilom 660">
          <a:extLst>
            <a:ext uri="{FF2B5EF4-FFF2-40B4-BE49-F238E27FC236}">
              <a16:creationId xmlns:a16="http://schemas.microsoft.com/office/drawing/2014/main" id="{8E0469C6-9E1E-495E-82DC-09DEE3A66843}"/>
            </a:ext>
          </a:extLst>
        </xdr:cNvPr>
        <xdr:cNvSpPr txBox="1"/>
      </xdr:nvSpPr>
      <xdr:spPr>
        <a:xfrm>
          <a:off x="16478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324</xdr:row>
      <xdr:rowOff>0</xdr:rowOff>
    </xdr:from>
    <xdr:ext cx="184731" cy="298696"/>
    <xdr:sp macro="" textlink="">
      <xdr:nvSpPr>
        <xdr:cNvPr id="662" name="PoljeZBesedilom 661">
          <a:extLst>
            <a:ext uri="{FF2B5EF4-FFF2-40B4-BE49-F238E27FC236}">
              <a16:creationId xmlns:a16="http://schemas.microsoft.com/office/drawing/2014/main" id="{866372F1-8D71-499C-8830-BDFB0EEC98A3}"/>
            </a:ext>
          </a:extLst>
        </xdr:cNvPr>
        <xdr:cNvSpPr txBox="1"/>
      </xdr:nvSpPr>
      <xdr:spPr>
        <a:xfrm>
          <a:off x="43529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324</xdr:row>
      <xdr:rowOff>0</xdr:rowOff>
    </xdr:from>
    <xdr:ext cx="184731" cy="298696"/>
    <xdr:sp macro="" textlink="">
      <xdr:nvSpPr>
        <xdr:cNvPr id="663" name="PoljeZBesedilom 662">
          <a:extLst>
            <a:ext uri="{FF2B5EF4-FFF2-40B4-BE49-F238E27FC236}">
              <a16:creationId xmlns:a16="http://schemas.microsoft.com/office/drawing/2014/main" id="{FC1D85A1-9A8E-4E05-BF49-CF3EE1924ABB}"/>
            </a:ext>
          </a:extLst>
        </xdr:cNvPr>
        <xdr:cNvSpPr txBox="1"/>
      </xdr:nvSpPr>
      <xdr:spPr>
        <a:xfrm>
          <a:off x="4352925" y="119662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325</xdr:row>
      <xdr:rowOff>0</xdr:rowOff>
    </xdr:from>
    <xdr:ext cx="184731" cy="298696"/>
    <xdr:sp macro="" textlink="">
      <xdr:nvSpPr>
        <xdr:cNvPr id="664" name="PoljeZBesedilom 663">
          <a:extLst>
            <a:ext uri="{FF2B5EF4-FFF2-40B4-BE49-F238E27FC236}">
              <a16:creationId xmlns:a16="http://schemas.microsoft.com/office/drawing/2014/main" id="{179C3EA2-CA6F-4458-ABAE-53F4239D3028}"/>
            </a:ext>
          </a:extLst>
        </xdr:cNvPr>
        <xdr:cNvSpPr txBox="1"/>
      </xdr:nvSpPr>
      <xdr:spPr>
        <a:xfrm>
          <a:off x="4352925" y="120357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326</xdr:row>
      <xdr:rowOff>0</xdr:rowOff>
    </xdr:from>
    <xdr:to>
      <xdr:col>3</xdr:col>
      <xdr:colOff>905121</xdr:colOff>
      <xdr:row>336</xdr:row>
      <xdr:rowOff>57150</xdr:rowOff>
    </xdr:to>
    <xdr:pic>
      <xdr:nvPicPr>
        <xdr:cNvPr id="665" name="Slika 664">
          <a:extLst>
            <a:ext uri="{FF2B5EF4-FFF2-40B4-BE49-F238E27FC236}">
              <a16:creationId xmlns:a16="http://schemas.microsoft.com/office/drawing/2014/main" id="{4E06B63B-A8A9-489D-8779-28F842AEE03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62000" y="120738900"/>
          <a:ext cx="2714871" cy="1962150"/>
        </a:xfrm>
        <a:prstGeom prst="rect">
          <a:avLst/>
        </a:prstGeom>
      </xdr:spPr>
    </xdr:pic>
    <xdr:clientData/>
  </xdr:twoCellAnchor>
  <xdr:oneCellAnchor>
    <xdr:from>
      <xdr:col>2</xdr:col>
      <xdr:colOff>885825</xdr:colOff>
      <xdr:row>337</xdr:row>
      <xdr:rowOff>0</xdr:rowOff>
    </xdr:from>
    <xdr:ext cx="184731" cy="298696"/>
    <xdr:sp macro="" textlink="">
      <xdr:nvSpPr>
        <xdr:cNvPr id="666" name="PoljeZBesedilom 665">
          <a:extLst>
            <a:ext uri="{FF2B5EF4-FFF2-40B4-BE49-F238E27FC236}">
              <a16:creationId xmlns:a16="http://schemas.microsoft.com/office/drawing/2014/main" id="{D66CD410-CBAF-4226-B5E5-822265DC0227}"/>
            </a:ext>
          </a:extLst>
        </xdr:cNvPr>
        <xdr:cNvSpPr txBox="1"/>
      </xdr:nvSpPr>
      <xdr:spPr>
        <a:xfrm>
          <a:off x="1647825" y="122834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337</xdr:row>
      <xdr:rowOff>0</xdr:rowOff>
    </xdr:from>
    <xdr:ext cx="184731" cy="298696"/>
    <xdr:sp macro="" textlink="">
      <xdr:nvSpPr>
        <xdr:cNvPr id="667" name="PoljeZBesedilom 666">
          <a:extLst>
            <a:ext uri="{FF2B5EF4-FFF2-40B4-BE49-F238E27FC236}">
              <a16:creationId xmlns:a16="http://schemas.microsoft.com/office/drawing/2014/main" id="{258E4DB4-4E67-4CF8-BA98-16741B4773B8}"/>
            </a:ext>
          </a:extLst>
        </xdr:cNvPr>
        <xdr:cNvSpPr txBox="1"/>
      </xdr:nvSpPr>
      <xdr:spPr>
        <a:xfrm>
          <a:off x="4352925" y="122834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338</xdr:row>
      <xdr:rowOff>0</xdr:rowOff>
    </xdr:from>
    <xdr:ext cx="184731" cy="298696"/>
    <xdr:sp macro="" textlink="">
      <xdr:nvSpPr>
        <xdr:cNvPr id="668" name="PoljeZBesedilom 667">
          <a:extLst>
            <a:ext uri="{FF2B5EF4-FFF2-40B4-BE49-F238E27FC236}">
              <a16:creationId xmlns:a16="http://schemas.microsoft.com/office/drawing/2014/main" id="{D7C8AE6E-360C-4A52-A273-0ABA939C02EA}"/>
            </a:ext>
          </a:extLst>
        </xdr:cNvPr>
        <xdr:cNvSpPr txBox="1"/>
      </xdr:nvSpPr>
      <xdr:spPr>
        <a:xfrm>
          <a:off x="1647825" y="12369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338</xdr:row>
      <xdr:rowOff>0</xdr:rowOff>
    </xdr:from>
    <xdr:ext cx="184731" cy="298696"/>
    <xdr:sp macro="" textlink="">
      <xdr:nvSpPr>
        <xdr:cNvPr id="669" name="PoljeZBesedilom 668">
          <a:extLst>
            <a:ext uri="{FF2B5EF4-FFF2-40B4-BE49-F238E27FC236}">
              <a16:creationId xmlns:a16="http://schemas.microsoft.com/office/drawing/2014/main" id="{31EFF116-8205-492B-B6EB-4D4582A6E9AA}"/>
            </a:ext>
          </a:extLst>
        </xdr:cNvPr>
        <xdr:cNvSpPr txBox="1"/>
      </xdr:nvSpPr>
      <xdr:spPr>
        <a:xfrm>
          <a:off x="1647825" y="12369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338</xdr:row>
      <xdr:rowOff>0</xdr:rowOff>
    </xdr:from>
    <xdr:ext cx="184731" cy="298696"/>
    <xdr:sp macro="" textlink="">
      <xdr:nvSpPr>
        <xdr:cNvPr id="670" name="PoljeZBesedilom 669">
          <a:extLst>
            <a:ext uri="{FF2B5EF4-FFF2-40B4-BE49-F238E27FC236}">
              <a16:creationId xmlns:a16="http://schemas.microsoft.com/office/drawing/2014/main" id="{211B2D10-2AFD-4C35-9FD9-57E1E71AB80F}"/>
            </a:ext>
          </a:extLst>
        </xdr:cNvPr>
        <xdr:cNvSpPr txBox="1"/>
      </xdr:nvSpPr>
      <xdr:spPr>
        <a:xfrm>
          <a:off x="1647825" y="12369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338</xdr:row>
      <xdr:rowOff>0</xdr:rowOff>
    </xdr:from>
    <xdr:ext cx="184731" cy="298696"/>
    <xdr:sp macro="" textlink="">
      <xdr:nvSpPr>
        <xdr:cNvPr id="671" name="PoljeZBesedilom 670">
          <a:extLst>
            <a:ext uri="{FF2B5EF4-FFF2-40B4-BE49-F238E27FC236}">
              <a16:creationId xmlns:a16="http://schemas.microsoft.com/office/drawing/2014/main" id="{EDD61DAA-FD87-4CBC-9030-447662144FEF}"/>
            </a:ext>
          </a:extLst>
        </xdr:cNvPr>
        <xdr:cNvSpPr txBox="1"/>
      </xdr:nvSpPr>
      <xdr:spPr>
        <a:xfrm>
          <a:off x="3457575" y="12369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338</xdr:row>
      <xdr:rowOff>0</xdr:rowOff>
    </xdr:from>
    <xdr:ext cx="184731" cy="298696"/>
    <xdr:sp macro="" textlink="">
      <xdr:nvSpPr>
        <xdr:cNvPr id="672" name="PoljeZBesedilom 671">
          <a:extLst>
            <a:ext uri="{FF2B5EF4-FFF2-40B4-BE49-F238E27FC236}">
              <a16:creationId xmlns:a16="http://schemas.microsoft.com/office/drawing/2014/main" id="{803E18ED-0F21-4991-B6EA-47B9A9607875}"/>
            </a:ext>
          </a:extLst>
        </xdr:cNvPr>
        <xdr:cNvSpPr txBox="1"/>
      </xdr:nvSpPr>
      <xdr:spPr>
        <a:xfrm>
          <a:off x="3457575" y="12369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338</xdr:row>
      <xdr:rowOff>0</xdr:rowOff>
    </xdr:from>
    <xdr:ext cx="184731" cy="298696"/>
    <xdr:sp macro="" textlink="">
      <xdr:nvSpPr>
        <xdr:cNvPr id="673" name="PoljeZBesedilom 672">
          <a:extLst>
            <a:ext uri="{FF2B5EF4-FFF2-40B4-BE49-F238E27FC236}">
              <a16:creationId xmlns:a16="http://schemas.microsoft.com/office/drawing/2014/main" id="{01408C8B-B060-4DC3-87D0-E8E62F87840E}"/>
            </a:ext>
          </a:extLst>
        </xdr:cNvPr>
        <xdr:cNvSpPr txBox="1"/>
      </xdr:nvSpPr>
      <xdr:spPr>
        <a:xfrm>
          <a:off x="3457575" y="12369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338</xdr:row>
      <xdr:rowOff>0</xdr:rowOff>
    </xdr:from>
    <xdr:ext cx="184731" cy="298696"/>
    <xdr:sp macro="" textlink="">
      <xdr:nvSpPr>
        <xdr:cNvPr id="674" name="PoljeZBesedilom 673">
          <a:extLst>
            <a:ext uri="{FF2B5EF4-FFF2-40B4-BE49-F238E27FC236}">
              <a16:creationId xmlns:a16="http://schemas.microsoft.com/office/drawing/2014/main" id="{C01BFDDB-A583-40AE-A7EA-F10BB5086C7D}"/>
            </a:ext>
          </a:extLst>
        </xdr:cNvPr>
        <xdr:cNvSpPr txBox="1"/>
      </xdr:nvSpPr>
      <xdr:spPr>
        <a:xfrm>
          <a:off x="4352925" y="12369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675" name="PoljeZBesedilom 674">
          <a:extLst>
            <a:ext uri="{FF2B5EF4-FFF2-40B4-BE49-F238E27FC236}">
              <a16:creationId xmlns:a16="http://schemas.microsoft.com/office/drawing/2014/main" id="{7E7400F7-2E67-45C1-AA84-4F90066FE5FE}"/>
            </a:ext>
          </a:extLst>
        </xdr:cNvPr>
        <xdr:cNvSpPr txBox="1"/>
      </xdr:nvSpPr>
      <xdr:spPr>
        <a:xfrm>
          <a:off x="1647825" y="106632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676" name="PoljeZBesedilom 675">
          <a:extLst>
            <a:ext uri="{FF2B5EF4-FFF2-40B4-BE49-F238E27FC236}">
              <a16:creationId xmlns:a16="http://schemas.microsoft.com/office/drawing/2014/main" id="{A0D42491-34F4-4CBC-9E71-FB2EAF7A1F31}"/>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677" name="PoljeZBesedilom 676">
          <a:extLst>
            <a:ext uri="{FF2B5EF4-FFF2-40B4-BE49-F238E27FC236}">
              <a16:creationId xmlns:a16="http://schemas.microsoft.com/office/drawing/2014/main" id="{A2A3428B-900C-4C17-9CD1-8392BF283501}"/>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78" name="PoljeZBesedilom 677">
          <a:extLst>
            <a:ext uri="{FF2B5EF4-FFF2-40B4-BE49-F238E27FC236}">
              <a16:creationId xmlns:a16="http://schemas.microsoft.com/office/drawing/2014/main" id="{05C7A046-5E03-4382-9ED5-2702E2B42FF7}"/>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79" name="PoljeZBesedilom 678">
          <a:extLst>
            <a:ext uri="{FF2B5EF4-FFF2-40B4-BE49-F238E27FC236}">
              <a16:creationId xmlns:a16="http://schemas.microsoft.com/office/drawing/2014/main" id="{1D6BDF02-955A-4B22-B989-DF821F90AA2E}"/>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80" name="PoljeZBesedilom 679">
          <a:extLst>
            <a:ext uri="{FF2B5EF4-FFF2-40B4-BE49-F238E27FC236}">
              <a16:creationId xmlns:a16="http://schemas.microsoft.com/office/drawing/2014/main" id="{A6A083E5-98B7-456A-8730-58793525AB37}"/>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81" name="PoljeZBesedilom 680">
          <a:extLst>
            <a:ext uri="{FF2B5EF4-FFF2-40B4-BE49-F238E27FC236}">
              <a16:creationId xmlns:a16="http://schemas.microsoft.com/office/drawing/2014/main" id="{F73AACDD-7850-4591-BAA6-9F66D4D16CF0}"/>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82" name="PoljeZBesedilom 681">
          <a:extLst>
            <a:ext uri="{FF2B5EF4-FFF2-40B4-BE49-F238E27FC236}">
              <a16:creationId xmlns:a16="http://schemas.microsoft.com/office/drawing/2014/main" id="{97A38A56-C668-4D46-BEF4-43388017E68A}"/>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83" name="PoljeZBesedilom 682">
          <a:extLst>
            <a:ext uri="{FF2B5EF4-FFF2-40B4-BE49-F238E27FC236}">
              <a16:creationId xmlns:a16="http://schemas.microsoft.com/office/drawing/2014/main" id="{225837E1-FEEE-431C-877D-164EA6659D34}"/>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84" name="PoljeZBesedilom 683">
          <a:extLst>
            <a:ext uri="{FF2B5EF4-FFF2-40B4-BE49-F238E27FC236}">
              <a16:creationId xmlns:a16="http://schemas.microsoft.com/office/drawing/2014/main" id="{518E79E2-C267-458F-B57E-7731A44E7859}"/>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85" name="PoljeZBesedilom 684">
          <a:extLst>
            <a:ext uri="{FF2B5EF4-FFF2-40B4-BE49-F238E27FC236}">
              <a16:creationId xmlns:a16="http://schemas.microsoft.com/office/drawing/2014/main" id="{6B885B6A-710E-4197-9937-EDCF1A3C64BD}"/>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86" name="PoljeZBesedilom 685">
          <a:extLst>
            <a:ext uri="{FF2B5EF4-FFF2-40B4-BE49-F238E27FC236}">
              <a16:creationId xmlns:a16="http://schemas.microsoft.com/office/drawing/2014/main" id="{9C39951B-CC8C-448A-B2A4-C8BBF1153DBC}"/>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87" name="PoljeZBesedilom 686">
          <a:extLst>
            <a:ext uri="{FF2B5EF4-FFF2-40B4-BE49-F238E27FC236}">
              <a16:creationId xmlns:a16="http://schemas.microsoft.com/office/drawing/2014/main" id="{C28D3828-29F8-4CF8-BA92-587811AE0943}"/>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88" name="PoljeZBesedilom 687">
          <a:extLst>
            <a:ext uri="{FF2B5EF4-FFF2-40B4-BE49-F238E27FC236}">
              <a16:creationId xmlns:a16="http://schemas.microsoft.com/office/drawing/2014/main" id="{92E422F0-76E9-44EF-97FA-BB4A86D56E85}"/>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89" name="PoljeZBesedilom 688">
          <a:extLst>
            <a:ext uri="{FF2B5EF4-FFF2-40B4-BE49-F238E27FC236}">
              <a16:creationId xmlns:a16="http://schemas.microsoft.com/office/drawing/2014/main" id="{9010237F-C251-44D0-A38E-908A3FA323A9}"/>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90" name="PoljeZBesedilom 689">
          <a:extLst>
            <a:ext uri="{FF2B5EF4-FFF2-40B4-BE49-F238E27FC236}">
              <a16:creationId xmlns:a16="http://schemas.microsoft.com/office/drawing/2014/main" id="{6D7A41BF-38E5-43FA-8F37-1FE514E3C239}"/>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91" name="PoljeZBesedilom 690">
          <a:extLst>
            <a:ext uri="{FF2B5EF4-FFF2-40B4-BE49-F238E27FC236}">
              <a16:creationId xmlns:a16="http://schemas.microsoft.com/office/drawing/2014/main" id="{4263D698-0B85-489F-AAF0-51DE023D6869}"/>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92" name="PoljeZBesedilom 691">
          <a:extLst>
            <a:ext uri="{FF2B5EF4-FFF2-40B4-BE49-F238E27FC236}">
              <a16:creationId xmlns:a16="http://schemas.microsoft.com/office/drawing/2014/main" id="{4A5BEF66-D0F0-4D0E-92E8-BC83CEAA7BE9}"/>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93" name="PoljeZBesedilom 692">
          <a:extLst>
            <a:ext uri="{FF2B5EF4-FFF2-40B4-BE49-F238E27FC236}">
              <a16:creationId xmlns:a16="http://schemas.microsoft.com/office/drawing/2014/main" id="{06947DD3-CC60-437E-8B40-548DD42780B8}"/>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94" name="PoljeZBesedilom 693">
          <a:extLst>
            <a:ext uri="{FF2B5EF4-FFF2-40B4-BE49-F238E27FC236}">
              <a16:creationId xmlns:a16="http://schemas.microsoft.com/office/drawing/2014/main" id="{B1B8F967-6A58-4C17-817F-911106514E34}"/>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95" name="PoljeZBesedilom 694">
          <a:extLst>
            <a:ext uri="{FF2B5EF4-FFF2-40B4-BE49-F238E27FC236}">
              <a16:creationId xmlns:a16="http://schemas.microsoft.com/office/drawing/2014/main" id="{2533F339-5B23-462D-AB00-EDF6A891C420}"/>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96" name="PoljeZBesedilom 695">
          <a:extLst>
            <a:ext uri="{FF2B5EF4-FFF2-40B4-BE49-F238E27FC236}">
              <a16:creationId xmlns:a16="http://schemas.microsoft.com/office/drawing/2014/main" id="{B90ACDC2-2572-4035-BF56-B6E06DC46378}"/>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97" name="PoljeZBesedilom 696">
          <a:extLst>
            <a:ext uri="{FF2B5EF4-FFF2-40B4-BE49-F238E27FC236}">
              <a16:creationId xmlns:a16="http://schemas.microsoft.com/office/drawing/2014/main" id="{A9910800-1FCF-48CD-B0EB-A41365A59292}"/>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98" name="PoljeZBesedilom 697">
          <a:extLst>
            <a:ext uri="{FF2B5EF4-FFF2-40B4-BE49-F238E27FC236}">
              <a16:creationId xmlns:a16="http://schemas.microsoft.com/office/drawing/2014/main" id="{D3C17D0D-5226-41F7-B2D8-6410BED6FD0B}"/>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699" name="PoljeZBesedilom 698">
          <a:extLst>
            <a:ext uri="{FF2B5EF4-FFF2-40B4-BE49-F238E27FC236}">
              <a16:creationId xmlns:a16="http://schemas.microsoft.com/office/drawing/2014/main" id="{CA312E53-E812-4907-A336-A1FF5DBEF4EB}"/>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700" name="PoljeZBesedilom 699">
          <a:extLst>
            <a:ext uri="{FF2B5EF4-FFF2-40B4-BE49-F238E27FC236}">
              <a16:creationId xmlns:a16="http://schemas.microsoft.com/office/drawing/2014/main" id="{AF0B5D75-9B07-4B02-B6D0-A5A2611AFE9F}"/>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701" name="PoljeZBesedilom 700">
          <a:extLst>
            <a:ext uri="{FF2B5EF4-FFF2-40B4-BE49-F238E27FC236}">
              <a16:creationId xmlns:a16="http://schemas.microsoft.com/office/drawing/2014/main" id="{0DAE52F2-1D8F-4C7F-AB0D-CE720EE728CC}"/>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702" name="PoljeZBesedilom 701">
          <a:extLst>
            <a:ext uri="{FF2B5EF4-FFF2-40B4-BE49-F238E27FC236}">
              <a16:creationId xmlns:a16="http://schemas.microsoft.com/office/drawing/2014/main" id="{C8C69848-7A8D-4EBE-B460-5A8161336893}"/>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703" name="PoljeZBesedilom 702">
          <a:extLst>
            <a:ext uri="{FF2B5EF4-FFF2-40B4-BE49-F238E27FC236}">
              <a16:creationId xmlns:a16="http://schemas.microsoft.com/office/drawing/2014/main" id="{475C148A-B15E-4E4D-AB1E-EFFE63DD9AED}"/>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704" name="PoljeZBesedilom 703">
          <a:extLst>
            <a:ext uri="{FF2B5EF4-FFF2-40B4-BE49-F238E27FC236}">
              <a16:creationId xmlns:a16="http://schemas.microsoft.com/office/drawing/2014/main" id="{D566B83D-100A-4785-97CE-F58F800CE8C4}"/>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705" name="PoljeZBesedilom 704">
          <a:extLst>
            <a:ext uri="{FF2B5EF4-FFF2-40B4-BE49-F238E27FC236}">
              <a16:creationId xmlns:a16="http://schemas.microsoft.com/office/drawing/2014/main" id="{43758E61-BEA7-4775-9939-DAC4F1263840}"/>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706" name="PoljeZBesedilom 705">
          <a:extLst>
            <a:ext uri="{FF2B5EF4-FFF2-40B4-BE49-F238E27FC236}">
              <a16:creationId xmlns:a16="http://schemas.microsoft.com/office/drawing/2014/main" id="{095296F4-4586-48C2-8E05-554D9D72FA80}"/>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07" name="PoljeZBesedilom 706">
          <a:extLst>
            <a:ext uri="{FF2B5EF4-FFF2-40B4-BE49-F238E27FC236}">
              <a16:creationId xmlns:a16="http://schemas.microsoft.com/office/drawing/2014/main" id="{5CE40DED-7D97-4DF9-A9EB-AFC05682C7A9}"/>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08" name="PoljeZBesedilom 707">
          <a:extLst>
            <a:ext uri="{FF2B5EF4-FFF2-40B4-BE49-F238E27FC236}">
              <a16:creationId xmlns:a16="http://schemas.microsoft.com/office/drawing/2014/main" id="{67677189-A465-403F-877B-4BC255C2BB3F}"/>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09" name="PoljeZBesedilom 708">
          <a:extLst>
            <a:ext uri="{FF2B5EF4-FFF2-40B4-BE49-F238E27FC236}">
              <a16:creationId xmlns:a16="http://schemas.microsoft.com/office/drawing/2014/main" id="{34085D43-083A-46AF-9CF9-57BDED2511FE}"/>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10" name="PoljeZBesedilom 709">
          <a:extLst>
            <a:ext uri="{FF2B5EF4-FFF2-40B4-BE49-F238E27FC236}">
              <a16:creationId xmlns:a16="http://schemas.microsoft.com/office/drawing/2014/main" id="{9D2B98FB-D454-4A62-959B-9EB59BA5A197}"/>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11" name="PoljeZBesedilom 710">
          <a:extLst>
            <a:ext uri="{FF2B5EF4-FFF2-40B4-BE49-F238E27FC236}">
              <a16:creationId xmlns:a16="http://schemas.microsoft.com/office/drawing/2014/main" id="{B76D673E-26BB-4026-AD04-648BA4AE8B46}"/>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12" name="PoljeZBesedilom 711">
          <a:extLst>
            <a:ext uri="{FF2B5EF4-FFF2-40B4-BE49-F238E27FC236}">
              <a16:creationId xmlns:a16="http://schemas.microsoft.com/office/drawing/2014/main" id="{6805ACBE-F850-4AC5-8EB9-68F566967060}"/>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13" name="PoljeZBesedilom 712">
          <a:extLst>
            <a:ext uri="{FF2B5EF4-FFF2-40B4-BE49-F238E27FC236}">
              <a16:creationId xmlns:a16="http://schemas.microsoft.com/office/drawing/2014/main" id="{92A2DD47-7DE1-4F91-9775-E4B9AF87C367}"/>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14" name="PoljeZBesedilom 713">
          <a:extLst>
            <a:ext uri="{FF2B5EF4-FFF2-40B4-BE49-F238E27FC236}">
              <a16:creationId xmlns:a16="http://schemas.microsoft.com/office/drawing/2014/main" id="{B7FEE963-A045-4E55-8003-5AF901010A29}"/>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15" name="PoljeZBesedilom 714">
          <a:extLst>
            <a:ext uri="{FF2B5EF4-FFF2-40B4-BE49-F238E27FC236}">
              <a16:creationId xmlns:a16="http://schemas.microsoft.com/office/drawing/2014/main" id="{A7DE2C8F-687D-4B41-8B0B-33255E7B3FCA}"/>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16" name="PoljeZBesedilom 715">
          <a:extLst>
            <a:ext uri="{FF2B5EF4-FFF2-40B4-BE49-F238E27FC236}">
              <a16:creationId xmlns:a16="http://schemas.microsoft.com/office/drawing/2014/main" id="{4E151172-F0B8-45EF-8608-E3DDF64A5837}"/>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17" name="PoljeZBesedilom 716">
          <a:extLst>
            <a:ext uri="{FF2B5EF4-FFF2-40B4-BE49-F238E27FC236}">
              <a16:creationId xmlns:a16="http://schemas.microsoft.com/office/drawing/2014/main" id="{9B988F06-3750-44F2-A843-A37EAF18FBBF}"/>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18" name="PoljeZBesedilom 717">
          <a:extLst>
            <a:ext uri="{FF2B5EF4-FFF2-40B4-BE49-F238E27FC236}">
              <a16:creationId xmlns:a16="http://schemas.microsoft.com/office/drawing/2014/main" id="{992BB719-AE79-4B37-89D4-7739E76690D4}"/>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19" name="PoljeZBesedilom 718">
          <a:extLst>
            <a:ext uri="{FF2B5EF4-FFF2-40B4-BE49-F238E27FC236}">
              <a16:creationId xmlns:a16="http://schemas.microsoft.com/office/drawing/2014/main" id="{21854CCC-AB58-4A57-9334-F2F0F8A22BDE}"/>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20" name="PoljeZBesedilom 719">
          <a:extLst>
            <a:ext uri="{FF2B5EF4-FFF2-40B4-BE49-F238E27FC236}">
              <a16:creationId xmlns:a16="http://schemas.microsoft.com/office/drawing/2014/main" id="{48620814-E0D5-4B6D-A13E-D1DF4E7E3631}"/>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21" name="PoljeZBesedilom 720">
          <a:extLst>
            <a:ext uri="{FF2B5EF4-FFF2-40B4-BE49-F238E27FC236}">
              <a16:creationId xmlns:a16="http://schemas.microsoft.com/office/drawing/2014/main" id="{A1721949-5992-497F-909C-A9F9F47F64C1}"/>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22" name="PoljeZBesedilom 721">
          <a:extLst>
            <a:ext uri="{FF2B5EF4-FFF2-40B4-BE49-F238E27FC236}">
              <a16:creationId xmlns:a16="http://schemas.microsoft.com/office/drawing/2014/main" id="{8BD9F423-E671-48CA-B0DE-633EA7922033}"/>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23" name="PoljeZBesedilom 722">
          <a:extLst>
            <a:ext uri="{FF2B5EF4-FFF2-40B4-BE49-F238E27FC236}">
              <a16:creationId xmlns:a16="http://schemas.microsoft.com/office/drawing/2014/main" id="{093B8235-E902-4E59-9AA3-6265563B78CF}"/>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24" name="PoljeZBesedilom 723">
          <a:extLst>
            <a:ext uri="{FF2B5EF4-FFF2-40B4-BE49-F238E27FC236}">
              <a16:creationId xmlns:a16="http://schemas.microsoft.com/office/drawing/2014/main" id="{085194FB-2DD2-487E-9277-666A37A46B6C}"/>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25" name="PoljeZBesedilom 724">
          <a:extLst>
            <a:ext uri="{FF2B5EF4-FFF2-40B4-BE49-F238E27FC236}">
              <a16:creationId xmlns:a16="http://schemas.microsoft.com/office/drawing/2014/main" id="{D51F174B-11D9-44BD-B9C2-06661F43D7C2}"/>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26" name="PoljeZBesedilom 725">
          <a:extLst>
            <a:ext uri="{FF2B5EF4-FFF2-40B4-BE49-F238E27FC236}">
              <a16:creationId xmlns:a16="http://schemas.microsoft.com/office/drawing/2014/main" id="{4648730B-5573-433C-8D20-F9EFF94E7E81}"/>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27" name="PoljeZBesedilom 726">
          <a:extLst>
            <a:ext uri="{FF2B5EF4-FFF2-40B4-BE49-F238E27FC236}">
              <a16:creationId xmlns:a16="http://schemas.microsoft.com/office/drawing/2014/main" id="{7781FE1F-35A6-4994-9F98-A905440F44D7}"/>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28" name="PoljeZBesedilom 727">
          <a:extLst>
            <a:ext uri="{FF2B5EF4-FFF2-40B4-BE49-F238E27FC236}">
              <a16:creationId xmlns:a16="http://schemas.microsoft.com/office/drawing/2014/main" id="{ABE9BEC4-9681-4A0F-965B-335B61765B32}"/>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29" name="PoljeZBesedilom 728">
          <a:extLst>
            <a:ext uri="{FF2B5EF4-FFF2-40B4-BE49-F238E27FC236}">
              <a16:creationId xmlns:a16="http://schemas.microsoft.com/office/drawing/2014/main" id="{CF76790F-546C-4E3B-9E59-53D07C213639}"/>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30" name="PoljeZBesedilom 729">
          <a:extLst>
            <a:ext uri="{FF2B5EF4-FFF2-40B4-BE49-F238E27FC236}">
              <a16:creationId xmlns:a16="http://schemas.microsoft.com/office/drawing/2014/main" id="{AEBD06F1-9580-4131-BC85-BF56AF99ADDB}"/>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31" name="PoljeZBesedilom 730">
          <a:extLst>
            <a:ext uri="{FF2B5EF4-FFF2-40B4-BE49-F238E27FC236}">
              <a16:creationId xmlns:a16="http://schemas.microsoft.com/office/drawing/2014/main" id="{615567D4-7A01-4C9F-B087-F63C44BF1F9C}"/>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32" name="PoljeZBesedilom 731">
          <a:extLst>
            <a:ext uri="{FF2B5EF4-FFF2-40B4-BE49-F238E27FC236}">
              <a16:creationId xmlns:a16="http://schemas.microsoft.com/office/drawing/2014/main" id="{DF87B22A-00D7-4DDC-B2B5-B84358FA0833}"/>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33" name="PoljeZBesedilom 732">
          <a:extLst>
            <a:ext uri="{FF2B5EF4-FFF2-40B4-BE49-F238E27FC236}">
              <a16:creationId xmlns:a16="http://schemas.microsoft.com/office/drawing/2014/main" id="{B10FFA53-7948-4329-902F-0A27A8DEE3C5}"/>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34" name="PoljeZBesedilom 733">
          <a:extLst>
            <a:ext uri="{FF2B5EF4-FFF2-40B4-BE49-F238E27FC236}">
              <a16:creationId xmlns:a16="http://schemas.microsoft.com/office/drawing/2014/main" id="{0EF899C3-9C8E-4793-BFA4-5C08CEC2FDA8}"/>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35" name="PoljeZBesedilom 734">
          <a:extLst>
            <a:ext uri="{FF2B5EF4-FFF2-40B4-BE49-F238E27FC236}">
              <a16:creationId xmlns:a16="http://schemas.microsoft.com/office/drawing/2014/main" id="{53C70717-6C38-4CAF-8143-19A11AFE275F}"/>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36" name="PoljeZBesedilom 735">
          <a:extLst>
            <a:ext uri="{FF2B5EF4-FFF2-40B4-BE49-F238E27FC236}">
              <a16:creationId xmlns:a16="http://schemas.microsoft.com/office/drawing/2014/main" id="{B99F6E0A-76B9-41D3-A204-6D1137C6DFC8}"/>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37" name="PoljeZBesedilom 736">
          <a:extLst>
            <a:ext uri="{FF2B5EF4-FFF2-40B4-BE49-F238E27FC236}">
              <a16:creationId xmlns:a16="http://schemas.microsoft.com/office/drawing/2014/main" id="{845E4BB1-E6F0-4DE0-A98C-0F211F127D07}"/>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38" name="PoljeZBesedilom 737">
          <a:extLst>
            <a:ext uri="{FF2B5EF4-FFF2-40B4-BE49-F238E27FC236}">
              <a16:creationId xmlns:a16="http://schemas.microsoft.com/office/drawing/2014/main" id="{CFBD38B6-C63F-4ED3-AA1D-B3B54C9A6F2F}"/>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39" name="PoljeZBesedilom 738">
          <a:extLst>
            <a:ext uri="{FF2B5EF4-FFF2-40B4-BE49-F238E27FC236}">
              <a16:creationId xmlns:a16="http://schemas.microsoft.com/office/drawing/2014/main" id="{FB66B0E2-D5BB-48CF-9A0F-497261757DE6}"/>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40" name="PoljeZBesedilom 739">
          <a:extLst>
            <a:ext uri="{FF2B5EF4-FFF2-40B4-BE49-F238E27FC236}">
              <a16:creationId xmlns:a16="http://schemas.microsoft.com/office/drawing/2014/main" id="{90F6A8DE-291F-479D-B485-2250672D8126}"/>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41" name="PoljeZBesedilom 740">
          <a:extLst>
            <a:ext uri="{FF2B5EF4-FFF2-40B4-BE49-F238E27FC236}">
              <a16:creationId xmlns:a16="http://schemas.microsoft.com/office/drawing/2014/main" id="{2B5711B1-7C53-468A-B8F3-37C757D4A0A2}"/>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42" name="PoljeZBesedilom 741">
          <a:extLst>
            <a:ext uri="{FF2B5EF4-FFF2-40B4-BE49-F238E27FC236}">
              <a16:creationId xmlns:a16="http://schemas.microsoft.com/office/drawing/2014/main" id="{FBE5C0B3-C4EB-4E16-B635-254A140C7592}"/>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43" name="PoljeZBesedilom 742">
          <a:extLst>
            <a:ext uri="{FF2B5EF4-FFF2-40B4-BE49-F238E27FC236}">
              <a16:creationId xmlns:a16="http://schemas.microsoft.com/office/drawing/2014/main" id="{10EC1C80-8704-4132-99A2-F86118783D7D}"/>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44" name="PoljeZBesedilom 743">
          <a:extLst>
            <a:ext uri="{FF2B5EF4-FFF2-40B4-BE49-F238E27FC236}">
              <a16:creationId xmlns:a16="http://schemas.microsoft.com/office/drawing/2014/main" id="{4BC8B599-FE5F-40CE-965F-4BDFCA27F706}"/>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45" name="PoljeZBesedilom 744">
          <a:extLst>
            <a:ext uri="{FF2B5EF4-FFF2-40B4-BE49-F238E27FC236}">
              <a16:creationId xmlns:a16="http://schemas.microsoft.com/office/drawing/2014/main" id="{A719E201-7F1F-4DBE-B707-FC83A944311C}"/>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46" name="PoljeZBesedilom 745">
          <a:extLst>
            <a:ext uri="{FF2B5EF4-FFF2-40B4-BE49-F238E27FC236}">
              <a16:creationId xmlns:a16="http://schemas.microsoft.com/office/drawing/2014/main" id="{86649893-E3E8-4FA0-8404-0E95F79D60C9}"/>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47" name="PoljeZBesedilom 746">
          <a:extLst>
            <a:ext uri="{FF2B5EF4-FFF2-40B4-BE49-F238E27FC236}">
              <a16:creationId xmlns:a16="http://schemas.microsoft.com/office/drawing/2014/main" id="{A3DE63F4-218B-4C0C-B024-C5BB4AEA1E88}"/>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48" name="PoljeZBesedilom 747">
          <a:extLst>
            <a:ext uri="{FF2B5EF4-FFF2-40B4-BE49-F238E27FC236}">
              <a16:creationId xmlns:a16="http://schemas.microsoft.com/office/drawing/2014/main" id="{BC05798D-858F-4077-9F9A-7682F6A5D0FF}"/>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49" name="PoljeZBesedilom 748">
          <a:extLst>
            <a:ext uri="{FF2B5EF4-FFF2-40B4-BE49-F238E27FC236}">
              <a16:creationId xmlns:a16="http://schemas.microsoft.com/office/drawing/2014/main" id="{959BAC1D-B32A-4757-BE58-F73B906A3E5F}"/>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50" name="PoljeZBesedilom 749">
          <a:extLst>
            <a:ext uri="{FF2B5EF4-FFF2-40B4-BE49-F238E27FC236}">
              <a16:creationId xmlns:a16="http://schemas.microsoft.com/office/drawing/2014/main" id="{F56038A1-9CDE-4B7D-BD81-4469E47093A4}"/>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51" name="PoljeZBesedilom 750">
          <a:extLst>
            <a:ext uri="{FF2B5EF4-FFF2-40B4-BE49-F238E27FC236}">
              <a16:creationId xmlns:a16="http://schemas.microsoft.com/office/drawing/2014/main" id="{EEA6ACB5-F2A6-47D0-9C43-663AFBF779FE}"/>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52" name="PoljeZBesedilom 751">
          <a:extLst>
            <a:ext uri="{FF2B5EF4-FFF2-40B4-BE49-F238E27FC236}">
              <a16:creationId xmlns:a16="http://schemas.microsoft.com/office/drawing/2014/main" id="{712EB025-DF32-4EE2-8954-9882C88104D0}"/>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53" name="PoljeZBesedilom 752">
          <a:extLst>
            <a:ext uri="{FF2B5EF4-FFF2-40B4-BE49-F238E27FC236}">
              <a16:creationId xmlns:a16="http://schemas.microsoft.com/office/drawing/2014/main" id="{0CDF5DB3-8AB1-423E-9285-A65ACD5E4D76}"/>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54" name="PoljeZBesedilom 753">
          <a:extLst>
            <a:ext uri="{FF2B5EF4-FFF2-40B4-BE49-F238E27FC236}">
              <a16:creationId xmlns:a16="http://schemas.microsoft.com/office/drawing/2014/main" id="{A4F2AB5D-291A-483F-9E05-A8C05C0CE9DA}"/>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55" name="PoljeZBesedilom 754">
          <a:extLst>
            <a:ext uri="{FF2B5EF4-FFF2-40B4-BE49-F238E27FC236}">
              <a16:creationId xmlns:a16="http://schemas.microsoft.com/office/drawing/2014/main" id="{E002E97D-963D-40FB-9A6A-13AE34C37AB1}"/>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56" name="PoljeZBesedilom 755">
          <a:extLst>
            <a:ext uri="{FF2B5EF4-FFF2-40B4-BE49-F238E27FC236}">
              <a16:creationId xmlns:a16="http://schemas.microsoft.com/office/drawing/2014/main" id="{5EE4D63F-AC74-4E13-8415-97B1F75F13B7}"/>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57" name="PoljeZBesedilom 756">
          <a:extLst>
            <a:ext uri="{FF2B5EF4-FFF2-40B4-BE49-F238E27FC236}">
              <a16:creationId xmlns:a16="http://schemas.microsoft.com/office/drawing/2014/main" id="{E7B3D59E-8554-44C7-92C1-66715C8DC60B}"/>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58" name="PoljeZBesedilom 757">
          <a:extLst>
            <a:ext uri="{FF2B5EF4-FFF2-40B4-BE49-F238E27FC236}">
              <a16:creationId xmlns:a16="http://schemas.microsoft.com/office/drawing/2014/main" id="{1B95E8D8-0080-44CF-9F5A-782BA07EEA98}"/>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59" name="PoljeZBesedilom 758">
          <a:extLst>
            <a:ext uri="{FF2B5EF4-FFF2-40B4-BE49-F238E27FC236}">
              <a16:creationId xmlns:a16="http://schemas.microsoft.com/office/drawing/2014/main" id="{9EB4BA8D-8594-4C6B-9A9B-53412867E454}"/>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60" name="PoljeZBesedilom 759">
          <a:extLst>
            <a:ext uri="{FF2B5EF4-FFF2-40B4-BE49-F238E27FC236}">
              <a16:creationId xmlns:a16="http://schemas.microsoft.com/office/drawing/2014/main" id="{E4F049DD-F5D9-40E0-8C1C-18FA3CDE8DF5}"/>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61" name="PoljeZBesedilom 760">
          <a:extLst>
            <a:ext uri="{FF2B5EF4-FFF2-40B4-BE49-F238E27FC236}">
              <a16:creationId xmlns:a16="http://schemas.microsoft.com/office/drawing/2014/main" id="{608F31AC-998A-4122-8212-5F4BEEFB98FE}"/>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62" name="PoljeZBesedilom 761">
          <a:extLst>
            <a:ext uri="{FF2B5EF4-FFF2-40B4-BE49-F238E27FC236}">
              <a16:creationId xmlns:a16="http://schemas.microsoft.com/office/drawing/2014/main" id="{80E22FBA-B52F-4861-84AE-8A63ADD3BC50}"/>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63" name="PoljeZBesedilom 762">
          <a:extLst>
            <a:ext uri="{FF2B5EF4-FFF2-40B4-BE49-F238E27FC236}">
              <a16:creationId xmlns:a16="http://schemas.microsoft.com/office/drawing/2014/main" id="{DB96F6EA-EE38-4F80-A8F4-AA864C6638E9}"/>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64" name="PoljeZBesedilom 763">
          <a:extLst>
            <a:ext uri="{FF2B5EF4-FFF2-40B4-BE49-F238E27FC236}">
              <a16:creationId xmlns:a16="http://schemas.microsoft.com/office/drawing/2014/main" id="{A45C4DF0-B0EE-42EF-AFED-E91BFB76D501}"/>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65" name="PoljeZBesedilom 764">
          <a:extLst>
            <a:ext uri="{FF2B5EF4-FFF2-40B4-BE49-F238E27FC236}">
              <a16:creationId xmlns:a16="http://schemas.microsoft.com/office/drawing/2014/main" id="{2AB988F5-3C5F-4043-B879-9391309188EA}"/>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66" name="PoljeZBesedilom 765">
          <a:extLst>
            <a:ext uri="{FF2B5EF4-FFF2-40B4-BE49-F238E27FC236}">
              <a16:creationId xmlns:a16="http://schemas.microsoft.com/office/drawing/2014/main" id="{3C88DFBA-6C6B-4F6F-B54A-1C972D815D01}"/>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67" name="PoljeZBesedilom 766">
          <a:extLst>
            <a:ext uri="{FF2B5EF4-FFF2-40B4-BE49-F238E27FC236}">
              <a16:creationId xmlns:a16="http://schemas.microsoft.com/office/drawing/2014/main" id="{47C5CFE8-5000-469C-AD59-B3536419E814}"/>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68" name="PoljeZBesedilom 767">
          <a:extLst>
            <a:ext uri="{FF2B5EF4-FFF2-40B4-BE49-F238E27FC236}">
              <a16:creationId xmlns:a16="http://schemas.microsoft.com/office/drawing/2014/main" id="{8B6A1379-C20A-48D6-A035-5B27B25A9913}"/>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69" name="PoljeZBesedilom 768">
          <a:extLst>
            <a:ext uri="{FF2B5EF4-FFF2-40B4-BE49-F238E27FC236}">
              <a16:creationId xmlns:a16="http://schemas.microsoft.com/office/drawing/2014/main" id="{62E817E4-4C1A-4B23-A084-0EED62949CF6}"/>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70" name="PoljeZBesedilom 769">
          <a:extLst>
            <a:ext uri="{FF2B5EF4-FFF2-40B4-BE49-F238E27FC236}">
              <a16:creationId xmlns:a16="http://schemas.microsoft.com/office/drawing/2014/main" id="{96169182-9185-4726-A721-67B4FC2B6696}"/>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71" name="PoljeZBesedilom 770">
          <a:extLst>
            <a:ext uri="{FF2B5EF4-FFF2-40B4-BE49-F238E27FC236}">
              <a16:creationId xmlns:a16="http://schemas.microsoft.com/office/drawing/2014/main" id="{0906573E-3E08-4100-A5BB-2748B27DD413}"/>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72" name="PoljeZBesedilom 771">
          <a:extLst>
            <a:ext uri="{FF2B5EF4-FFF2-40B4-BE49-F238E27FC236}">
              <a16:creationId xmlns:a16="http://schemas.microsoft.com/office/drawing/2014/main" id="{96DF0A90-0560-478E-861B-F45041CB83E8}"/>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73" name="PoljeZBesedilom 772">
          <a:extLst>
            <a:ext uri="{FF2B5EF4-FFF2-40B4-BE49-F238E27FC236}">
              <a16:creationId xmlns:a16="http://schemas.microsoft.com/office/drawing/2014/main" id="{E6F444F4-D0D6-4B26-80B8-2D7A1D8D8AAE}"/>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74" name="PoljeZBesedilom 773">
          <a:extLst>
            <a:ext uri="{FF2B5EF4-FFF2-40B4-BE49-F238E27FC236}">
              <a16:creationId xmlns:a16="http://schemas.microsoft.com/office/drawing/2014/main" id="{30A26757-D249-4450-9D2C-68DA51646F60}"/>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75" name="PoljeZBesedilom 774">
          <a:extLst>
            <a:ext uri="{FF2B5EF4-FFF2-40B4-BE49-F238E27FC236}">
              <a16:creationId xmlns:a16="http://schemas.microsoft.com/office/drawing/2014/main" id="{AF21C272-0982-4620-BD55-5F4011371C68}"/>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76" name="PoljeZBesedilom 775">
          <a:extLst>
            <a:ext uri="{FF2B5EF4-FFF2-40B4-BE49-F238E27FC236}">
              <a16:creationId xmlns:a16="http://schemas.microsoft.com/office/drawing/2014/main" id="{89FEFD7D-146D-4504-89E1-6158C71CB531}"/>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77" name="PoljeZBesedilom 776">
          <a:extLst>
            <a:ext uri="{FF2B5EF4-FFF2-40B4-BE49-F238E27FC236}">
              <a16:creationId xmlns:a16="http://schemas.microsoft.com/office/drawing/2014/main" id="{60D1D1D3-6DC5-4BF6-8B4F-99873A198683}"/>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78" name="PoljeZBesedilom 777">
          <a:extLst>
            <a:ext uri="{FF2B5EF4-FFF2-40B4-BE49-F238E27FC236}">
              <a16:creationId xmlns:a16="http://schemas.microsoft.com/office/drawing/2014/main" id="{7EB86BA9-53BA-4D93-A66F-3C07549CFFE2}"/>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79" name="PoljeZBesedilom 778">
          <a:extLst>
            <a:ext uri="{FF2B5EF4-FFF2-40B4-BE49-F238E27FC236}">
              <a16:creationId xmlns:a16="http://schemas.microsoft.com/office/drawing/2014/main" id="{88D8A620-7961-4F20-ACD1-0CBD36127F63}"/>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80" name="PoljeZBesedilom 779">
          <a:extLst>
            <a:ext uri="{FF2B5EF4-FFF2-40B4-BE49-F238E27FC236}">
              <a16:creationId xmlns:a16="http://schemas.microsoft.com/office/drawing/2014/main" id="{997C1FDB-4DF2-4C42-87B9-0944B9C15C70}"/>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81" name="PoljeZBesedilom 780">
          <a:extLst>
            <a:ext uri="{FF2B5EF4-FFF2-40B4-BE49-F238E27FC236}">
              <a16:creationId xmlns:a16="http://schemas.microsoft.com/office/drawing/2014/main" id="{8B0DCD09-9BDE-477C-9FE6-53E488E4F6C7}"/>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82" name="PoljeZBesedilom 781">
          <a:extLst>
            <a:ext uri="{FF2B5EF4-FFF2-40B4-BE49-F238E27FC236}">
              <a16:creationId xmlns:a16="http://schemas.microsoft.com/office/drawing/2014/main" id="{6AC124B5-E766-47A2-AAD4-F5A0A15D6AFB}"/>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783" name="PoljeZBesedilom 782">
          <a:extLst>
            <a:ext uri="{FF2B5EF4-FFF2-40B4-BE49-F238E27FC236}">
              <a16:creationId xmlns:a16="http://schemas.microsoft.com/office/drawing/2014/main" id="{C3B7D23E-5B9C-4B68-A12C-B1BBB82DECF4}"/>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84" name="PoljeZBesedilom 783">
          <a:extLst>
            <a:ext uri="{FF2B5EF4-FFF2-40B4-BE49-F238E27FC236}">
              <a16:creationId xmlns:a16="http://schemas.microsoft.com/office/drawing/2014/main" id="{B9856515-A63E-400A-8F99-01677D295509}"/>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85" name="PoljeZBesedilom 784">
          <a:extLst>
            <a:ext uri="{FF2B5EF4-FFF2-40B4-BE49-F238E27FC236}">
              <a16:creationId xmlns:a16="http://schemas.microsoft.com/office/drawing/2014/main" id="{6D211834-A1C3-4086-B96D-EAFE05A75845}"/>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86" name="PoljeZBesedilom 785">
          <a:extLst>
            <a:ext uri="{FF2B5EF4-FFF2-40B4-BE49-F238E27FC236}">
              <a16:creationId xmlns:a16="http://schemas.microsoft.com/office/drawing/2014/main" id="{2057A5A3-B1D5-4E9B-89CC-21B67538872B}"/>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87" name="PoljeZBesedilom 786">
          <a:extLst>
            <a:ext uri="{FF2B5EF4-FFF2-40B4-BE49-F238E27FC236}">
              <a16:creationId xmlns:a16="http://schemas.microsoft.com/office/drawing/2014/main" id="{80984699-995C-477D-8888-518CD798D705}"/>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88" name="PoljeZBesedilom 787">
          <a:extLst>
            <a:ext uri="{FF2B5EF4-FFF2-40B4-BE49-F238E27FC236}">
              <a16:creationId xmlns:a16="http://schemas.microsoft.com/office/drawing/2014/main" id="{B70F631C-3933-41CB-929E-4CEEE526E8C5}"/>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89" name="PoljeZBesedilom 788">
          <a:extLst>
            <a:ext uri="{FF2B5EF4-FFF2-40B4-BE49-F238E27FC236}">
              <a16:creationId xmlns:a16="http://schemas.microsoft.com/office/drawing/2014/main" id="{F5CD452E-F83F-4655-AD52-63B0C387C50F}"/>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790" name="PoljeZBesedilom 789">
          <a:extLst>
            <a:ext uri="{FF2B5EF4-FFF2-40B4-BE49-F238E27FC236}">
              <a16:creationId xmlns:a16="http://schemas.microsoft.com/office/drawing/2014/main" id="{F363572F-1E85-42BC-A979-22B8B3EC7A96}"/>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791" name="PoljeZBesedilom 790">
          <a:extLst>
            <a:ext uri="{FF2B5EF4-FFF2-40B4-BE49-F238E27FC236}">
              <a16:creationId xmlns:a16="http://schemas.microsoft.com/office/drawing/2014/main" id="{B2C46EA9-DAFA-4AA5-ABF1-F877CD144E7A}"/>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92" name="PoljeZBesedilom 791">
          <a:extLst>
            <a:ext uri="{FF2B5EF4-FFF2-40B4-BE49-F238E27FC236}">
              <a16:creationId xmlns:a16="http://schemas.microsoft.com/office/drawing/2014/main" id="{52CD0E4E-CBB3-412B-9A2C-0BB20E499B1A}"/>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93" name="PoljeZBesedilom 792">
          <a:extLst>
            <a:ext uri="{FF2B5EF4-FFF2-40B4-BE49-F238E27FC236}">
              <a16:creationId xmlns:a16="http://schemas.microsoft.com/office/drawing/2014/main" id="{695822F8-F0B5-4461-969E-BEF6C7B4AA05}"/>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94" name="PoljeZBesedilom 793">
          <a:extLst>
            <a:ext uri="{FF2B5EF4-FFF2-40B4-BE49-F238E27FC236}">
              <a16:creationId xmlns:a16="http://schemas.microsoft.com/office/drawing/2014/main" id="{D24DAD36-8F2D-4BDE-B434-D1A48B37B8DC}"/>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795" name="PoljeZBesedilom 794">
          <a:extLst>
            <a:ext uri="{FF2B5EF4-FFF2-40B4-BE49-F238E27FC236}">
              <a16:creationId xmlns:a16="http://schemas.microsoft.com/office/drawing/2014/main" id="{55782D19-8B51-4021-901D-9F9C578AF807}"/>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96" name="PoljeZBesedilom 795">
          <a:extLst>
            <a:ext uri="{FF2B5EF4-FFF2-40B4-BE49-F238E27FC236}">
              <a16:creationId xmlns:a16="http://schemas.microsoft.com/office/drawing/2014/main" id="{4059FD96-059E-4978-87CF-E8C0F4D22C68}"/>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97" name="PoljeZBesedilom 796">
          <a:extLst>
            <a:ext uri="{FF2B5EF4-FFF2-40B4-BE49-F238E27FC236}">
              <a16:creationId xmlns:a16="http://schemas.microsoft.com/office/drawing/2014/main" id="{AD2C5A03-2A54-42B7-83BD-CD7688CBD732}"/>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798" name="PoljeZBesedilom 797">
          <a:extLst>
            <a:ext uri="{FF2B5EF4-FFF2-40B4-BE49-F238E27FC236}">
              <a16:creationId xmlns:a16="http://schemas.microsoft.com/office/drawing/2014/main" id="{0D42AF94-77CA-4A23-9F19-5663494E9AA3}"/>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799" name="PoljeZBesedilom 798">
          <a:extLst>
            <a:ext uri="{FF2B5EF4-FFF2-40B4-BE49-F238E27FC236}">
              <a16:creationId xmlns:a16="http://schemas.microsoft.com/office/drawing/2014/main" id="{A36D26F7-0EB5-4D45-8DC6-9762C5B821F1}"/>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800" name="PoljeZBesedilom 799">
          <a:extLst>
            <a:ext uri="{FF2B5EF4-FFF2-40B4-BE49-F238E27FC236}">
              <a16:creationId xmlns:a16="http://schemas.microsoft.com/office/drawing/2014/main" id="{2A06EC87-6A27-4754-9FBE-A97B3FFFA133}"/>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801" name="PoljeZBesedilom 800">
          <a:extLst>
            <a:ext uri="{FF2B5EF4-FFF2-40B4-BE49-F238E27FC236}">
              <a16:creationId xmlns:a16="http://schemas.microsoft.com/office/drawing/2014/main" id="{4B9F622F-335D-4F67-A580-F120780047FE}"/>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802" name="PoljeZBesedilom 801">
          <a:extLst>
            <a:ext uri="{FF2B5EF4-FFF2-40B4-BE49-F238E27FC236}">
              <a16:creationId xmlns:a16="http://schemas.microsoft.com/office/drawing/2014/main" id="{0493B9FD-5A0F-403A-B421-1CDC6BCF8AF4}"/>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803" name="PoljeZBesedilom 802">
          <a:extLst>
            <a:ext uri="{FF2B5EF4-FFF2-40B4-BE49-F238E27FC236}">
              <a16:creationId xmlns:a16="http://schemas.microsoft.com/office/drawing/2014/main" id="{17097545-6FF4-4B02-8E2E-D70C6FB82AEA}"/>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804" name="PoljeZBesedilom 803">
          <a:extLst>
            <a:ext uri="{FF2B5EF4-FFF2-40B4-BE49-F238E27FC236}">
              <a16:creationId xmlns:a16="http://schemas.microsoft.com/office/drawing/2014/main" id="{EE36FC4F-3AD5-43AB-8804-7B45E41C8E94}"/>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805" name="PoljeZBesedilom 804">
          <a:extLst>
            <a:ext uri="{FF2B5EF4-FFF2-40B4-BE49-F238E27FC236}">
              <a16:creationId xmlns:a16="http://schemas.microsoft.com/office/drawing/2014/main" id="{0646CC8C-FCBD-4409-830B-CA6304652DC0}"/>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806" name="PoljeZBesedilom 805">
          <a:extLst>
            <a:ext uri="{FF2B5EF4-FFF2-40B4-BE49-F238E27FC236}">
              <a16:creationId xmlns:a16="http://schemas.microsoft.com/office/drawing/2014/main" id="{4CA25A9C-6488-4750-9B76-2E6AC6CB4C09}"/>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807" name="PoljeZBesedilom 806">
          <a:extLst>
            <a:ext uri="{FF2B5EF4-FFF2-40B4-BE49-F238E27FC236}">
              <a16:creationId xmlns:a16="http://schemas.microsoft.com/office/drawing/2014/main" id="{C30AEC09-9516-4889-8472-6F66ED28D4CE}"/>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808" name="PoljeZBesedilom 807">
          <a:extLst>
            <a:ext uri="{FF2B5EF4-FFF2-40B4-BE49-F238E27FC236}">
              <a16:creationId xmlns:a16="http://schemas.microsoft.com/office/drawing/2014/main" id="{3C86090A-FCD1-42A7-8DDC-DAC30A28C5C1}"/>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809" name="PoljeZBesedilom 808">
          <a:extLst>
            <a:ext uri="{FF2B5EF4-FFF2-40B4-BE49-F238E27FC236}">
              <a16:creationId xmlns:a16="http://schemas.microsoft.com/office/drawing/2014/main" id="{17CDBBB9-3C9D-4730-94D9-ED2401429E5E}"/>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267</xdr:row>
      <xdr:rowOff>0</xdr:rowOff>
    </xdr:from>
    <xdr:ext cx="184731" cy="298696"/>
    <xdr:sp macro="" textlink="">
      <xdr:nvSpPr>
        <xdr:cNvPr id="810" name="PoljeZBesedilom 809">
          <a:extLst>
            <a:ext uri="{FF2B5EF4-FFF2-40B4-BE49-F238E27FC236}">
              <a16:creationId xmlns:a16="http://schemas.microsoft.com/office/drawing/2014/main" id="{2BD14261-FA2B-43D5-BECF-319B54B43B1C}"/>
            </a:ext>
          </a:extLst>
        </xdr:cNvPr>
        <xdr:cNvSpPr txBox="1"/>
      </xdr:nvSpPr>
      <xdr:spPr>
        <a:xfrm>
          <a:off x="164782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811" name="PoljeZBesedilom 810">
          <a:extLst>
            <a:ext uri="{FF2B5EF4-FFF2-40B4-BE49-F238E27FC236}">
              <a16:creationId xmlns:a16="http://schemas.microsoft.com/office/drawing/2014/main" id="{C853DBB5-C4B8-4F1A-AB32-347B6C27C40A}"/>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812" name="PoljeZBesedilom 811">
          <a:extLst>
            <a:ext uri="{FF2B5EF4-FFF2-40B4-BE49-F238E27FC236}">
              <a16:creationId xmlns:a16="http://schemas.microsoft.com/office/drawing/2014/main" id="{A014E55E-B197-41F7-96AF-BDBBD0197570}"/>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267</xdr:row>
      <xdr:rowOff>0</xdr:rowOff>
    </xdr:from>
    <xdr:ext cx="184731" cy="298696"/>
    <xdr:sp macro="" textlink="">
      <xdr:nvSpPr>
        <xdr:cNvPr id="813" name="PoljeZBesedilom 812">
          <a:extLst>
            <a:ext uri="{FF2B5EF4-FFF2-40B4-BE49-F238E27FC236}">
              <a16:creationId xmlns:a16="http://schemas.microsoft.com/office/drawing/2014/main" id="{DB240C7C-56CE-4B0F-A3E8-1BF9005F9C1A}"/>
            </a:ext>
          </a:extLst>
        </xdr:cNvPr>
        <xdr:cNvSpPr txBox="1"/>
      </xdr:nvSpPr>
      <xdr:spPr>
        <a:xfrm>
          <a:off x="3457575" y="11262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814" name="PoljeZBesedilom 813">
          <a:extLst>
            <a:ext uri="{FF2B5EF4-FFF2-40B4-BE49-F238E27FC236}">
              <a16:creationId xmlns:a16="http://schemas.microsoft.com/office/drawing/2014/main" id="{3818C3E0-62CF-4B84-941D-E54CF767E99F}"/>
            </a:ext>
          </a:extLst>
        </xdr:cNvPr>
        <xdr:cNvSpPr txBox="1"/>
      </xdr:nvSpPr>
      <xdr:spPr>
        <a:xfrm>
          <a:off x="3457575" y="108156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815" name="PoljeZBesedilom 814">
          <a:extLst>
            <a:ext uri="{FF2B5EF4-FFF2-40B4-BE49-F238E27FC236}">
              <a16:creationId xmlns:a16="http://schemas.microsoft.com/office/drawing/2014/main" id="{CE117EE3-03A9-47CB-B93E-249618E775F0}"/>
            </a:ext>
          </a:extLst>
        </xdr:cNvPr>
        <xdr:cNvSpPr txBox="1"/>
      </xdr:nvSpPr>
      <xdr:spPr>
        <a:xfrm>
          <a:off x="3457575" y="108156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98696"/>
    <xdr:sp macro="" textlink="">
      <xdr:nvSpPr>
        <xdr:cNvPr id="816" name="PoljeZBesedilom 815">
          <a:extLst>
            <a:ext uri="{FF2B5EF4-FFF2-40B4-BE49-F238E27FC236}">
              <a16:creationId xmlns:a16="http://schemas.microsoft.com/office/drawing/2014/main" id="{8571ED1B-3652-42AE-8314-2D50E1FC021F}"/>
            </a:ext>
          </a:extLst>
        </xdr:cNvPr>
        <xdr:cNvSpPr txBox="1"/>
      </xdr:nvSpPr>
      <xdr:spPr>
        <a:xfrm>
          <a:off x="1647825" y="108156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817" name="PoljeZBesedilom 816">
          <a:extLst>
            <a:ext uri="{FF2B5EF4-FFF2-40B4-BE49-F238E27FC236}">
              <a16:creationId xmlns:a16="http://schemas.microsoft.com/office/drawing/2014/main" id="{EC654400-B6C7-4939-B046-4076B9C65A30}"/>
            </a:ext>
          </a:extLst>
        </xdr:cNvPr>
        <xdr:cNvSpPr txBox="1"/>
      </xdr:nvSpPr>
      <xdr:spPr>
        <a:xfrm>
          <a:off x="164782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818" name="PoljeZBesedilom 817">
          <a:extLst>
            <a:ext uri="{FF2B5EF4-FFF2-40B4-BE49-F238E27FC236}">
              <a16:creationId xmlns:a16="http://schemas.microsoft.com/office/drawing/2014/main" id="{47568F16-D406-499B-B27D-5F96C78BB348}"/>
            </a:ext>
          </a:extLst>
        </xdr:cNvPr>
        <xdr:cNvSpPr txBox="1"/>
      </xdr:nvSpPr>
      <xdr:spPr>
        <a:xfrm>
          <a:off x="164782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819" name="PoljeZBesedilom 818">
          <a:extLst>
            <a:ext uri="{FF2B5EF4-FFF2-40B4-BE49-F238E27FC236}">
              <a16:creationId xmlns:a16="http://schemas.microsoft.com/office/drawing/2014/main" id="{80F6450F-48A0-4DAA-A6DA-9D94962CF8BA}"/>
            </a:ext>
          </a:extLst>
        </xdr:cNvPr>
        <xdr:cNvSpPr txBox="1"/>
      </xdr:nvSpPr>
      <xdr:spPr>
        <a:xfrm>
          <a:off x="164782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820" name="PoljeZBesedilom 819">
          <a:extLst>
            <a:ext uri="{FF2B5EF4-FFF2-40B4-BE49-F238E27FC236}">
              <a16:creationId xmlns:a16="http://schemas.microsoft.com/office/drawing/2014/main" id="{B824F2EF-836B-4640-82CF-B05A8DFE422C}"/>
            </a:ext>
          </a:extLst>
        </xdr:cNvPr>
        <xdr:cNvSpPr txBox="1"/>
      </xdr:nvSpPr>
      <xdr:spPr>
        <a:xfrm>
          <a:off x="164782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821" name="PoljeZBesedilom 820">
          <a:extLst>
            <a:ext uri="{FF2B5EF4-FFF2-40B4-BE49-F238E27FC236}">
              <a16:creationId xmlns:a16="http://schemas.microsoft.com/office/drawing/2014/main" id="{3723FBD1-E01E-4069-BE51-E4E2F121A08B}"/>
            </a:ext>
          </a:extLst>
        </xdr:cNvPr>
        <xdr:cNvSpPr txBox="1"/>
      </xdr:nvSpPr>
      <xdr:spPr>
        <a:xfrm>
          <a:off x="164782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822" name="PoljeZBesedilom 821">
          <a:extLst>
            <a:ext uri="{FF2B5EF4-FFF2-40B4-BE49-F238E27FC236}">
              <a16:creationId xmlns:a16="http://schemas.microsoft.com/office/drawing/2014/main" id="{7B8F7539-3DC0-49F9-AE0E-3B8E8A788B10}"/>
            </a:ext>
          </a:extLst>
        </xdr:cNvPr>
        <xdr:cNvSpPr txBox="1"/>
      </xdr:nvSpPr>
      <xdr:spPr>
        <a:xfrm>
          <a:off x="164782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823" name="PoljeZBesedilom 822">
          <a:extLst>
            <a:ext uri="{FF2B5EF4-FFF2-40B4-BE49-F238E27FC236}">
              <a16:creationId xmlns:a16="http://schemas.microsoft.com/office/drawing/2014/main" id="{C6656954-2724-408A-8088-C72DAD03B863}"/>
            </a:ext>
          </a:extLst>
        </xdr:cNvPr>
        <xdr:cNvSpPr txBox="1"/>
      </xdr:nvSpPr>
      <xdr:spPr>
        <a:xfrm>
          <a:off x="164782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824" name="PoljeZBesedilom 823">
          <a:extLst>
            <a:ext uri="{FF2B5EF4-FFF2-40B4-BE49-F238E27FC236}">
              <a16:creationId xmlns:a16="http://schemas.microsoft.com/office/drawing/2014/main" id="{5F900D68-2B7F-47CD-A388-9341784712D3}"/>
            </a:ext>
          </a:extLst>
        </xdr:cNvPr>
        <xdr:cNvSpPr txBox="1"/>
      </xdr:nvSpPr>
      <xdr:spPr>
        <a:xfrm>
          <a:off x="164782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825" name="PoljeZBesedilom 824">
          <a:extLst>
            <a:ext uri="{FF2B5EF4-FFF2-40B4-BE49-F238E27FC236}">
              <a16:creationId xmlns:a16="http://schemas.microsoft.com/office/drawing/2014/main" id="{2BF40D41-E280-4AC4-AFD9-BEB0F5F71417}"/>
            </a:ext>
          </a:extLst>
        </xdr:cNvPr>
        <xdr:cNvSpPr txBox="1"/>
      </xdr:nvSpPr>
      <xdr:spPr>
        <a:xfrm>
          <a:off x="164782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826" name="PoljeZBesedilom 825">
          <a:extLst>
            <a:ext uri="{FF2B5EF4-FFF2-40B4-BE49-F238E27FC236}">
              <a16:creationId xmlns:a16="http://schemas.microsoft.com/office/drawing/2014/main" id="{875E5091-E91D-4327-AA57-D8274C35A3D6}"/>
            </a:ext>
          </a:extLst>
        </xdr:cNvPr>
        <xdr:cNvSpPr txBox="1"/>
      </xdr:nvSpPr>
      <xdr:spPr>
        <a:xfrm>
          <a:off x="164782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827" name="PoljeZBesedilom 826">
          <a:extLst>
            <a:ext uri="{FF2B5EF4-FFF2-40B4-BE49-F238E27FC236}">
              <a16:creationId xmlns:a16="http://schemas.microsoft.com/office/drawing/2014/main" id="{BE6BB7BD-FCF4-4A74-B9AD-35C1EF3FEE09}"/>
            </a:ext>
          </a:extLst>
        </xdr:cNvPr>
        <xdr:cNvSpPr txBox="1"/>
      </xdr:nvSpPr>
      <xdr:spPr>
        <a:xfrm>
          <a:off x="164782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828" name="PoljeZBesedilom 827">
          <a:extLst>
            <a:ext uri="{FF2B5EF4-FFF2-40B4-BE49-F238E27FC236}">
              <a16:creationId xmlns:a16="http://schemas.microsoft.com/office/drawing/2014/main" id="{A109F2A9-B74B-4324-BEA0-7C673748CE0C}"/>
            </a:ext>
          </a:extLst>
        </xdr:cNvPr>
        <xdr:cNvSpPr txBox="1"/>
      </xdr:nvSpPr>
      <xdr:spPr>
        <a:xfrm>
          <a:off x="164782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829" name="PoljeZBesedilom 828">
          <a:extLst>
            <a:ext uri="{FF2B5EF4-FFF2-40B4-BE49-F238E27FC236}">
              <a16:creationId xmlns:a16="http://schemas.microsoft.com/office/drawing/2014/main" id="{13012813-7AF0-4FBA-9983-146E5B093EB8}"/>
            </a:ext>
          </a:extLst>
        </xdr:cNvPr>
        <xdr:cNvSpPr txBox="1"/>
      </xdr:nvSpPr>
      <xdr:spPr>
        <a:xfrm>
          <a:off x="164782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830" name="PoljeZBesedilom 829">
          <a:extLst>
            <a:ext uri="{FF2B5EF4-FFF2-40B4-BE49-F238E27FC236}">
              <a16:creationId xmlns:a16="http://schemas.microsoft.com/office/drawing/2014/main" id="{EB8C8419-D9E3-4241-9A48-A68A26F3CE5F}"/>
            </a:ext>
          </a:extLst>
        </xdr:cNvPr>
        <xdr:cNvSpPr txBox="1"/>
      </xdr:nvSpPr>
      <xdr:spPr>
        <a:xfrm>
          <a:off x="164782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831" name="PoljeZBesedilom 830">
          <a:extLst>
            <a:ext uri="{FF2B5EF4-FFF2-40B4-BE49-F238E27FC236}">
              <a16:creationId xmlns:a16="http://schemas.microsoft.com/office/drawing/2014/main" id="{07BC6DA6-B61A-43C7-9A55-C0C0C49FA8BF}"/>
            </a:ext>
          </a:extLst>
        </xdr:cNvPr>
        <xdr:cNvSpPr txBox="1"/>
      </xdr:nvSpPr>
      <xdr:spPr>
        <a:xfrm>
          <a:off x="164782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832" name="PoljeZBesedilom 831">
          <a:extLst>
            <a:ext uri="{FF2B5EF4-FFF2-40B4-BE49-F238E27FC236}">
              <a16:creationId xmlns:a16="http://schemas.microsoft.com/office/drawing/2014/main" id="{8299AF98-31DC-4810-B4FD-2E3F62B544A8}"/>
            </a:ext>
          </a:extLst>
        </xdr:cNvPr>
        <xdr:cNvSpPr txBox="1"/>
      </xdr:nvSpPr>
      <xdr:spPr>
        <a:xfrm>
          <a:off x="164782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833" name="PoljeZBesedilom 832">
          <a:extLst>
            <a:ext uri="{FF2B5EF4-FFF2-40B4-BE49-F238E27FC236}">
              <a16:creationId xmlns:a16="http://schemas.microsoft.com/office/drawing/2014/main" id="{705DC008-0431-4BED-AE3C-F468EA2A3049}"/>
            </a:ext>
          </a:extLst>
        </xdr:cNvPr>
        <xdr:cNvSpPr txBox="1"/>
      </xdr:nvSpPr>
      <xdr:spPr>
        <a:xfrm>
          <a:off x="164782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834" name="PoljeZBesedilom 833">
          <a:extLst>
            <a:ext uri="{FF2B5EF4-FFF2-40B4-BE49-F238E27FC236}">
              <a16:creationId xmlns:a16="http://schemas.microsoft.com/office/drawing/2014/main" id="{0CFB01FD-3229-4A44-A203-BA49262A3E03}"/>
            </a:ext>
          </a:extLst>
        </xdr:cNvPr>
        <xdr:cNvSpPr txBox="1"/>
      </xdr:nvSpPr>
      <xdr:spPr>
        <a:xfrm>
          <a:off x="164782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835" name="PoljeZBesedilom 834">
          <a:extLst>
            <a:ext uri="{FF2B5EF4-FFF2-40B4-BE49-F238E27FC236}">
              <a16:creationId xmlns:a16="http://schemas.microsoft.com/office/drawing/2014/main" id="{303D70F5-EF5B-415B-B24A-245A994105AA}"/>
            </a:ext>
          </a:extLst>
        </xdr:cNvPr>
        <xdr:cNvSpPr txBox="1"/>
      </xdr:nvSpPr>
      <xdr:spPr>
        <a:xfrm>
          <a:off x="164782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836" name="PoljeZBesedilom 835">
          <a:extLst>
            <a:ext uri="{FF2B5EF4-FFF2-40B4-BE49-F238E27FC236}">
              <a16:creationId xmlns:a16="http://schemas.microsoft.com/office/drawing/2014/main" id="{94F2C621-791A-48D3-935E-87177307B038}"/>
            </a:ext>
          </a:extLst>
        </xdr:cNvPr>
        <xdr:cNvSpPr txBox="1"/>
      </xdr:nvSpPr>
      <xdr:spPr>
        <a:xfrm>
          <a:off x="164782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837" name="PoljeZBesedilom 836">
          <a:extLst>
            <a:ext uri="{FF2B5EF4-FFF2-40B4-BE49-F238E27FC236}">
              <a16:creationId xmlns:a16="http://schemas.microsoft.com/office/drawing/2014/main" id="{F4B4C111-2101-432F-9B6C-0487F7C49A7B}"/>
            </a:ext>
          </a:extLst>
        </xdr:cNvPr>
        <xdr:cNvSpPr txBox="1"/>
      </xdr:nvSpPr>
      <xdr:spPr>
        <a:xfrm>
          <a:off x="164782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838" name="PoljeZBesedilom 837">
          <a:extLst>
            <a:ext uri="{FF2B5EF4-FFF2-40B4-BE49-F238E27FC236}">
              <a16:creationId xmlns:a16="http://schemas.microsoft.com/office/drawing/2014/main" id="{7627A1CC-A9F8-40D6-8799-EC9F82226A73}"/>
            </a:ext>
          </a:extLst>
        </xdr:cNvPr>
        <xdr:cNvSpPr txBox="1"/>
      </xdr:nvSpPr>
      <xdr:spPr>
        <a:xfrm>
          <a:off x="164782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839" name="PoljeZBesedilom 838">
          <a:extLst>
            <a:ext uri="{FF2B5EF4-FFF2-40B4-BE49-F238E27FC236}">
              <a16:creationId xmlns:a16="http://schemas.microsoft.com/office/drawing/2014/main" id="{3B5B53B5-C697-4007-BF42-3DB0EF12D53F}"/>
            </a:ext>
          </a:extLst>
        </xdr:cNvPr>
        <xdr:cNvSpPr txBox="1"/>
      </xdr:nvSpPr>
      <xdr:spPr>
        <a:xfrm>
          <a:off x="164782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840" name="PoljeZBesedilom 839">
          <a:extLst>
            <a:ext uri="{FF2B5EF4-FFF2-40B4-BE49-F238E27FC236}">
              <a16:creationId xmlns:a16="http://schemas.microsoft.com/office/drawing/2014/main" id="{BBE7ACD6-AE2D-495C-A4C7-4F10874D64DB}"/>
            </a:ext>
          </a:extLst>
        </xdr:cNvPr>
        <xdr:cNvSpPr txBox="1"/>
      </xdr:nvSpPr>
      <xdr:spPr>
        <a:xfrm>
          <a:off x="164782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841" name="PoljeZBesedilom 840">
          <a:extLst>
            <a:ext uri="{FF2B5EF4-FFF2-40B4-BE49-F238E27FC236}">
              <a16:creationId xmlns:a16="http://schemas.microsoft.com/office/drawing/2014/main" id="{D785F378-82E1-49DE-9BEC-7C85E1F1A602}"/>
            </a:ext>
          </a:extLst>
        </xdr:cNvPr>
        <xdr:cNvSpPr txBox="1"/>
      </xdr:nvSpPr>
      <xdr:spPr>
        <a:xfrm>
          <a:off x="1647825" y="11178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842" name="PoljeZBesedilom 841">
          <a:extLst>
            <a:ext uri="{FF2B5EF4-FFF2-40B4-BE49-F238E27FC236}">
              <a16:creationId xmlns:a16="http://schemas.microsoft.com/office/drawing/2014/main" id="{12FCFCEC-4E99-485A-B994-0F913CBA80E1}"/>
            </a:ext>
          </a:extLst>
        </xdr:cNvPr>
        <xdr:cNvSpPr txBox="1"/>
      </xdr:nvSpPr>
      <xdr:spPr>
        <a:xfrm>
          <a:off x="1647825" y="11178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265</xdr:row>
      <xdr:rowOff>0</xdr:rowOff>
    </xdr:from>
    <xdr:ext cx="184731" cy="298696"/>
    <xdr:sp macro="" textlink="">
      <xdr:nvSpPr>
        <xdr:cNvPr id="843" name="PoljeZBesedilom 842">
          <a:extLst>
            <a:ext uri="{FF2B5EF4-FFF2-40B4-BE49-F238E27FC236}">
              <a16:creationId xmlns:a16="http://schemas.microsoft.com/office/drawing/2014/main" id="{9B7929A5-6CB6-4722-AC08-70C1D9995F01}"/>
            </a:ext>
          </a:extLst>
        </xdr:cNvPr>
        <xdr:cNvSpPr txBox="1"/>
      </xdr:nvSpPr>
      <xdr:spPr>
        <a:xfrm>
          <a:off x="1647825" y="11178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44" name="PoljeZBesedilom 843">
          <a:extLst>
            <a:ext uri="{FF2B5EF4-FFF2-40B4-BE49-F238E27FC236}">
              <a16:creationId xmlns:a16="http://schemas.microsoft.com/office/drawing/2014/main" id="{AE5A09E4-FFEC-45B2-9BD0-592ED3258DAC}"/>
            </a:ext>
          </a:extLst>
        </xdr:cNvPr>
        <xdr:cNvSpPr txBox="1"/>
      </xdr:nvSpPr>
      <xdr:spPr>
        <a:xfrm>
          <a:off x="1647825" y="11234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845" name="PoljeZBesedilom 844">
          <a:extLst>
            <a:ext uri="{FF2B5EF4-FFF2-40B4-BE49-F238E27FC236}">
              <a16:creationId xmlns:a16="http://schemas.microsoft.com/office/drawing/2014/main" id="{6E9FF4B3-ECC7-4383-AFF5-367A004E0682}"/>
            </a:ext>
          </a:extLst>
        </xdr:cNvPr>
        <xdr:cNvSpPr txBox="1"/>
      </xdr:nvSpPr>
      <xdr:spPr>
        <a:xfrm>
          <a:off x="3457575" y="108156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846" name="PoljeZBesedilom 845">
          <a:extLst>
            <a:ext uri="{FF2B5EF4-FFF2-40B4-BE49-F238E27FC236}">
              <a16:creationId xmlns:a16="http://schemas.microsoft.com/office/drawing/2014/main" id="{A1C8BD43-6CA3-4AC0-BFD1-95D77621BC54}"/>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847" name="PoljeZBesedilom 846">
          <a:extLst>
            <a:ext uri="{FF2B5EF4-FFF2-40B4-BE49-F238E27FC236}">
              <a16:creationId xmlns:a16="http://schemas.microsoft.com/office/drawing/2014/main" id="{F2DFA9B2-2127-449F-A911-141908C6F808}"/>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848" name="PoljeZBesedilom 847">
          <a:extLst>
            <a:ext uri="{FF2B5EF4-FFF2-40B4-BE49-F238E27FC236}">
              <a16:creationId xmlns:a16="http://schemas.microsoft.com/office/drawing/2014/main" id="{B62B1486-DCB7-42FA-86F7-97F8489B6DF9}"/>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49" name="PoljeZBesedilom 848">
          <a:extLst>
            <a:ext uri="{FF2B5EF4-FFF2-40B4-BE49-F238E27FC236}">
              <a16:creationId xmlns:a16="http://schemas.microsoft.com/office/drawing/2014/main" id="{1192CB56-B001-4617-A530-0CA7286C280A}"/>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50" name="PoljeZBesedilom 849">
          <a:extLst>
            <a:ext uri="{FF2B5EF4-FFF2-40B4-BE49-F238E27FC236}">
              <a16:creationId xmlns:a16="http://schemas.microsoft.com/office/drawing/2014/main" id="{EC391111-B0EA-4BC0-BA0E-B807CEEC25AA}"/>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51" name="PoljeZBesedilom 850">
          <a:extLst>
            <a:ext uri="{FF2B5EF4-FFF2-40B4-BE49-F238E27FC236}">
              <a16:creationId xmlns:a16="http://schemas.microsoft.com/office/drawing/2014/main" id="{EBB9121B-C7E4-473C-8E13-067088EE37BB}"/>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52" name="PoljeZBesedilom 851">
          <a:extLst>
            <a:ext uri="{FF2B5EF4-FFF2-40B4-BE49-F238E27FC236}">
              <a16:creationId xmlns:a16="http://schemas.microsoft.com/office/drawing/2014/main" id="{C3088481-6D65-4FA4-B75B-F671E8D0EC0E}"/>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53" name="PoljeZBesedilom 852">
          <a:extLst>
            <a:ext uri="{FF2B5EF4-FFF2-40B4-BE49-F238E27FC236}">
              <a16:creationId xmlns:a16="http://schemas.microsoft.com/office/drawing/2014/main" id="{9523788D-4AF0-48F0-BC76-E86C18F16024}"/>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854" name="PoljeZBesedilom 853">
          <a:extLst>
            <a:ext uri="{FF2B5EF4-FFF2-40B4-BE49-F238E27FC236}">
              <a16:creationId xmlns:a16="http://schemas.microsoft.com/office/drawing/2014/main" id="{EFF6552B-19BC-4EC9-8525-002C1DB19437}"/>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55" name="PoljeZBesedilom 854">
          <a:extLst>
            <a:ext uri="{FF2B5EF4-FFF2-40B4-BE49-F238E27FC236}">
              <a16:creationId xmlns:a16="http://schemas.microsoft.com/office/drawing/2014/main" id="{487E04EA-5D23-4FFF-8312-FE0B6A7B0C40}"/>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56" name="PoljeZBesedilom 855">
          <a:extLst>
            <a:ext uri="{FF2B5EF4-FFF2-40B4-BE49-F238E27FC236}">
              <a16:creationId xmlns:a16="http://schemas.microsoft.com/office/drawing/2014/main" id="{24937963-1DC0-4F52-A1D6-FC1522127B4B}"/>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57" name="PoljeZBesedilom 856">
          <a:extLst>
            <a:ext uri="{FF2B5EF4-FFF2-40B4-BE49-F238E27FC236}">
              <a16:creationId xmlns:a16="http://schemas.microsoft.com/office/drawing/2014/main" id="{A6A3E558-8538-46F1-A6F1-D8A96371241B}"/>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58" name="PoljeZBesedilom 857">
          <a:extLst>
            <a:ext uri="{FF2B5EF4-FFF2-40B4-BE49-F238E27FC236}">
              <a16:creationId xmlns:a16="http://schemas.microsoft.com/office/drawing/2014/main" id="{85DB3716-4FD1-4E15-9D72-0AEF9AD75720}"/>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59" name="PoljeZBesedilom 858">
          <a:extLst>
            <a:ext uri="{FF2B5EF4-FFF2-40B4-BE49-F238E27FC236}">
              <a16:creationId xmlns:a16="http://schemas.microsoft.com/office/drawing/2014/main" id="{3B284660-9D02-461F-AB89-D7E81FC46152}"/>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60" name="PoljeZBesedilom 859">
          <a:extLst>
            <a:ext uri="{FF2B5EF4-FFF2-40B4-BE49-F238E27FC236}">
              <a16:creationId xmlns:a16="http://schemas.microsoft.com/office/drawing/2014/main" id="{F783A697-DEEF-4F7E-9074-04CBAFED2F27}"/>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61" name="PoljeZBesedilom 860">
          <a:extLst>
            <a:ext uri="{FF2B5EF4-FFF2-40B4-BE49-F238E27FC236}">
              <a16:creationId xmlns:a16="http://schemas.microsoft.com/office/drawing/2014/main" id="{0A35749F-73F0-41D7-BBD0-2D7D07FC2572}"/>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62" name="PoljeZBesedilom 861">
          <a:extLst>
            <a:ext uri="{FF2B5EF4-FFF2-40B4-BE49-F238E27FC236}">
              <a16:creationId xmlns:a16="http://schemas.microsoft.com/office/drawing/2014/main" id="{5603F575-5E77-4676-8C13-1D7126997D17}"/>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863" name="PoljeZBesedilom 862">
          <a:extLst>
            <a:ext uri="{FF2B5EF4-FFF2-40B4-BE49-F238E27FC236}">
              <a16:creationId xmlns:a16="http://schemas.microsoft.com/office/drawing/2014/main" id="{1CE3001A-94A3-44A9-959B-83F211A8524B}"/>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864" name="PoljeZBesedilom 863">
          <a:extLst>
            <a:ext uri="{FF2B5EF4-FFF2-40B4-BE49-F238E27FC236}">
              <a16:creationId xmlns:a16="http://schemas.microsoft.com/office/drawing/2014/main" id="{B0264BB2-71F7-4B31-82B9-3E98E8DB693E}"/>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865" name="PoljeZBesedilom 864">
          <a:extLst>
            <a:ext uri="{FF2B5EF4-FFF2-40B4-BE49-F238E27FC236}">
              <a16:creationId xmlns:a16="http://schemas.microsoft.com/office/drawing/2014/main" id="{98450216-2892-48A4-91ED-8FFF1CC38056}"/>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866" name="PoljeZBesedilom 865">
          <a:extLst>
            <a:ext uri="{FF2B5EF4-FFF2-40B4-BE49-F238E27FC236}">
              <a16:creationId xmlns:a16="http://schemas.microsoft.com/office/drawing/2014/main" id="{BE2F1124-2E5A-4828-93FE-B47088714820}"/>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867" name="PoljeZBesedilom 866">
          <a:extLst>
            <a:ext uri="{FF2B5EF4-FFF2-40B4-BE49-F238E27FC236}">
              <a16:creationId xmlns:a16="http://schemas.microsoft.com/office/drawing/2014/main" id="{13937473-53FD-4045-BCDB-524EF6E0BEC1}"/>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868" name="PoljeZBesedilom 867">
          <a:extLst>
            <a:ext uri="{FF2B5EF4-FFF2-40B4-BE49-F238E27FC236}">
              <a16:creationId xmlns:a16="http://schemas.microsoft.com/office/drawing/2014/main" id="{102E3D8E-16FA-4196-A6FA-35976F4BE650}"/>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869" name="PoljeZBesedilom 868">
          <a:extLst>
            <a:ext uri="{FF2B5EF4-FFF2-40B4-BE49-F238E27FC236}">
              <a16:creationId xmlns:a16="http://schemas.microsoft.com/office/drawing/2014/main" id="{5D9B1504-9B2D-43CD-9669-0E9B2171D3DA}"/>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870" name="PoljeZBesedilom 869">
          <a:extLst>
            <a:ext uri="{FF2B5EF4-FFF2-40B4-BE49-F238E27FC236}">
              <a16:creationId xmlns:a16="http://schemas.microsoft.com/office/drawing/2014/main" id="{E56D6D99-E008-4953-A3FF-B949985AE9B4}"/>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871" name="PoljeZBesedilom 870">
          <a:extLst>
            <a:ext uri="{FF2B5EF4-FFF2-40B4-BE49-F238E27FC236}">
              <a16:creationId xmlns:a16="http://schemas.microsoft.com/office/drawing/2014/main" id="{E339B994-9B73-4262-B270-2111C546926D}"/>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872" name="PoljeZBesedilom 871">
          <a:extLst>
            <a:ext uri="{FF2B5EF4-FFF2-40B4-BE49-F238E27FC236}">
              <a16:creationId xmlns:a16="http://schemas.microsoft.com/office/drawing/2014/main" id="{AF97D539-6DBB-451A-8102-21CAEC04E0EB}"/>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873" name="PoljeZBesedilom 872">
          <a:extLst>
            <a:ext uri="{FF2B5EF4-FFF2-40B4-BE49-F238E27FC236}">
              <a16:creationId xmlns:a16="http://schemas.microsoft.com/office/drawing/2014/main" id="{595EA99B-1AC0-46CA-B860-FA84B4DB22B6}"/>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874" name="PoljeZBesedilom 873">
          <a:extLst>
            <a:ext uri="{FF2B5EF4-FFF2-40B4-BE49-F238E27FC236}">
              <a16:creationId xmlns:a16="http://schemas.microsoft.com/office/drawing/2014/main" id="{FA4F648D-5A3C-489D-AF7D-387B99D59FE9}"/>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875" name="PoljeZBesedilom 874">
          <a:extLst>
            <a:ext uri="{FF2B5EF4-FFF2-40B4-BE49-F238E27FC236}">
              <a16:creationId xmlns:a16="http://schemas.microsoft.com/office/drawing/2014/main" id="{15C7DCB8-3FEB-40AA-9082-648A2B88B86A}"/>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876" name="PoljeZBesedilom 875">
          <a:extLst>
            <a:ext uri="{FF2B5EF4-FFF2-40B4-BE49-F238E27FC236}">
              <a16:creationId xmlns:a16="http://schemas.microsoft.com/office/drawing/2014/main" id="{97F7E9D5-1721-4F08-8A00-22924F9616EB}"/>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877" name="PoljeZBesedilom 876">
          <a:extLst>
            <a:ext uri="{FF2B5EF4-FFF2-40B4-BE49-F238E27FC236}">
              <a16:creationId xmlns:a16="http://schemas.microsoft.com/office/drawing/2014/main" id="{56C6EF75-B68C-4D39-BC66-461FE640058E}"/>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878" name="PoljeZBesedilom 877">
          <a:extLst>
            <a:ext uri="{FF2B5EF4-FFF2-40B4-BE49-F238E27FC236}">
              <a16:creationId xmlns:a16="http://schemas.microsoft.com/office/drawing/2014/main" id="{C907E103-9959-4AE1-A3BD-6FF3EE983C7D}"/>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879" name="PoljeZBesedilom 878">
          <a:extLst>
            <a:ext uri="{FF2B5EF4-FFF2-40B4-BE49-F238E27FC236}">
              <a16:creationId xmlns:a16="http://schemas.microsoft.com/office/drawing/2014/main" id="{F031AAC1-B920-4256-A465-7556D00B265D}"/>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880" name="PoljeZBesedilom 879">
          <a:extLst>
            <a:ext uri="{FF2B5EF4-FFF2-40B4-BE49-F238E27FC236}">
              <a16:creationId xmlns:a16="http://schemas.microsoft.com/office/drawing/2014/main" id="{FAB8A6EF-3B24-485B-9B8C-35982526248E}"/>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881" name="PoljeZBesedilom 880">
          <a:extLst>
            <a:ext uri="{FF2B5EF4-FFF2-40B4-BE49-F238E27FC236}">
              <a16:creationId xmlns:a16="http://schemas.microsoft.com/office/drawing/2014/main" id="{22FBDB39-F017-4880-B729-9B43FB83BB33}"/>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882" name="PoljeZBesedilom 881">
          <a:extLst>
            <a:ext uri="{FF2B5EF4-FFF2-40B4-BE49-F238E27FC236}">
              <a16:creationId xmlns:a16="http://schemas.microsoft.com/office/drawing/2014/main" id="{4F0CE706-95E3-46B4-B578-D98B4F6B6589}"/>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883" name="PoljeZBesedilom 882">
          <a:extLst>
            <a:ext uri="{FF2B5EF4-FFF2-40B4-BE49-F238E27FC236}">
              <a16:creationId xmlns:a16="http://schemas.microsoft.com/office/drawing/2014/main" id="{26F5EA95-1399-445E-B03C-AA8A256985BE}"/>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884" name="PoljeZBesedilom 883">
          <a:extLst>
            <a:ext uri="{FF2B5EF4-FFF2-40B4-BE49-F238E27FC236}">
              <a16:creationId xmlns:a16="http://schemas.microsoft.com/office/drawing/2014/main" id="{ABDB0172-09B8-4FFC-9DC3-3689A855357C}"/>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885" name="PoljeZBesedilom 884">
          <a:extLst>
            <a:ext uri="{FF2B5EF4-FFF2-40B4-BE49-F238E27FC236}">
              <a16:creationId xmlns:a16="http://schemas.microsoft.com/office/drawing/2014/main" id="{D3EEC879-C056-4096-926A-0FBDB75807E9}"/>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886" name="PoljeZBesedilom 885">
          <a:extLst>
            <a:ext uri="{FF2B5EF4-FFF2-40B4-BE49-F238E27FC236}">
              <a16:creationId xmlns:a16="http://schemas.microsoft.com/office/drawing/2014/main" id="{A44CDB1A-D927-4044-8FA4-058A82E8ECEA}"/>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887" name="PoljeZBesedilom 886">
          <a:extLst>
            <a:ext uri="{FF2B5EF4-FFF2-40B4-BE49-F238E27FC236}">
              <a16:creationId xmlns:a16="http://schemas.microsoft.com/office/drawing/2014/main" id="{30ED3E06-0993-4098-BD63-C576359FDD08}"/>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888" name="PoljeZBesedilom 887">
          <a:extLst>
            <a:ext uri="{FF2B5EF4-FFF2-40B4-BE49-F238E27FC236}">
              <a16:creationId xmlns:a16="http://schemas.microsoft.com/office/drawing/2014/main" id="{C93BC672-8452-4452-BF23-C56824F05B27}"/>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889" name="PoljeZBesedilom 888">
          <a:extLst>
            <a:ext uri="{FF2B5EF4-FFF2-40B4-BE49-F238E27FC236}">
              <a16:creationId xmlns:a16="http://schemas.microsoft.com/office/drawing/2014/main" id="{036C38A7-DF83-473F-B519-FFD9B6B01134}"/>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890" name="PoljeZBesedilom 889">
          <a:extLst>
            <a:ext uri="{FF2B5EF4-FFF2-40B4-BE49-F238E27FC236}">
              <a16:creationId xmlns:a16="http://schemas.microsoft.com/office/drawing/2014/main" id="{BA3828B1-682E-4DDC-86F9-225F3C45DD5D}"/>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891" name="PoljeZBesedilom 890">
          <a:extLst>
            <a:ext uri="{FF2B5EF4-FFF2-40B4-BE49-F238E27FC236}">
              <a16:creationId xmlns:a16="http://schemas.microsoft.com/office/drawing/2014/main" id="{603A1398-0842-4B42-BD73-32F23D67CAB4}"/>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892" name="PoljeZBesedilom 891">
          <a:extLst>
            <a:ext uri="{FF2B5EF4-FFF2-40B4-BE49-F238E27FC236}">
              <a16:creationId xmlns:a16="http://schemas.microsoft.com/office/drawing/2014/main" id="{205EC9F0-2508-4955-8F91-3844B5233AED}"/>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893" name="PoljeZBesedilom 892">
          <a:extLst>
            <a:ext uri="{FF2B5EF4-FFF2-40B4-BE49-F238E27FC236}">
              <a16:creationId xmlns:a16="http://schemas.microsoft.com/office/drawing/2014/main" id="{599158D3-3ADF-4EFE-B5D3-45AE250DEA47}"/>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894" name="PoljeZBesedilom 893">
          <a:extLst>
            <a:ext uri="{FF2B5EF4-FFF2-40B4-BE49-F238E27FC236}">
              <a16:creationId xmlns:a16="http://schemas.microsoft.com/office/drawing/2014/main" id="{33E084DA-DD44-449A-8B7A-8EF6B7DB3E40}"/>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895" name="PoljeZBesedilom 894">
          <a:extLst>
            <a:ext uri="{FF2B5EF4-FFF2-40B4-BE49-F238E27FC236}">
              <a16:creationId xmlns:a16="http://schemas.microsoft.com/office/drawing/2014/main" id="{86154B86-1C22-4770-B1C1-4785C2900467}"/>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896" name="PoljeZBesedilom 895">
          <a:extLst>
            <a:ext uri="{FF2B5EF4-FFF2-40B4-BE49-F238E27FC236}">
              <a16:creationId xmlns:a16="http://schemas.microsoft.com/office/drawing/2014/main" id="{077E5892-7791-4FE7-A4F8-8D592C38FD82}"/>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897" name="PoljeZBesedilom 896">
          <a:extLst>
            <a:ext uri="{FF2B5EF4-FFF2-40B4-BE49-F238E27FC236}">
              <a16:creationId xmlns:a16="http://schemas.microsoft.com/office/drawing/2014/main" id="{3A47EB49-6481-44EB-80D6-399057A56D67}"/>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898" name="PoljeZBesedilom 897">
          <a:extLst>
            <a:ext uri="{FF2B5EF4-FFF2-40B4-BE49-F238E27FC236}">
              <a16:creationId xmlns:a16="http://schemas.microsoft.com/office/drawing/2014/main" id="{BB648972-A4B1-47CF-BD79-1E0F928AA90E}"/>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899" name="PoljeZBesedilom 898">
          <a:extLst>
            <a:ext uri="{FF2B5EF4-FFF2-40B4-BE49-F238E27FC236}">
              <a16:creationId xmlns:a16="http://schemas.microsoft.com/office/drawing/2014/main" id="{6E9A12B9-00A2-485C-BB77-05DE683D0F37}"/>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900" name="PoljeZBesedilom 899">
          <a:extLst>
            <a:ext uri="{FF2B5EF4-FFF2-40B4-BE49-F238E27FC236}">
              <a16:creationId xmlns:a16="http://schemas.microsoft.com/office/drawing/2014/main" id="{D55744AA-F4C3-4711-A11D-C9383D8CEFC7}"/>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901" name="PoljeZBesedilom 900">
          <a:extLst>
            <a:ext uri="{FF2B5EF4-FFF2-40B4-BE49-F238E27FC236}">
              <a16:creationId xmlns:a16="http://schemas.microsoft.com/office/drawing/2014/main" id="{FB1661DD-D777-49CC-BB6E-D431F7C945D8}"/>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902" name="PoljeZBesedilom 901">
          <a:extLst>
            <a:ext uri="{FF2B5EF4-FFF2-40B4-BE49-F238E27FC236}">
              <a16:creationId xmlns:a16="http://schemas.microsoft.com/office/drawing/2014/main" id="{676B290A-BFF7-4628-B5E5-DE630DD10A05}"/>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903" name="PoljeZBesedilom 902">
          <a:extLst>
            <a:ext uri="{FF2B5EF4-FFF2-40B4-BE49-F238E27FC236}">
              <a16:creationId xmlns:a16="http://schemas.microsoft.com/office/drawing/2014/main" id="{EF143810-6F19-4ECC-B9C6-979DEC6D53F8}"/>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904" name="PoljeZBesedilom 903">
          <a:extLst>
            <a:ext uri="{FF2B5EF4-FFF2-40B4-BE49-F238E27FC236}">
              <a16:creationId xmlns:a16="http://schemas.microsoft.com/office/drawing/2014/main" id="{2EB1139C-DD23-4DA8-AD7E-4AC9EA8758DF}"/>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905" name="PoljeZBesedilom 904">
          <a:extLst>
            <a:ext uri="{FF2B5EF4-FFF2-40B4-BE49-F238E27FC236}">
              <a16:creationId xmlns:a16="http://schemas.microsoft.com/office/drawing/2014/main" id="{D72BBF7C-FF3A-4064-9A6F-72E4523FB35F}"/>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906" name="PoljeZBesedilom 905">
          <a:extLst>
            <a:ext uri="{FF2B5EF4-FFF2-40B4-BE49-F238E27FC236}">
              <a16:creationId xmlns:a16="http://schemas.microsoft.com/office/drawing/2014/main" id="{1EE87576-052D-44F0-ABB1-85E8FA77A415}"/>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907" name="PoljeZBesedilom 906">
          <a:extLst>
            <a:ext uri="{FF2B5EF4-FFF2-40B4-BE49-F238E27FC236}">
              <a16:creationId xmlns:a16="http://schemas.microsoft.com/office/drawing/2014/main" id="{C3701673-5B7C-4DFE-9548-291C87928D2E}"/>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908" name="PoljeZBesedilom 907">
          <a:extLst>
            <a:ext uri="{FF2B5EF4-FFF2-40B4-BE49-F238E27FC236}">
              <a16:creationId xmlns:a16="http://schemas.microsoft.com/office/drawing/2014/main" id="{94B6D2C8-CC9C-4787-9B89-CC2CEAA8EF46}"/>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909" name="PoljeZBesedilom 908">
          <a:extLst>
            <a:ext uri="{FF2B5EF4-FFF2-40B4-BE49-F238E27FC236}">
              <a16:creationId xmlns:a16="http://schemas.microsoft.com/office/drawing/2014/main" id="{64D2A161-A95B-42CD-B2DD-DF28F65198E3}"/>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910" name="PoljeZBesedilom 909">
          <a:extLst>
            <a:ext uri="{FF2B5EF4-FFF2-40B4-BE49-F238E27FC236}">
              <a16:creationId xmlns:a16="http://schemas.microsoft.com/office/drawing/2014/main" id="{62FF5EE4-21CF-448C-BDB6-C35BE8DD1FE5}"/>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911" name="PoljeZBesedilom 910">
          <a:extLst>
            <a:ext uri="{FF2B5EF4-FFF2-40B4-BE49-F238E27FC236}">
              <a16:creationId xmlns:a16="http://schemas.microsoft.com/office/drawing/2014/main" id="{A704CEBD-FA1C-405E-9737-81B1B810457C}"/>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912" name="PoljeZBesedilom 911">
          <a:extLst>
            <a:ext uri="{FF2B5EF4-FFF2-40B4-BE49-F238E27FC236}">
              <a16:creationId xmlns:a16="http://schemas.microsoft.com/office/drawing/2014/main" id="{19CC7157-ABA0-4445-AD2D-67CCB2092693}"/>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913" name="PoljeZBesedilom 912">
          <a:extLst>
            <a:ext uri="{FF2B5EF4-FFF2-40B4-BE49-F238E27FC236}">
              <a16:creationId xmlns:a16="http://schemas.microsoft.com/office/drawing/2014/main" id="{6742E999-CE0D-41E7-AE75-7C39713A0E49}"/>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914" name="PoljeZBesedilom 913">
          <a:extLst>
            <a:ext uri="{FF2B5EF4-FFF2-40B4-BE49-F238E27FC236}">
              <a16:creationId xmlns:a16="http://schemas.microsoft.com/office/drawing/2014/main" id="{DC8033BE-CE30-46DC-9D0B-A66B5809C03E}"/>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915" name="PoljeZBesedilom 914">
          <a:extLst>
            <a:ext uri="{FF2B5EF4-FFF2-40B4-BE49-F238E27FC236}">
              <a16:creationId xmlns:a16="http://schemas.microsoft.com/office/drawing/2014/main" id="{17865B3C-3DDF-4E32-B11E-DB927420C3B7}"/>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916" name="PoljeZBesedilom 915">
          <a:extLst>
            <a:ext uri="{FF2B5EF4-FFF2-40B4-BE49-F238E27FC236}">
              <a16:creationId xmlns:a16="http://schemas.microsoft.com/office/drawing/2014/main" id="{43A4D9B7-4DF9-4803-A326-84F351BA8830}"/>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917" name="PoljeZBesedilom 916">
          <a:extLst>
            <a:ext uri="{FF2B5EF4-FFF2-40B4-BE49-F238E27FC236}">
              <a16:creationId xmlns:a16="http://schemas.microsoft.com/office/drawing/2014/main" id="{3358CC80-0562-4F3D-9D91-7ACD46C79680}"/>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918" name="PoljeZBesedilom 917">
          <a:extLst>
            <a:ext uri="{FF2B5EF4-FFF2-40B4-BE49-F238E27FC236}">
              <a16:creationId xmlns:a16="http://schemas.microsoft.com/office/drawing/2014/main" id="{7BBAECBA-4A4C-4B0E-88B1-813C64DA36B1}"/>
            </a:ext>
          </a:extLst>
        </xdr:cNvPr>
        <xdr:cNvSpPr txBox="1"/>
      </xdr:nvSpPr>
      <xdr:spPr>
        <a:xfrm>
          <a:off x="3457575" y="11178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919" name="PoljeZBesedilom 918">
          <a:extLst>
            <a:ext uri="{FF2B5EF4-FFF2-40B4-BE49-F238E27FC236}">
              <a16:creationId xmlns:a16="http://schemas.microsoft.com/office/drawing/2014/main" id="{051BA9A1-472A-4F4A-BC17-94FCF810377D}"/>
            </a:ext>
          </a:extLst>
        </xdr:cNvPr>
        <xdr:cNvSpPr txBox="1"/>
      </xdr:nvSpPr>
      <xdr:spPr>
        <a:xfrm>
          <a:off x="3457575" y="11178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920" name="PoljeZBesedilom 919">
          <a:extLst>
            <a:ext uri="{FF2B5EF4-FFF2-40B4-BE49-F238E27FC236}">
              <a16:creationId xmlns:a16="http://schemas.microsoft.com/office/drawing/2014/main" id="{B177AD0B-5451-4749-8116-6CFB7AD12B7F}"/>
            </a:ext>
          </a:extLst>
        </xdr:cNvPr>
        <xdr:cNvSpPr txBox="1"/>
      </xdr:nvSpPr>
      <xdr:spPr>
        <a:xfrm>
          <a:off x="3457575" y="11178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921" name="PoljeZBesedilom 920">
          <a:extLst>
            <a:ext uri="{FF2B5EF4-FFF2-40B4-BE49-F238E27FC236}">
              <a16:creationId xmlns:a16="http://schemas.microsoft.com/office/drawing/2014/main" id="{467FEC9B-0146-4C69-913C-84C53776B74B}"/>
            </a:ext>
          </a:extLst>
        </xdr:cNvPr>
        <xdr:cNvSpPr txBox="1"/>
      </xdr:nvSpPr>
      <xdr:spPr>
        <a:xfrm>
          <a:off x="1647825" y="11234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22" name="PoljeZBesedilom 921">
          <a:extLst>
            <a:ext uri="{FF2B5EF4-FFF2-40B4-BE49-F238E27FC236}">
              <a16:creationId xmlns:a16="http://schemas.microsoft.com/office/drawing/2014/main" id="{872014C8-33CD-447E-85BD-2980C78972D6}"/>
            </a:ext>
          </a:extLst>
        </xdr:cNvPr>
        <xdr:cNvSpPr txBox="1"/>
      </xdr:nvSpPr>
      <xdr:spPr>
        <a:xfrm>
          <a:off x="3457575" y="11234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23" name="PoljeZBesedilom 922">
          <a:extLst>
            <a:ext uri="{FF2B5EF4-FFF2-40B4-BE49-F238E27FC236}">
              <a16:creationId xmlns:a16="http://schemas.microsoft.com/office/drawing/2014/main" id="{F26BEE3F-F313-45A0-8EDC-6616C0F28BE0}"/>
            </a:ext>
          </a:extLst>
        </xdr:cNvPr>
        <xdr:cNvSpPr txBox="1"/>
      </xdr:nvSpPr>
      <xdr:spPr>
        <a:xfrm>
          <a:off x="3457575" y="11234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24" name="PoljeZBesedilom 923">
          <a:extLst>
            <a:ext uri="{FF2B5EF4-FFF2-40B4-BE49-F238E27FC236}">
              <a16:creationId xmlns:a16="http://schemas.microsoft.com/office/drawing/2014/main" id="{CE788ADE-05DE-4CE6-98F3-DFC837E2F6DC}"/>
            </a:ext>
          </a:extLst>
        </xdr:cNvPr>
        <xdr:cNvSpPr txBox="1"/>
      </xdr:nvSpPr>
      <xdr:spPr>
        <a:xfrm>
          <a:off x="3457575" y="11234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25" name="PoljeZBesedilom 924">
          <a:extLst>
            <a:ext uri="{FF2B5EF4-FFF2-40B4-BE49-F238E27FC236}">
              <a16:creationId xmlns:a16="http://schemas.microsoft.com/office/drawing/2014/main" id="{62E7B9F2-085F-4672-ACCA-676AB8C41465}"/>
            </a:ext>
          </a:extLst>
        </xdr:cNvPr>
        <xdr:cNvSpPr txBox="1"/>
      </xdr:nvSpPr>
      <xdr:spPr>
        <a:xfrm>
          <a:off x="3457575" y="11234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26" name="PoljeZBesedilom 925">
          <a:extLst>
            <a:ext uri="{FF2B5EF4-FFF2-40B4-BE49-F238E27FC236}">
              <a16:creationId xmlns:a16="http://schemas.microsoft.com/office/drawing/2014/main" id="{44F23EFE-00A4-49C2-BD25-59BE0B4FFCDA}"/>
            </a:ext>
          </a:extLst>
        </xdr:cNvPr>
        <xdr:cNvSpPr txBox="1"/>
      </xdr:nvSpPr>
      <xdr:spPr>
        <a:xfrm>
          <a:off x="3457575" y="11234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27" name="PoljeZBesedilom 926">
          <a:extLst>
            <a:ext uri="{FF2B5EF4-FFF2-40B4-BE49-F238E27FC236}">
              <a16:creationId xmlns:a16="http://schemas.microsoft.com/office/drawing/2014/main" id="{1EEC6511-B7ED-4013-8740-F10607081D07}"/>
            </a:ext>
          </a:extLst>
        </xdr:cNvPr>
        <xdr:cNvSpPr txBox="1"/>
      </xdr:nvSpPr>
      <xdr:spPr>
        <a:xfrm>
          <a:off x="3457575" y="11234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928" name="PoljeZBesedilom 927">
          <a:extLst>
            <a:ext uri="{FF2B5EF4-FFF2-40B4-BE49-F238E27FC236}">
              <a16:creationId xmlns:a16="http://schemas.microsoft.com/office/drawing/2014/main" id="{A0E749A2-ECF9-40DB-A160-A20E870AFED7}"/>
            </a:ext>
          </a:extLst>
        </xdr:cNvPr>
        <xdr:cNvSpPr txBox="1"/>
      </xdr:nvSpPr>
      <xdr:spPr>
        <a:xfrm>
          <a:off x="164782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929" name="PoljeZBesedilom 928">
          <a:extLst>
            <a:ext uri="{FF2B5EF4-FFF2-40B4-BE49-F238E27FC236}">
              <a16:creationId xmlns:a16="http://schemas.microsoft.com/office/drawing/2014/main" id="{7960F55D-7B78-40CB-8D6F-0FAA3539295E}"/>
            </a:ext>
          </a:extLst>
        </xdr:cNvPr>
        <xdr:cNvSpPr txBox="1"/>
      </xdr:nvSpPr>
      <xdr:spPr>
        <a:xfrm>
          <a:off x="164782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30" name="PoljeZBesedilom 929">
          <a:extLst>
            <a:ext uri="{FF2B5EF4-FFF2-40B4-BE49-F238E27FC236}">
              <a16:creationId xmlns:a16="http://schemas.microsoft.com/office/drawing/2014/main" id="{3DDE2A2F-D0D8-4D55-A35D-F997A0A218B5}"/>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31" name="PoljeZBesedilom 930">
          <a:extLst>
            <a:ext uri="{FF2B5EF4-FFF2-40B4-BE49-F238E27FC236}">
              <a16:creationId xmlns:a16="http://schemas.microsoft.com/office/drawing/2014/main" id="{45529B9E-CC74-4671-A1D0-2431B4D95A34}"/>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32" name="PoljeZBesedilom 931">
          <a:extLst>
            <a:ext uri="{FF2B5EF4-FFF2-40B4-BE49-F238E27FC236}">
              <a16:creationId xmlns:a16="http://schemas.microsoft.com/office/drawing/2014/main" id="{AFF30CFE-EB26-4C37-BC9F-6676F3A1E50A}"/>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255</xdr:row>
      <xdr:rowOff>0</xdr:rowOff>
    </xdr:from>
    <xdr:ext cx="184731" cy="298696"/>
    <xdr:sp macro="" textlink="">
      <xdr:nvSpPr>
        <xdr:cNvPr id="933" name="PoljeZBesedilom 932">
          <a:extLst>
            <a:ext uri="{FF2B5EF4-FFF2-40B4-BE49-F238E27FC236}">
              <a16:creationId xmlns:a16="http://schemas.microsoft.com/office/drawing/2014/main" id="{0800E309-A56D-472E-A564-50EF90CD1953}"/>
            </a:ext>
          </a:extLst>
        </xdr:cNvPr>
        <xdr:cNvSpPr txBox="1"/>
      </xdr:nvSpPr>
      <xdr:spPr>
        <a:xfrm>
          <a:off x="1647825" y="107022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934" name="PoljeZBesedilom 933">
          <a:extLst>
            <a:ext uri="{FF2B5EF4-FFF2-40B4-BE49-F238E27FC236}">
              <a16:creationId xmlns:a16="http://schemas.microsoft.com/office/drawing/2014/main" id="{08A535D9-003E-425D-A62F-C8FF01BD7ED2}"/>
            </a:ext>
          </a:extLst>
        </xdr:cNvPr>
        <xdr:cNvSpPr txBox="1"/>
      </xdr:nvSpPr>
      <xdr:spPr>
        <a:xfrm>
          <a:off x="3457575" y="107022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935" name="PoljeZBesedilom 934">
          <a:extLst>
            <a:ext uri="{FF2B5EF4-FFF2-40B4-BE49-F238E27FC236}">
              <a16:creationId xmlns:a16="http://schemas.microsoft.com/office/drawing/2014/main" id="{580C68A7-8AAC-45B9-9433-5A83D6836BDF}"/>
            </a:ext>
          </a:extLst>
        </xdr:cNvPr>
        <xdr:cNvSpPr txBox="1"/>
      </xdr:nvSpPr>
      <xdr:spPr>
        <a:xfrm>
          <a:off x="3457575" y="107022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936" name="PoljeZBesedilom 935">
          <a:extLst>
            <a:ext uri="{FF2B5EF4-FFF2-40B4-BE49-F238E27FC236}">
              <a16:creationId xmlns:a16="http://schemas.microsoft.com/office/drawing/2014/main" id="{97DE4272-1ACA-44FE-9921-5A5F388CAFB9}"/>
            </a:ext>
          </a:extLst>
        </xdr:cNvPr>
        <xdr:cNvSpPr txBox="1"/>
      </xdr:nvSpPr>
      <xdr:spPr>
        <a:xfrm>
          <a:off x="3457575" y="107022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937" name="PoljeZBesedilom 936">
          <a:extLst>
            <a:ext uri="{FF2B5EF4-FFF2-40B4-BE49-F238E27FC236}">
              <a16:creationId xmlns:a16="http://schemas.microsoft.com/office/drawing/2014/main" id="{D09BB41C-7304-4DB2-8F23-02D820DCA8D2}"/>
            </a:ext>
          </a:extLst>
        </xdr:cNvPr>
        <xdr:cNvSpPr txBox="1"/>
      </xdr:nvSpPr>
      <xdr:spPr>
        <a:xfrm>
          <a:off x="1647825" y="11234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938" name="PoljeZBesedilom 937">
          <a:extLst>
            <a:ext uri="{FF2B5EF4-FFF2-40B4-BE49-F238E27FC236}">
              <a16:creationId xmlns:a16="http://schemas.microsoft.com/office/drawing/2014/main" id="{EFC03BD2-FC64-494F-A0D0-D60B486F326D}"/>
            </a:ext>
          </a:extLst>
        </xdr:cNvPr>
        <xdr:cNvSpPr txBox="1"/>
      </xdr:nvSpPr>
      <xdr:spPr>
        <a:xfrm>
          <a:off x="1647825" y="11234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939" name="PoljeZBesedilom 938">
          <a:extLst>
            <a:ext uri="{FF2B5EF4-FFF2-40B4-BE49-F238E27FC236}">
              <a16:creationId xmlns:a16="http://schemas.microsoft.com/office/drawing/2014/main" id="{106E4240-F1F2-4DBE-BD18-63014F0C40E3}"/>
            </a:ext>
          </a:extLst>
        </xdr:cNvPr>
        <xdr:cNvSpPr txBox="1"/>
      </xdr:nvSpPr>
      <xdr:spPr>
        <a:xfrm>
          <a:off x="1647825" y="11234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40" name="PoljeZBesedilom 939">
          <a:extLst>
            <a:ext uri="{FF2B5EF4-FFF2-40B4-BE49-F238E27FC236}">
              <a16:creationId xmlns:a16="http://schemas.microsoft.com/office/drawing/2014/main" id="{8FFA2BDA-8C7B-440D-B2EA-A0ACC605A5D3}"/>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41" name="PoljeZBesedilom 940">
          <a:extLst>
            <a:ext uri="{FF2B5EF4-FFF2-40B4-BE49-F238E27FC236}">
              <a16:creationId xmlns:a16="http://schemas.microsoft.com/office/drawing/2014/main" id="{CD365C0A-1D92-43B7-9D28-9EEE567E4E13}"/>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942" name="PoljeZBesedilom 941">
          <a:extLst>
            <a:ext uri="{FF2B5EF4-FFF2-40B4-BE49-F238E27FC236}">
              <a16:creationId xmlns:a16="http://schemas.microsoft.com/office/drawing/2014/main" id="{2F758AED-DF67-46E1-A865-782BBF47DF86}"/>
            </a:ext>
          </a:extLst>
        </xdr:cNvPr>
        <xdr:cNvSpPr txBox="1"/>
      </xdr:nvSpPr>
      <xdr:spPr>
        <a:xfrm>
          <a:off x="164782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943" name="PoljeZBesedilom 942">
          <a:extLst>
            <a:ext uri="{FF2B5EF4-FFF2-40B4-BE49-F238E27FC236}">
              <a16:creationId xmlns:a16="http://schemas.microsoft.com/office/drawing/2014/main" id="{96720C68-3518-4ECF-8309-2657DFC8244E}"/>
            </a:ext>
          </a:extLst>
        </xdr:cNvPr>
        <xdr:cNvSpPr txBox="1"/>
      </xdr:nvSpPr>
      <xdr:spPr>
        <a:xfrm>
          <a:off x="164782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44" name="PoljeZBesedilom 943">
          <a:extLst>
            <a:ext uri="{FF2B5EF4-FFF2-40B4-BE49-F238E27FC236}">
              <a16:creationId xmlns:a16="http://schemas.microsoft.com/office/drawing/2014/main" id="{AE07A739-435A-4E43-B146-F21E9D8A54C7}"/>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45" name="PoljeZBesedilom 944">
          <a:extLst>
            <a:ext uri="{FF2B5EF4-FFF2-40B4-BE49-F238E27FC236}">
              <a16:creationId xmlns:a16="http://schemas.microsoft.com/office/drawing/2014/main" id="{1552C681-7099-411D-ACB0-9D688F7582BB}"/>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46" name="PoljeZBesedilom 945">
          <a:extLst>
            <a:ext uri="{FF2B5EF4-FFF2-40B4-BE49-F238E27FC236}">
              <a16:creationId xmlns:a16="http://schemas.microsoft.com/office/drawing/2014/main" id="{662AF4C7-E068-4077-A1B7-FD292BF269CB}"/>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47" name="PoljeZBesedilom 946">
          <a:extLst>
            <a:ext uri="{FF2B5EF4-FFF2-40B4-BE49-F238E27FC236}">
              <a16:creationId xmlns:a16="http://schemas.microsoft.com/office/drawing/2014/main" id="{C1172737-D120-4EAB-9189-B76D02C58E7D}"/>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948" name="PoljeZBesedilom 947">
          <a:extLst>
            <a:ext uri="{FF2B5EF4-FFF2-40B4-BE49-F238E27FC236}">
              <a16:creationId xmlns:a16="http://schemas.microsoft.com/office/drawing/2014/main" id="{C5072634-24F0-4259-9ABA-2053E0199E41}"/>
            </a:ext>
          </a:extLst>
        </xdr:cNvPr>
        <xdr:cNvSpPr txBox="1"/>
      </xdr:nvSpPr>
      <xdr:spPr>
        <a:xfrm>
          <a:off x="1647825" y="107594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49" name="PoljeZBesedilom 948">
          <a:extLst>
            <a:ext uri="{FF2B5EF4-FFF2-40B4-BE49-F238E27FC236}">
              <a16:creationId xmlns:a16="http://schemas.microsoft.com/office/drawing/2014/main" id="{8BA2F250-D23A-4662-A2D4-0887A6DA814E}"/>
            </a:ext>
          </a:extLst>
        </xdr:cNvPr>
        <xdr:cNvSpPr txBox="1"/>
      </xdr:nvSpPr>
      <xdr:spPr>
        <a:xfrm>
          <a:off x="3457575" y="107594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50" name="PoljeZBesedilom 949">
          <a:extLst>
            <a:ext uri="{FF2B5EF4-FFF2-40B4-BE49-F238E27FC236}">
              <a16:creationId xmlns:a16="http://schemas.microsoft.com/office/drawing/2014/main" id="{EA53BCF7-53FE-45CD-96BE-E60F2AC4233B}"/>
            </a:ext>
          </a:extLst>
        </xdr:cNvPr>
        <xdr:cNvSpPr txBox="1"/>
      </xdr:nvSpPr>
      <xdr:spPr>
        <a:xfrm>
          <a:off x="3457575" y="107594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51" name="PoljeZBesedilom 950">
          <a:extLst>
            <a:ext uri="{FF2B5EF4-FFF2-40B4-BE49-F238E27FC236}">
              <a16:creationId xmlns:a16="http://schemas.microsoft.com/office/drawing/2014/main" id="{BB8BDBA8-AFE4-4D78-B14F-549B5E5A7013}"/>
            </a:ext>
          </a:extLst>
        </xdr:cNvPr>
        <xdr:cNvSpPr txBox="1"/>
      </xdr:nvSpPr>
      <xdr:spPr>
        <a:xfrm>
          <a:off x="3457575" y="107594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952" name="PoljeZBesedilom 951">
          <a:extLst>
            <a:ext uri="{FF2B5EF4-FFF2-40B4-BE49-F238E27FC236}">
              <a16:creationId xmlns:a16="http://schemas.microsoft.com/office/drawing/2014/main" id="{9AB8001D-B76A-434A-A4C7-B95CC4F4C782}"/>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953" name="PoljeZBesedilom 952">
          <a:extLst>
            <a:ext uri="{FF2B5EF4-FFF2-40B4-BE49-F238E27FC236}">
              <a16:creationId xmlns:a16="http://schemas.microsoft.com/office/drawing/2014/main" id="{170C2AB5-A70B-4F54-BAD6-AA249ED12F3D}"/>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954" name="PoljeZBesedilom 953">
          <a:extLst>
            <a:ext uri="{FF2B5EF4-FFF2-40B4-BE49-F238E27FC236}">
              <a16:creationId xmlns:a16="http://schemas.microsoft.com/office/drawing/2014/main" id="{6B3D5067-7685-4ECE-8116-A6CC7148A77A}"/>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955" name="PoljeZBesedilom 954">
          <a:extLst>
            <a:ext uri="{FF2B5EF4-FFF2-40B4-BE49-F238E27FC236}">
              <a16:creationId xmlns:a16="http://schemas.microsoft.com/office/drawing/2014/main" id="{86CEB095-EAE5-43D4-A694-ACAC10862213}"/>
            </a:ext>
          </a:extLst>
        </xdr:cNvPr>
        <xdr:cNvSpPr txBox="1"/>
      </xdr:nvSpPr>
      <xdr:spPr>
        <a:xfrm>
          <a:off x="3457575" y="107022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956" name="PoljeZBesedilom 955">
          <a:extLst>
            <a:ext uri="{FF2B5EF4-FFF2-40B4-BE49-F238E27FC236}">
              <a16:creationId xmlns:a16="http://schemas.microsoft.com/office/drawing/2014/main" id="{B2A2C070-5901-498D-8FC9-E007DE2D6374}"/>
            </a:ext>
          </a:extLst>
        </xdr:cNvPr>
        <xdr:cNvSpPr txBox="1"/>
      </xdr:nvSpPr>
      <xdr:spPr>
        <a:xfrm>
          <a:off x="3457575" y="107022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957" name="PoljeZBesedilom 956">
          <a:extLst>
            <a:ext uri="{FF2B5EF4-FFF2-40B4-BE49-F238E27FC236}">
              <a16:creationId xmlns:a16="http://schemas.microsoft.com/office/drawing/2014/main" id="{5330B2A0-1ED5-465F-AA07-D6AF5BCC6E7B}"/>
            </a:ext>
          </a:extLst>
        </xdr:cNvPr>
        <xdr:cNvSpPr txBox="1"/>
      </xdr:nvSpPr>
      <xdr:spPr>
        <a:xfrm>
          <a:off x="3457575" y="107022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58" name="PoljeZBesedilom 957">
          <a:extLst>
            <a:ext uri="{FF2B5EF4-FFF2-40B4-BE49-F238E27FC236}">
              <a16:creationId xmlns:a16="http://schemas.microsoft.com/office/drawing/2014/main" id="{5642D3D9-F4A1-4650-8F1F-7A2B63BB5D71}"/>
            </a:ext>
          </a:extLst>
        </xdr:cNvPr>
        <xdr:cNvSpPr txBox="1"/>
      </xdr:nvSpPr>
      <xdr:spPr>
        <a:xfrm>
          <a:off x="3457575" y="107594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59" name="PoljeZBesedilom 958">
          <a:extLst>
            <a:ext uri="{FF2B5EF4-FFF2-40B4-BE49-F238E27FC236}">
              <a16:creationId xmlns:a16="http://schemas.microsoft.com/office/drawing/2014/main" id="{929803C8-BEB4-4BEC-A18B-E2B37FB70842}"/>
            </a:ext>
          </a:extLst>
        </xdr:cNvPr>
        <xdr:cNvSpPr txBox="1"/>
      </xdr:nvSpPr>
      <xdr:spPr>
        <a:xfrm>
          <a:off x="3457575" y="107594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960" name="PoljeZBesedilom 959">
          <a:extLst>
            <a:ext uri="{FF2B5EF4-FFF2-40B4-BE49-F238E27FC236}">
              <a16:creationId xmlns:a16="http://schemas.microsoft.com/office/drawing/2014/main" id="{7DE8A2A0-7473-4B21-91B3-95C50BA3C238}"/>
            </a:ext>
          </a:extLst>
        </xdr:cNvPr>
        <xdr:cNvSpPr txBox="1"/>
      </xdr:nvSpPr>
      <xdr:spPr>
        <a:xfrm>
          <a:off x="3457575" y="107594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61" name="PoljeZBesedilom 960">
          <a:extLst>
            <a:ext uri="{FF2B5EF4-FFF2-40B4-BE49-F238E27FC236}">
              <a16:creationId xmlns:a16="http://schemas.microsoft.com/office/drawing/2014/main" id="{68CB5E04-EA0C-4A6C-8A1F-EBF5EFF8A17A}"/>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62" name="PoljeZBesedilom 961">
          <a:extLst>
            <a:ext uri="{FF2B5EF4-FFF2-40B4-BE49-F238E27FC236}">
              <a16:creationId xmlns:a16="http://schemas.microsoft.com/office/drawing/2014/main" id="{1B412663-5D2E-448D-9A79-45061F1E2330}"/>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63" name="PoljeZBesedilom 962">
          <a:extLst>
            <a:ext uri="{FF2B5EF4-FFF2-40B4-BE49-F238E27FC236}">
              <a16:creationId xmlns:a16="http://schemas.microsoft.com/office/drawing/2014/main" id="{6A2F6EA3-8AD1-405F-96A1-4404D50A3B19}"/>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964" name="PoljeZBesedilom 963">
          <a:extLst>
            <a:ext uri="{FF2B5EF4-FFF2-40B4-BE49-F238E27FC236}">
              <a16:creationId xmlns:a16="http://schemas.microsoft.com/office/drawing/2014/main" id="{8D0E2F50-BD6A-4606-8E64-7AA3B71E1F32}"/>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965" name="PoljeZBesedilom 964">
          <a:extLst>
            <a:ext uri="{FF2B5EF4-FFF2-40B4-BE49-F238E27FC236}">
              <a16:creationId xmlns:a16="http://schemas.microsoft.com/office/drawing/2014/main" id="{80063C65-90E0-4F03-8754-409C48ED0B06}"/>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966" name="PoljeZBesedilom 965">
          <a:extLst>
            <a:ext uri="{FF2B5EF4-FFF2-40B4-BE49-F238E27FC236}">
              <a16:creationId xmlns:a16="http://schemas.microsoft.com/office/drawing/2014/main" id="{8E828562-C420-470D-BE12-305602DB10E1}"/>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967" name="PoljeZBesedilom 966">
          <a:extLst>
            <a:ext uri="{FF2B5EF4-FFF2-40B4-BE49-F238E27FC236}">
              <a16:creationId xmlns:a16="http://schemas.microsoft.com/office/drawing/2014/main" id="{DB403E21-94C6-48F9-B62F-C09110F2FC25}"/>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968" name="PoljeZBesedilom 967">
          <a:extLst>
            <a:ext uri="{FF2B5EF4-FFF2-40B4-BE49-F238E27FC236}">
              <a16:creationId xmlns:a16="http://schemas.microsoft.com/office/drawing/2014/main" id="{4B4E7815-18EA-4F18-82DD-EF818F6D6F82}"/>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969" name="PoljeZBesedilom 968">
          <a:extLst>
            <a:ext uri="{FF2B5EF4-FFF2-40B4-BE49-F238E27FC236}">
              <a16:creationId xmlns:a16="http://schemas.microsoft.com/office/drawing/2014/main" id="{7B24B8A5-14A6-4263-BEA2-890E97567B82}"/>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70" name="PoljeZBesedilom 969">
          <a:extLst>
            <a:ext uri="{FF2B5EF4-FFF2-40B4-BE49-F238E27FC236}">
              <a16:creationId xmlns:a16="http://schemas.microsoft.com/office/drawing/2014/main" id="{B97D6036-B231-48D7-853C-C51DA4170326}"/>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71" name="PoljeZBesedilom 970">
          <a:extLst>
            <a:ext uri="{FF2B5EF4-FFF2-40B4-BE49-F238E27FC236}">
              <a16:creationId xmlns:a16="http://schemas.microsoft.com/office/drawing/2014/main" id="{4AE51794-2D83-4EA2-937D-466E3F680890}"/>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72" name="PoljeZBesedilom 971">
          <a:extLst>
            <a:ext uri="{FF2B5EF4-FFF2-40B4-BE49-F238E27FC236}">
              <a16:creationId xmlns:a16="http://schemas.microsoft.com/office/drawing/2014/main" id="{9BBB1156-070B-4125-8C4C-2BF59F91C49C}"/>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73" name="PoljeZBesedilom 972">
          <a:extLst>
            <a:ext uri="{FF2B5EF4-FFF2-40B4-BE49-F238E27FC236}">
              <a16:creationId xmlns:a16="http://schemas.microsoft.com/office/drawing/2014/main" id="{AB549907-EBB1-4CFD-A87A-2A514A8CE22E}"/>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74" name="PoljeZBesedilom 973">
          <a:extLst>
            <a:ext uri="{FF2B5EF4-FFF2-40B4-BE49-F238E27FC236}">
              <a16:creationId xmlns:a16="http://schemas.microsoft.com/office/drawing/2014/main" id="{FC1A2EB6-198B-43E1-81B3-B3FBAA03F63F}"/>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75" name="PoljeZBesedilom 974">
          <a:extLst>
            <a:ext uri="{FF2B5EF4-FFF2-40B4-BE49-F238E27FC236}">
              <a16:creationId xmlns:a16="http://schemas.microsoft.com/office/drawing/2014/main" id="{AD6CBC9C-CC0B-4954-BB32-345573D96DCA}"/>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76" name="PoljeZBesedilom 975">
          <a:extLst>
            <a:ext uri="{FF2B5EF4-FFF2-40B4-BE49-F238E27FC236}">
              <a16:creationId xmlns:a16="http://schemas.microsoft.com/office/drawing/2014/main" id="{DC45DD13-9D08-4F24-8553-7E1B5753B452}"/>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77" name="PoljeZBesedilom 976">
          <a:extLst>
            <a:ext uri="{FF2B5EF4-FFF2-40B4-BE49-F238E27FC236}">
              <a16:creationId xmlns:a16="http://schemas.microsoft.com/office/drawing/2014/main" id="{F83E0092-040B-4B86-9997-BABF749FA477}"/>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978" name="PoljeZBesedilom 977">
          <a:extLst>
            <a:ext uri="{FF2B5EF4-FFF2-40B4-BE49-F238E27FC236}">
              <a16:creationId xmlns:a16="http://schemas.microsoft.com/office/drawing/2014/main" id="{493A2EB9-32E8-4E2A-B9B0-674444A12C0E}"/>
            </a:ext>
          </a:extLst>
        </xdr:cNvPr>
        <xdr:cNvSpPr txBox="1"/>
      </xdr:nvSpPr>
      <xdr:spPr>
        <a:xfrm>
          <a:off x="3457575" y="1083945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979" name="PoljeZBesedilom 978">
          <a:extLst>
            <a:ext uri="{FF2B5EF4-FFF2-40B4-BE49-F238E27FC236}">
              <a16:creationId xmlns:a16="http://schemas.microsoft.com/office/drawing/2014/main" id="{1F62AF39-E577-4767-902C-106A46CDEDEF}"/>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980" name="PoljeZBesedilom 979">
          <a:extLst>
            <a:ext uri="{FF2B5EF4-FFF2-40B4-BE49-F238E27FC236}">
              <a16:creationId xmlns:a16="http://schemas.microsoft.com/office/drawing/2014/main" id="{CD701335-66C3-4769-8295-8278375B692B}"/>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981" name="PoljeZBesedilom 980">
          <a:extLst>
            <a:ext uri="{FF2B5EF4-FFF2-40B4-BE49-F238E27FC236}">
              <a16:creationId xmlns:a16="http://schemas.microsoft.com/office/drawing/2014/main" id="{D3801E63-1ADE-4B80-92C5-8ECE652540F1}"/>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982" name="PoljeZBesedilom 981">
          <a:extLst>
            <a:ext uri="{FF2B5EF4-FFF2-40B4-BE49-F238E27FC236}">
              <a16:creationId xmlns:a16="http://schemas.microsoft.com/office/drawing/2014/main" id="{180F425B-3AC9-4B0E-8EA7-8AE33B402067}"/>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983" name="PoljeZBesedilom 982">
          <a:extLst>
            <a:ext uri="{FF2B5EF4-FFF2-40B4-BE49-F238E27FC236}">
              <a16:creationId xmlns:a16="http://schemas.microsoft.com/office/drawing/2014/main" id="{DB8ECA21-2E3B-455C-82A5-6F051A11EB84}"/>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984" name="PoljeZBesedilom 983">
          <a:extLst>
            <a:ext uri="{FF2B5EF4-FFF2-40B4-BE49-F238E27FC236}">
              <a16:creationId xmlns:a16="http://schemas.microsoft.com/office/drawing/2014/main" id="{C0729B07-004D-4F45-A140-C593CC0D6575}"/>
            </a:ext>
          </a:extLst>
        </xdr:cNvPr>
        <xdr:cNvSpPr txBox="1"/>
      </xdr:nvSpPr>
      <xdr:spPr>
        <a:xfrm>
          <a:off x="3457575" y="108632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985" name="PoljeZBesedilom 984">
          <a:extLst>
            <a:ext uri="{FF2B5EF4-FFF2-40B4-BE49-F238E27FC236}">
              <a16:creationId xmlns:a16="http://schemas.microsoft.com/office/drawing/2014/main" id="{B04C7E37-1C6C-45F9-9F23-8562326F2291}"/>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986" name="PoljeZBesedilom 985">
          <a:extLst>
            <a:ext uri="{FF2B5EF4-FFF2-40B4-BE49-F238E27FC236}">
              <a16:creationId xmlns:a16="http://schemas.microsoft.com/office/drawing/2014/main" id="{EEE77D75-E41B-4D3F-A2F6-671C508EB0C5}"/>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987" name="PoljeZBesedilom 986">
          <a:extLst>
            <a:ext uri="{FF2B5EF4-FFF2-40B4-BE49-F238E27FC236}">
              <a16:creationId xmlns:a16="http://schemas.microsoft.com/office/drawing/2014/main" id="{5D1EB64B-A015-44AA-8DD9-09AF5D76246D}"/>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988" name="PoljeZBesedilom 987">
          <a:extLst>
            <a:ext uri="{FF2B5EF4-FFF2-40B4-BE49-F238E27FC236}">
              <a16:creationId xmlns:a16="http://schemas.microsoft.com/office/drawing/2014/main" id="{4F3DC59E-5FB8-40D7-81F1-F5F8E3CE0382}"/>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989" name="PoljeZBesedilom 988">
          <a:extLst>
            <a:ext uri="{FF2B5EF4-FFF2-40B4-BE49-F238E27FC236}">
              <a16:creationId xmlns:a16="http://schemas.microsoft.com/office/drawing/2014/main" id="{BAC6731A-7545-4BF4-B62E-68628CDE85F3}"/>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990" name="PoljeZBesedilom 989">
          <a:extLst>
            <a:ext uri="{FF2B5EF4-FFF2-40B4-BE49-F238E27FC236}">
              <a16:creationId xmlns:a16="http://schemas.microsoft.com/office/drawing/2014/main" id="{59395452-FF90-45E8-ADF4-BD054676D003}"/>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991" name="PoljeZBesedilom 990">
          <a:extLst>
            <a:ext uri="{FF2B5EF4-FFF2-40B4-BE49-F238E27FC236}">
              <a16:creationId xmlns:a16="http://schemas.microsoft.com/office/drawing/2014/main" id="{F05F1B26-01E4-4638-A7FC-011BC749C000}"/>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992" name="PoljeZBesedilom 991">
          <a:extLst>
            <a:ext uri="{FF2B5EF4-FFF2-40B4-BE49-F238E27FC236}">
              <a16:creationId xmlns:a16="http://schemas.microsoft.com/office/drawing/2014/main" id="{4DB57F26-D026-4D86-8515-8EC2FB8002C3}"/>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993" name="PoljeZBesedilom 992">
          <a:extLst>
            <a:ext uri="{FF2B5EF4-FFF2-40B4-BE49-F238E27FC236}">
              <a16:creationId xmlns:a16="http://schemas.microsoft.com/office/drawing/2014/main" id="{34CF3961-575D-47A5-873B-C4C17579D8FD}"/>
            </a:ext>
          </a:extLst>
        </xdr:cNvPr>
        <xdr:cNvSpPr txBox="1"/>
      </xdr:nvSpPr>
      <xdr:spPr>
        <a:xfrm>
          <a:off x="3457575" y="10887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94" name="PoljeZBesedilom 993">
          <a:extLst>
            <a:ext uri="{FF2B5EF4-FFF2-40B4-BE49-F238E27FC236}">
              <a16:creationId xmlns:a16="http://schemas.microsoft.com/office/drawing/2014/main" id="{34F3E5AB-94B9-488F-8F04-93748159D371}"/>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95" name="PoljeZBesedilom 994">
          <a:extLst>
            <a:ext uri="{FF2B5EF4-FFF2-40B4-BE49-F238E27FC236}">
              <a16:creationId xmlns:a16="http://schemas.microsoft.com/office/drawing/2014/main" id="{13404D89-D512-422D-B1B8-959FC60E62FB}"/>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96" name="PoljeZBesedilom 995">
          <a:extLst>
            <a:ext uri="{FF2B5EF4-FFF2-40B4-BE49-F238E27FC236}">
              <a16:creationId xmlns:a16="http://schemas.microsoft.com/office/drawing/2014/main" id="{D4AAD513-7585-417A-975F-326579AFF39D}"/>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97" name="PoljeZBesedilom 996">
          <a:extLst>
            <a:ext uri="{FF2B5EF4-FFF2-40B4-BE49-F238E27FC236}">
              <a16:creationId xmlns:a16="http://schemas.microsoft.com/office/drawing/2014/main" id="{EFA37181-D39F-412E-B8B2-87C4A11FD5D5}"/>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98" name="PoljeZBesedilom 997">
          <a:extLst>
            <a:ext uri="{FF2B5EF4-FFF2-40B4-BE49-F238E27FC236}">
              <a16:creationId xmlns:a16="http://schemas.microsoft.com/office/drawing/2014/main" id="{FBF914CA-8EA5-41DC-B604-F46E04A52861}"/>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999" name="PoljeZBesedilom 998">
          <a:extLst>
            <a:ext uri="{FF2B5EF4-FFF2-40B4-BE49-F238E27FC236}">
              <a16:creationId xmlns:a16="http://schemas.microsoft.com/office/drawing/2014/main" id="{65670ECA-F288-4F2E-892C-9124DF9B9599}"/>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00" name="PoljeZBesedilom 999">
          <a:extLst>
            <a:ext uri="{FF2B5EF4-FFF2-40B4-BE49-F238E27FC236}">
              <a16:creationId xmlns:a16="http://schemas.microsoft.com/office/drawing/2014/main" id="{2A878ED8-E76D-480C-B91E-ADA362D466FA}"/>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01" name="PoljeZBesedilom 1000">
          <a:extLst>
            <a:ext uri="{FF2B5EF4-FFF2-40B4-BE49-F238E27FC236}">
              <a16:creationId xmlns:a16="http://schemas.microsoft.com/office/drawing/2014/main" id="{0050029F-E7C9-4774-8BE9-CE158E05C51D}"/>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02" name="PoljeZBesedilom 1001">
          <a:extLst>
            <a:ext uri="{FF2B5EF4-FFF2-40B4-BE49-F238E27FC236}">
              <a16:creationId xmlns:a16="http://schemas.microsoft.com/office/drawing/2014/main" id="{3ABD47DF-331B-4181-A9D1-6926FAC03A74}"/>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03" name="PoljeZBesedilom 1002">
          <a:extLst>
            <a:ext uri="{FF2B5EF4-FFF2-40B4-BE49-F238E27FC236}">
              <a16:creationId xmlns:a16="http://schemas.microsoft.com/office/drawing/2014/main" id="{6E4C4617-FD7C-4669-A3F5-21EAF1700979}"/>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04" name="PoljeZBesedilom 1003">
          <a:extLst>
            <a:ext uri="{FF2B5EF4-FFF2-40B4-BE49-F238E27FC236}">
              <a16:creationId xmlns:a16="http://schemas.microsoft.com/office/drawing/2014/main" id="{8750FAAE-D65F-4820-8FB7-ADCE9BF6BC35}"/>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005" name="PoljeZBesedilom 1004">
          <a:extLst>
            <a:ext uri="{FF2B5EF4-FFF2-40B4-BE49-F238E27FC236}">
              <a16:creationId xmlns:a16="http://schemas.microsoft.com/office/drawing/2014/main" id="{998D5B55-CD5A-4707-8592-DE3EAE18C6D2}"/>
            </a:ext>
          </a:extLst>
        </xdr:cNvPr>
        <xdr:cNvSpPr txBox="1"/>
      </xdr:nvSpPr>
      <xdr:spPr>
        <a:xfrm>
          <a:off x="3457575" y="109756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06" name="PoljeZBesedilom 1005">
          <a:extLst>
            <a:ext uri="{FF2B5EF4-FFF2-40B4-BE49-F238E27FC236}">
              <a16:creationId xmlns:a16="http://schemas.microsoft.com/office/drawing/2014/main" id="{988D90FE-079F-4FF6-B6A3-824D1B57F972}"/>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07" name="PoljeZBesedilom 1006">
          <a:extLst>
            <a:ext uri="{FF2B5EF4-FFF2-40B4-BE49-F238E27FC236}">
              <a16:creationId xmlns:a16="http://schemas.microsoft.com/office/drawing/2014/main" id="{D02DC33A-F365-43E3-AA11-19B94AE025ED}"/>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08" name="PoljeZBesedilom 1007">
          <a:extLst>
            <a:ext uri="{FF2B5EF4-FFF2-40B4-BE49-F238E27FC236}">
              <a16:creationId xmlns:a16="http://schemas.microsoft.com/office/drawing/2014/main" id="{E97E33B0-376C-46CF-A919-09DF988DE14B}"/>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09" name="PoljeZBesedilom 1008">
          <a:extLst>
            <a:ext uri="{FF2B5EF4-FFF2-40B4-BE49-F238E27FC236}">
              <a16:creationId xmlns:a16="http://schemas.microsoft.com/office/drawing/2014/main" id="{377B4F12-8DC4-49C6-9512-570699C8D36A}"/>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10" name="PoljeZBesedilom 1009">
          <a:extLst>
            <a:ext uri="{FF2B5EF4-FFF2-40B4-BE49-F238E27FC236}">
              <a16:creationId xmlns:a16="http://schemas.microsoft.com/office/drawing/2014/main" id="{A58A918A-82A1-475B-966D-7134694BD45A}"/>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11" name="PoljeZBesedilom 1010">
          <a:extLst>
            <a:ext uri="{FF2B5EF4-FFF2-40B4-BE49-F238E27FC236}">
              <a16:creationId xmlns:a16="http://schemas.microsoft.com/office/drawing/2014/main" id="{464B55A3-EA5B-45B8-8731-20CDEB9246C1}"/>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12" name="PoljeZBesedilom 1011">
          <a:extLst>
            <a:ext uri="{FF2B5EF4-FFF2-40B4-BE49-F238E27FC236}">
              <a16:creationId xmlns:a16="http://schemas.microsoft.com/office/drawing/2014/main" id="{FCF63FA0-FD45-4806-BB29-25A28C19DB6A}"/>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13" name="PoljeZBesedilom 1012">
          <a:extLst>
            <a:ext uri="{FF2B5EF4-FFF2-40B4-BE49-F238E27FC236}">
              <a16:creationId xmlns:a16="http://schemas.microsoft.com/office/drawing/2014/main" id="{E9395A81-C3C0-4CDE-B28E-2DF7618B3D3B}"/>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14" name="PoljeZBesedilom 1013">
          <a:extLst>
            <a:ext uri="{FF2B5EF4-FFF2-40B4-BE49-F238E27FC236}">
              <a16:creationId xmlns:a16="http://schemas.microsoft.com/office/drawing/2014/main" id="{EB2276C9-75E3-4A8C-B873-1FD6DC7FF330}"/>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15" name="PoljeZBesedilom 1014">
          <a:extLst>
            <a:ext uri="{FF2B5EF4-FFF2-40B4-BE49-F238E27FC236}">
              <a16:creationId xmlns:a16="http://schemas.microsoft.com/office/drawing/2014/main" id="{00F5A0E9-7AA5-4F10-92DD-B1980B0BC82A}"/>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16" name="PoljeZBesedilom 1015">
          <a:extLst>
            <a:ext uri="{FF2B5EF4-FFF2-40B4-BE49-F238E27FC236}">
              <a16:creationId xmlns:a16="http://schemas.microsoft.com/office/drawing/2014/main" id="{C52C2C01-3DE8-45DB-A3B6-0468434AD7AC}"/>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017" name="PoljeZBesedilom 1016">
          <a:extLst>
            <a:ext uri="{FF2B5EF4-FFF2-40B4-BE49-F238E27FC236}">
              <a16:creationId xmlns:a16="http://schemas.microsoft.com/office/drawing/2014/main" id="{68BE846B-B6A0-4769-8CAD-9961E3B959E5}"/>
            </a:ext>
          </a:extLst>
        </xdr:cNvPr>
        <xdr:cNvSpPr txBox="1"/>
      </xdr:nvSpPr>
      <xdr:spPr>
        <a:xfrm>
          <a:off x="3457575" y="110804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18" name="PoljeZBesedilom 1017">
          <a:extLst>
            <a:ext uri="{FF2B5EF4-FFF2-40B4-BE49-F238E27FC236}">
              <a16:creationId xmlns:a16="http://schemas.microsoft.com/office/drawing/2014/main" id="{83D61FFB-BB28-4F98-A4BB-D007D225F688}"/>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19" name="PoljeZBesedilom 1018">
          <a:extLst>
            <a:ext uri="{FF2B5EF4-FFF2-40B4-BE49-F238E27FC236}">
              <a16:creationId xmlns:a16="http://schemas.microsoft.com/office/drawing/2014/main" id="{61AA3119-E665-4A1C-8988-200E860885E6}"/>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20" name="PoljeZBesedilom 1019">
          <a:extLst>
            <a:ext uri="{FF2B5EF4-FFF2-40B4-BE49-F238E27FC236}">
              <a16:creationId xmlns:a16="http://schemas.microsoft.com/office/drawing/2014/main" id="{BC89849E-D544-4FC6-9906-22799B70AAAF}"/>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21" name="PoljeZBesedilom 1020">
          <a:extLst>
            <a:ext uri="{FF2B5EF4-FFF2-40B4-BE49-F238E27FC236}">
              <a16:creationId xmlns:a16="http://schemas.microsoft.com/office/drawing/2014/main" id="{FFA5E219-82B8-4663-80FD-D2697F150971}"/>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22" name="PoljeZBesedilom 1021">
          <a:extLst>
            <a:ext uri="{FF2B5EF4-FFF2-40B4-BE49-F238E27FC236}">
              <a16:creationId xmlns:a16="http://schemas.microsoft.com/office/drawing/2014/main" id="{8298413A-975B-4CF5-8CAC-655E654026D5}"/>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23" name="PoljeZBesedilom 1022">
          <a:extLst>
            <a:ext uri="{FF2B5EF4-FFF2-40B4-BE49-F238E27FC236}">
              <a16:creationId xmlns:a16="http://schemas.microsoft.com/office/drawing/2014/main" id="{0D4B17B4-DF16-4EDC-8A2F-A8D1B490FBA6}"/>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24" name="PoljeZBesedilom 1023">
          <a:extLst>
            <a:ext uri="{FF2B5EF4-FFF2-40B4-BE49-F238E27FC236}">
              <a16:creationId xmlns:a16="http://schemas.microsoft.com/office/drawing/2014/main" id="{D6768433-2866-4E06-9FEA-2B21D769BAF2}"/>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25" name="PoljeZBesedilom 1024">
          <a:extLst>
            <a:ext uri="{FF2B5EF4-FFF2-40B4-BE49-F238E27FC236}">
              <a16:creationId xmlns:a16="http://schemas.microsoft.com/office/drawing/2014/main" id="{20A86FBD-0520-4EE9-BBC4-D9E7C0FD6BE1}"/>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26" name="PoljeZBesedilom 1025">
          <a:extLst>
            <a:ext uri="{FF2B5EF4-FFF2-40B4-BE49-F238E27FC236}">
              <a16:creationId xmlns:a16="http://schemas.microsoft.com/office/drawing/2014/main" id="{246B6E95-A415-4D35-9494-4E161832C5B0}"/>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27" name="PoljeZBesedilom 1026">
          <a:extLst>
            <a:ext uri="{FF2B5EF4-FFF2-40B4-BE49-F238E27FC236}">
              <a16:creationId xmlns:a16="http://schemas.microsoft.com/office/drawing/2014/main" id="{73284322-4596-4A2C-893C-CA26CB093A96}"/>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28" name="PoljeZBesedilom 1027">
          <a:extLst>
            <a:ext uri="{FF2B5EF4-FFF2-40B4-BE49-F238E27FC236}">
              <a16:creationId xmlns:a16="http://schemas.microsoft.com/office/drawing/2014/main" id="{0583E40D-B4D7-4F1A-BF74-768F726A35EC}"/>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29" name="PoljeZBesedilom 1028">
          <a:extLst>
            <a:ext uri="{FF2B5EF4-FFF2-40B4-BE49-F238E27FC236}">
              <a16:creationId xmlns:a16="http://schemas.microsoft.com/office/drawing/2014/main" id="{25E3D16A-3BB3-409A-9797-60FB8F9817CD}"/>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30" name="PoljeZBesedilom 1029">
          <a:extLst>
            <a:ext uri="{FF2B5EF4-FFF2-40B4-BE49-F238E27FC236}">
              <a16:creationId xmlns:a16="http://schemas.microsoft.com/office/drawing/2014/main" id="{F5898C8A-BDE0-467E-BF8E-40C4F50EC15B}"/>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31" name="PoljeZBesedilom 1030">
          <a:extLst>
            <a:ext uri="{FF2B5EF4-FFF2-40B4-BE49-F238E27FC236}">
              <a16:creationId xmlns:a16="http://schemas.microsoft.com/office/drawing/2014/main" id="{53D59F65-0DAF-4A0A-AD67-7A696F13FE11}"/>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32" name="PoljeZBesedilom 1031">
          <a:extLst>
            <a:ext uri="{FF2B5EF4-FFF2-40B4-BE49-F238E27FC236}">
              <a16:creationId xmlns:a16="http://schemas.microsoft.com/office/drawing/2014/main" id="{9D905D15-A61A-4CFC-AE74-4A3168403905}"/>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33" name="PoljeZBesedilom 1032">
          <a:extLst>
            <a:ext uri="{FF2B5EF4-FFF2-40B4-BE49-F238E27FC236}">
              <a16:creationId xmlns:a16="http://schemas.microsoft.com/office/drawing/2014/main" id="{843C5511-33CC-4964-9036-4C995870BD73}"/>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34" name="PoljeZBesedilom 1033">
          <a:extLst>
            <a:ext uri="{FF2B5EF4-FFF2-40B4-BE49-F238E27FC236}">
              <a16:creationId xmlns:a16="http://schemas.microsoft.com/office/drawing/2014/main" id="{65DBBE07-4590-44F1-9445-3CFEEEB111D6}"/>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35" name="PoljeZBesedilom 1034">
          <a:extLst>
            <a:ext uri="{FF2B5EF4-FFF2-40B4-BE49-F238E27FC236}">
              <a16:creationId xmlns:a16="http://schemas.microsoft.com/office/drawing/2014/main" id="{35873AF6-18DC-4522-A4DC-A73AA6B89789}"/>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36" name="PoljeZBesedilom 1035">
          <a:extLst>
            <a:ext uri="{FF2B5EF4-FFF2-40B4-BE49-F238E27FC236}">
              <a16:creationId xmlns:a16="http://schemas.microsoft.com/office/drawing/2014/main" id="{87608870-B2EE-4016-97B7-D9491FC0FD96}"/>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37" name="PoljeZBesedilom 1036">
          <a:extLst>
            <a:ext uri="{FF2B5EF4-FFF2-40B4-BE49-F238E27FC236}">
              <a16:creationId xmlns:a16="http://schemas.microsoft.com/office/drawing/2014/main" id="{1D530831-81D4-4313-8D46-C95E6BABFFE8}"/>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038" name="PoljeZBesedilom 1037">
          <a:extLst>
            <a:ext uri="{FF2B5EF4-FFF2-40B4-BE49-F238E27FC236}">
              <a16:creationId xmlns:a16="http://schemas.microsoft.com/office/drawing/2014/main" id="{E9D4C94D-8622-4051-B7A0-19BE8C62B19B}"/>
            </a:ext>
          </a:extLst>
        </xdr:cNvPr>
        <xdr:cNvSpPr txBox="1"/>
      </xdr:nvSpPr>
      <xdr:spPr>
        <a:xfrm>
          <a:off x="3457575" y="111175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039" name="PoljeZBesedilom 1038">
          <a:extLst>
            <a:ext uri="{FF2B5EF4-FFF2-40B4-BE49-F238E27FC236}">
              <a16:creationId xmlns:a16="http://schemas.microsoft.com/office/drawing/2014/main" id="{C84102F6-2BEF-4F14-B393-32636BE49E0B}"/>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040" name="PoljeZBesedilom 1039">
          <a:extLst>
            <a:ext uri="{FF2B5EF4-FFF2-40B4-BE49-F238E27FC236}">
              <a16:creationId xmlns:a16="http://schemas.microsoft.com/office/drawing/2014/main" id="{54791510-D0A9-4019-9021-98BF98E45C13}"/>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041" name="PoljeZBesedilom 1040">
          <a:extLst>
            <a:ext uri="{FF2B5EF4-FFF2-40B4-BE49-F238E27FC236}">
              <a16:creationId xmlns:a16="http://schemas.microsoft.com/office/drawing/2014/main" id="{14C03C30-2499-4556-B769-D23757CD9507}"/>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042" name="PoljeZBesedilom 1041">
          <a:extLst>
            <a:ext uri="{FF2B5EF4-FFF2-40B4-BE49-F238E27FC236}">
              <a16:creationId xmlns:a16="http://schemas.microsoft.com/office/drawing/2014/main" id="{36ACEFB4-76DD-4B84-9507-020677A52FE1}"/>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043" name="PoljeZBesedilom 1042">
          <a:extLst>
            <a:ext uri="{FF2B5EF4-FFF2-40B4-BE49-F238E27FC236}">
              <a16:creationId xmlns:a16="http://schemas.microsoft.com/office/drawing/2014/main" id="{255D37B2-7F6C-4508-B50F-5520873E8E0B}"/>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044" name="PoljeZBesedilom 1043">
          <a:extLst>
            <a:ext uri="{FF2B5EF4-FFF2-40B4-BE49-F238E27FC236}">
              <a16:creationId xmlns:a16="http://schemas.microsoft.com/office/drawing/2014/main" id="{61C75254-49A6-45A6-AB32-29852A45640B}"/>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045" name="PoljeZBesedilom 1044">
          <a:extLst>
            <a:ext uri="{FF2B5EF4-FFF2-40B4-BE49-F238E27FC236}">
              <a16:creationId xmlns:a16="http://schemas.microsoft.com/office/drawing/2014/main" id="{7CBACB7F-29AE-4421-82A4-20F7ED0D6BF2}"/>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046" name="PoljeZBesedilom 1045">
          <a:extLst>
            <a:ext uri="{FF2B5EF4-FFF2-40B4-BE49-F238E27FC236}">
              <a16:creationId xmlns:a16="http://schemas.microsoft.com/office/drawing/2014/main" id="{169D68A9-D17B-4B83-9518-A6A89BDC2B6E}"/>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047" name="PoljeZBesedilom 1046">
          <a:extLst>
            <a:ext uri="{FF2B5EF4-FFF2-40B4-BE49-F238E27FC236}">
              <a16:creationId xmlns:a16="http://schemas.microsoft.com/office/drawing/2014/main" id="{A22644B5-A2BB-45FE-819D-6383D071FF17}"/>
            </a:ext>
          </a:extLst>
        </xdr:cNvPr>
        <xdr:cNvSpPr txBox="1"/>
      </xdr:nvSpPr>
      <xdr:spPr>
        <a:xfrm>
          <a:off x="3457575" y="111413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048" name="PoljeZBesedilom 1047">
          <a:extLst>
            <a:ext uri="{FF2B5EF4-FFF2-40B4-BE49-F238E27FC236}">
              <a16:creationId xmlns:a16="http://schemas.microsoft.com/office/drawing/2014/main" id="{F9525B0A-F151-42C8-A3EE-6CCA8E55F273}"/>
            </a:ext>
          </a:extLst>
        </xdr:cNvPr>
        <xdr:cNvSpPr txBox="1"/>
      </xdr:nvSpPr>
      <xdr:spPr>
        <a:xfrm>
          <a:off x="3457575" y="11178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049" name="PoljeZBesedilom 1048">
          <a:extLst>
            <a:ext uri="{FF2B5EF4-FFF2-40B4-BE49-F238E27FC236}">
              <a16:creationId xmlns:a16="http://schemas.microsoft.com/office/drawing/2014/main" id="{F93579BC-54D1-4991-9D0C-9A908C538EB1}"/>
            </a:ext>
          </a:extLst>
        </xdr:cNvPr>
        <xdr:cNvSpPr txBox="1"/>
      </xdr:nvSpPr>
      <xdr:spPr>
        <a:xfrm>
          <a:off x="3457575" y="11178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265</xdr:row>
      <xdr:rowOff>0</xdr:rowOff>
    </xdr:from>
    <xdr:ext cx="184731" cy="298696"/>
    <xdr:sp macro="" textlink="">
      <xdr:nvSpPr>
        <xdr:cNvPr id="1050" name="PoljeZBesedilom 1049">
          <a:extLst>
            <a:ext uri="{FF2B5EF4-FFF2-40B4-BE49-F238E27FC236}">
              <a16:creationId xmlns:a16="http://schemas.microsoft.com/office/drawing/2014/main" id="{D0D11325-DF1E-4817-AFA5-5FA66A8FD962}"/>
            </a:ext>
          </a:extLst>
        </xdr:cNvPr>
        <xdr:cNvSpPr txBox="1"/>
      </xdr:nvSpPr>
      <xdr:spPr>
        <a:xfrm>
          <a:off x="3457575" y="111785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51" name="PoljeZBesedilom 1050">
          <a:extLst>
            <a:ext uri="{FF2B5EF4-FFF2-40B4-BE49-F238E27FC236}">
              <a16:creationId xmlns:a16="http://schemas.microsoft.com/office/drawing/2014/main" id="{EBDA78E1-8FE8-4D60-8A08-3756F0154F99}"/>
            </a:ext>
          </a:extLst>
        </xdr:cNvPr>
        <xdr:cNvSpPr txBox="1"/>
      </xdr:nvSpPr>
      <xdr:spPr>
        <a:xfrm>
          <a:off x="3457575" y="11234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52" name="PoljeZBesedilom 1051">
          <a:extLst>
            <a:ext uri="{FF2B5EF4-FFF2-40B4-BE49-F238E27FC236}">
              <a16:creationId xmlns:a16="http://schemas.microsoft.com/office/drawing/2014/main" id="{62A0D32A-480E-491E-9E99-A5E6A0398876}"/>
            </a:ext>
          </a:extLst>
        </xdr:cNvPr>
        <xdr:cNvSpPr txBox="1"/>
      </xdr:nvSpPr>
      <xdr:spPr>
        <a:xfrm>
          <a:off x="3457575" y="11234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53" name="PoljeZBesedilom 1052">
          <a:extLst>
            <a:ext uri="{FF2B5EF4-FFF2-40B4-BE49-F238E27FC236}">
              <a16:creationId xmlns:a16="http://schemas.microsoft.com/office/drawing/2014/main" id="{77529FE8-9C7B-4729-91B3-D2C8ADD24A3A}"/>
            </a:ext>
          </a:extLst>
        </xdr:cNvPr>
        <xdr:cNvSpPr txBox="1"/>
      </xdr:nvSpPr>
      <xdr:spPr>
        <a:xfrm>
          <a:off x="3457575" y="11234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54" name="PoljeZBesedilom 1053">
          <a:extLst>
            <a:ext uri="{FF2B5EF4-FFF2-40B4-BE49-F238E27FC236}">
              <a16:creationId xmlns:a16="http://schemas.microsoft.com/office/drawing/2014/main" id="{941C5728-6770-4256-817D-395634C70FEA}"/>
            </a:ext>
          </a:extLst>
        </xdr:cNvPr>
        <xdr:cNvSpPr txBox="1"/>
      </xdr:nvSpPr>
      <xdr:spPr>
        <a:xfrm>
          <a:off x="3457575" y="11234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55" name="PoljeZBesedilom 1054">
          <a:extLst>
            <a:ext uri="{FF2B5EF4-FFF2-40B4-BE49-F238E27FC236}">
              <a16:creationId xmlns:a16="http://schemas.microsoft.com/office/drawing/2014/main" id="{6FDAB4D9-4705-472C-A881-C7FF3F31A74D}"/>
            </a:ext>
          </a:extLst>
        </xdr:cNvPr>
        <xdr:cNvSpPr txBox="1"/>
      </xdr:nvSpPr>
      <xdr:spPr>
        <a:xfrm>
          <a:off x="3457575" y="11234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56" name="PoljeZBesedilom 1055">
          <a:extLst>
            <a:ext uri="{FF2B5EF4-FFF2-40B4-BE49-F238E27FC236}">
              <a16:creationId xmlns:a16="http://schemas.microsoft.com/office/drawing/2014/main" id="{317F811B-6205-4412-B31F-C96220AAA479}"/>
            </a:ext>
          </a:extLst>
        </xdr:cNvPr>
        <xdr:cNvSpPr txBox="1"/>
      </xdr:nvSpPr>
      <xdr:spPr>
        <a:xfrm>
          <a:off x="3457575" y="1123473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57" name="PoljeZBesedilom 1056">
          <a:extLst>
            <a:ext uri="{FF2B5EF4-FFF2-40B4-BE49-F238E27FC236}">
              <a16:creationId xmlns:a16="http://schemas.microsoft.com/office/drawing/2014/main" id="{C20122B5-9221-4368-A973-8F5DCC11A65F}"/>
            </a:ext>
          </a:extLst>
        </xdr:cNvPr>
        <xdr:cNvSpPr txBox="1"/>
      </xdr:nvSpPr>
      <xdr:spPr>
        <a:xfrm>
          <a:off x="1647825" y="64293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58" name="PoljeZBesedilom 1057">
          <a:extLst>
            <a:ext uri="{FF2B5EF4-FFF2-40B4-BE49-F238E27FC236}">
              <a16:creationId xmlns:a16="http://schemas.microsoft.com/office/drawing/2014/main" id="{E74EC3DC-CBCF-4CE0-90AB-E03763A3FFDA}"/>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59" name="PoljeZBesedilom 1058">
          <a:extLst>
            <a:ext uri="{FF2B5EF4-FFF2-40B4-BE49-F238E27FC236}">
              <a16:creationId xmlns:a16="http://schemas.microsoft.com/office/drawing/2014/main" id="{73BBEBA0-2379-44FD-931E-EDE5EAC84AC1}"/>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60" name="PoljeZBesedilom 1059">
          <a:extLst>
            <a:ext uri="{FF2B5EF4-FFF2-40B4-BE49-F238E27FC236}">
              <a16:creationId xmlns:a16="http://schemas.microsoft.com/office/drawing/2014/main" id="{1FB57099-188F-46CC-A769-9A29492B87D8}"/>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61" name="PoljeZBesedilom 1060">
          <a:extLst>
            <a:ext uri="{FF2B5EF4-FFF2-40B4-BE49-F238E27FC236}">
              <a16:creationId xmlns:a16="http://schemas.microsoft.com/office/drawing/2014/main" id="{7EEDE2FB-4B5C-4B50-AA41-9EC8C6206644}"/>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62" name="PoljeZBesedilom 1061">
          <a:extLst>
            <a:ext uri="{FF2B5EF4-FFF2-40B4-BE49-F238E27FC236}">
              <a16:creationId xmlns:a16="http://schemas.microsoft.com/office/drawing/2014/main" id="{37A5B0F5-1D31-4A93-8224-E8A062591D19}"/>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63" name="PoljeZBesedilom 1062">
          <a:extLst>
            <a:ext uri="{FF2B5EF4-FFF2-40B4-BE49-F238E27FC236}">
              <a16:creationId xmlns:a16="http://schemas.microsoft.com/office/drawing/2014/main" id="{B1CAEDBB-74F1-42A5-911B-6C2B79FAE4CF}"/>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64" name="PoljeZBesedilom 1063">
          <a:extLst>
            <a:ext uri="{FF2B5EF4-FFF2-40B4-BE49-F238E27FC236}">
              <a16:creationId xmlns:a16="http://schemas.microsoft.com/office/drawing/2014/main" id="{483E3819-C8E0-4888-911A-034333EC410C}"/>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65" name="PoljeZBesedilom 1064">
          <a:extLst>
            <a:ext uri="{FF2B5EF4-FFF2-40B4-BE49-F238E27FC236}">
              <a16:creationId xmlns:a16="http://schemas.microsoft.com/office/drawing/2014/main" id="{513B8D2D-03B2-45BF-9CC0-D5A1C8CAD512}"/>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66" name="PoljeZBesedilom 1065">
          <a:extLst>
            <a:ext uri="{FF2B5EF4-FFF2-40B4-BE49-F238E27FC236}">
              <a16:creationId xmlns:a16="http://schemas.microsoft.com/office/drawing/2014/main" id="{8630AA7F-8DF9-4892-95E0-568C304A259A}"/>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67" name="PoljeZBesedilom 1066">
          <a:extLst>
            <a:ext uri="{FF2B5EF4-FFF2-40B4-BE49-F238E27FC236}">
              <a16:creationId xmlns:a16="http://schemas.microsoft.com/office/drawing/2014/main" id="{4E5A4F9B-F672-400A-8996-A60E26CA6285}"/>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68" name="PoljeZBesedilom 1067">
          <a:extLst>
            <a:ext uri="{FF2B5EF4-FFF2-40B4-BE49-F238E27FC236}">
              <a16:creationId xmlns:a16="http://schemas.microsoft.com/office/drawing/2014/main" id="{BB033AA4-2ACD-413B-A7EC-9A0EF3A5B71F}"/>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69" name="PoljeZBesedilom 1068">
          <a:extLst>
            <a:ext uri="{FF2B5EF4-FFF2-40B4-BE49-F238E27FC236}">
              <a16:creationId xmlns:a16="http://schemas.microsoft.com/office/drawing/2014/main" id="{E41B2287-AC68-418E-B4F8-7EA522682A48}"/>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0" name="PoljeZBesedilom 1069">
          <a:extLst>
            <a:ext uri="{FF2B5EF4-FFF2-40B4-BE49-F238E27FC236}">
              <a16:creationId xmlns:a16="http://schemas.microsoft.com/office/drawing/2014/main" id="{2AD363E2-28AC-43F3-9E3E-880980F89357}"/>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1" name="PoljeZBesedilom 1070">
          <a:extLst>
            <a:ext uri="{FF2B5EF4-FFF2-40B4-BE49-F238E27FC236}">
              <a16:creationId xmlns:a16="http://schemas.microsoft.com/office/drawing/2014/main" id="{07EF354B-3E26-4C59-A807-58EEBEEB707F}"/>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2" name="PoljeZBesedilom 1071">
          <a:extLst>
            <a:ext uri="{FF2B5EF4-FFF2-40B4-BE49-F238E27FC236}">
              <a16:creationId xmlns:a16="http://schemas.microsoft.com/office/drawing/2014/main" id="{08706188-5922-4A4B-B547-9D30B7AF5E40}"/>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3" name="PoljeZBesedilom 1072">
          <a:extLst>
            <a:ext uri="{FF2B5EF4-FFF2-40B4-BE49-F238E27FC236}">
              <a16:creationId xmlns:a16="http://schemas.microsoft.com/office/drawing/2014/main" id="{F3BA74FA-2A11-4199-B6F8-835686C00705}"/>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4" name="PoljeZBesedilom 1073">
          <a:extLst>
            <a:ext uri="{FF2B5EF4-FFF2-40B4-BE49-F238E27FC236}">
              <a16:creationId xmlns:a16="http://schemas.microsoft.com/office/drawing/2014/main" id="{D31EF044-D665-4CA8-B553-EE49EB820C5C}"/>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5" name="PoljeZBesedilom 1074">
          <a:extLst>
            <a:ext uri="{FF2B5EF4-FFF2-40B4-BE49-F238E27FC236}">
              <a16:creationId xmlns:a16="http://schemas.microsoft.com/office/drawing/2014/main" id="{789C4BFE-A270-4C1C-9CC6-C354B3D49986}"/>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6" name="PoljeZBesedilom 1075">
          <a:extLst>
            <a:ext uri="{FF2B5EF4-FFF2-40B4-BE49-F238E27FC236}">
              <a16:creationId xmlns:a16="http://schemas.microsoft.com/office/drawing/2014/main" id="{CE9644CD-35D0-49DE-9337-610AF4049E85}"/>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7" name="PoljeZBesedilom 1076">
          <a:extLst>
            <a:ext uri="{FF2B5EF4-FFF2-40B4-BE49-F238E27FC236}">
              <a16:creationId xmlns:a16="http://schemas.microsoft.com/office/drawing/2014/main" id="{8CF09334-3060-4DDE-BD71-48231466ABE4}"/>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8" name="PoljeZBesedilom 1077">
          <a:extLst>
            <a:ext uri="{FF2B5EF4-FFF2-40B4-BE49-F238E27FC236}">
              <a16:creationId xmlns:a16="http://schemas.microsoft.com/office/drawing/2014/main" id="{6E6B5273-D2F4-4F4C-8469-67AF7A955FD9}"/>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79" name="PoljeZBesedilom 1078">
          <a:extLst>
            <a:ext uri="{FF2B5EF4-FFF2-40B4-BE49-F238E27FC236}">
              <a16:creationId xmlns:a16="http://schemas.microsoft.com/office/drawing/2014/main" id="{A33E1515-6711-4F46-9ED8-EFC0BF51E22F}"/>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0" name="PoljeZBesedilom 1079">
          <a:extLst>
            <a:ext uri="{FF2B5EF4-FFF2-40B4-BE49-F238E27FC236}">
              <a16:creationId xmlns:a16="http://schemas.microsoft.com/office/drawing/2014/main" id="{52510352-DD00-4214-A9B9-589BA7DCB960}"/>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1" name="PoljeZBesedilom 1080">
          <a:extLst>
            <a:ext uri="{FF2B5EF4-FFF2-40B4-BE49-F238E27FC236}">
              <a16:creationId xmlns:a16="http://schemas.microsoft.com/office/drawing/2014/main" id="{40BB00DC-3CFC-40F3-AC10-BC5B22B9D904}"/>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2" name="PoljeZBesedilom 1081">
          <a:extLst>
            <a:ext uri="{FF2B5EF4-FFF2-40B4-BE49-F238E27FC236}">
              <a16:creationId xmlns:a16="http://schemas.microsoft.com/office/drawing/2014/main" id="{92DAC2E1-43D2-4B08-A0B0-8DEEF0696186}"/>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3" name="PoljeZBesedilom 1082">
          <a:extLst>
            <a:ext uri="{FF2B5EF4-FFF2-40B4-BE49-F238E27FC236}">
              <a16:creationId xmlns:a16="http://schemas.microsoft.com/office/drawing/2014/main" id="{8692D11A-DD77-4C84-981F-CBBD40768E4E}"/>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4" name="PoljeZBesedilom 1083">
          <a:extLst>
            <a:ext uri="{FF2B5EF4-FFF2-40B4-BE49-F238E27FC236}">
              <a16:creationId xmlns:a16="http://schemas.microsoft.com/office/drawing/2014/main" id="{B72CB7B6-4842-4966-8BAF-25E627A32CFE}"/>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5" name="PoljeZBesedilom 1084">
          <a:extLst>
            <a:ext uri="{FF2B5EF4-FFF2-40B4-BE49-F238E27FC236}">
              <a16:creationId xmlns:a16="http://schemas.microsoft.com/office/drawing/2014/main" id="{4833B23F-3897-41DD-A307-9165A8F61CAE}"/>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6" name="PoljeZBesedilom 1085">
          <a:extLst>
            <a:ext uri="{FF2B5EF4-FFF2-40B4-BE49-F238E27FC236}">
              <a16:creationId xmlns:a16="http://schemas.microsoft.com/office/drawing/2014/main" id="{28DAC40B-1822-4DC5-ABC3-530E99188FFB}"/>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7" name="PoljeZBesedilom 1086">
          <a:extLst>
            <a:ext uri="{FF2B5EF4-FFF2-40B4-BE49-F238E27FC236}">
              <a16:creationId xmlns:a16="http://schemas.microsoft.com/office/drawing/2014/main" id="{F5A07C16-8408-4544-BD0A-B2E977CE8119}"/>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8" name="PoljeZBesedilom 1087">
          <a:extLst>
            <a:ext uri="{FF2B5EF4-FFF2-40B4-BE49-F238E27FC236}">
              <a16:creationId xmlns:a16="http://schemas.microsoft.com/office/drawing/2014/main" id="{00640D83-2A80-402C-AC51-BD4F798DD38A}"/>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89" name="PoljeZBesedilom 1088">
          <a:extLst>
            <a:ext uri="{FF2B5EF4-FFF2-40B4-BE49-F238E27FC236}">
              <a16:creationId xmlns:a16="http://schemas.microsoft.com/office/drawing/2014/main" id="{E0EB88CB-D7B4-4585-9FFE-2DAF4EC11975}"/>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147</xdr:row>
      <xdr:rowOff>0</xdr:rowOff>
    </xdr:from>
    <xdr:ext cx="184731" cy="298696"/>
    <xdr:sp macro="" textlink="">
      <xdr:nvSpPr>
        <xdr:cNvPr id="1090" name="PoljeZBesedilom 1089">
          <a:extLst>
            <a:ext uri="{FF2B5EF4-FFF2-40B4-BE49-F238E27FC236}">
              <a16:creationId xmlns:a16="http://schemas.microsoft.com/office/drawing/2014/main" id="{AADB2EE1-3A15-42FA-9304-DD8C13836E0C}"/>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212</xdr:row>
      <xdr:rowOff>0</xdr:rowOff>
    </xdr:from>
    <xdr:ext cx="184731" cy="298696"/>
    <xdr:sp macro="" textlink="">
      <xdr:nvSpPr>
        <xdr:cNvPr id="1091" name="PoljeZBesedilom 1090">
          <a:extLst>
            <a:ext uri="{FF2B5EF4-FFF2-40B4-BE49-F238E27FC236}">
              <a16:creationId xmlns:a16="http://schemas.microsoft.com/office/drawing/2014/main" id="{3F812DDC-0665-4BDA-A514-56E25BAD0DE9}"/>
            </a:ext>
          </a:extLst>
        </xdr:cNvPr>
        <xdr:cNvSpPr txBox="1"/>
      </xdr:nvSpPr>
      <xdr:spPr>
        <a:xfrm>
          <a:off x="1647825" y="9164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213</xdr:row>
      <xdr:rowOff>0</xdr:rowOff>
    </xdr:from>
    <xdr:ext cx="184731" cy="298696"/>
    <xdr:sp macro="" textlink="">
      <xdr:nvSpPr>
        <xdr:cNvPr id="1092" name="PoljeZBesedilom 1091">
          <a:extLst>
            <a:ext uri="{FF2B5EF4-FFF2-40B4-BE49-F238E27FC236}">
              <a16:creationId xmlns:a16="http://schemas.microsoft.com/office/drawing/2014/main" id="{82579736-880D-42B8-86A1-ABAF6A9C84DD}"/>
            </a:ext>
          </a:extLst>
        </xdr:cNvPr>
        <xdr:cNvSpPr txBox="1"/>
      </xdr:nvSpPr>
      <xdr:spPr>
        <a:xfrm>
          <a:off x="1647825" y="92373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212</xdr:row>
      <xdr:rowOff>0</xdr:rowOff>
    </xdr:from>
    <xdr:ext cx="184731" cy="298696"/>
    <xdr:sp macro="" textlink="">
      <xdr:nvSpPr>
        <xdr:cNvPr id="1093" name="PoljeZBesedilom 1092">
          <a:extLst>
            <a:ext uri="{FF2B5EF4-FFF2-40B4-BE49-F238E27FC236}">
              <a16:creationId xmlns:a16="http://schemas.microsoft.com/office/drawing/2014/main" id="{FB94DE21-86BE-42C5-A0A0-B08279B86559}"/>
            </a:ext>
          </a:extLst>
        </xdr:cNvPr>
        <xdr:cNvSpPr txBox="1"/>
      </xdr:nvSpPr>
      <xdr:spPr>
        <a:xfrm>
          <a:off x="1647825" y="9164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212</xdr:row>
      <xdr:rowOff>0</xdr:rowOff>
    </xdr:from>
    <xdr:ext cx="184731" cy="298696"/>
    <xdr:sp macro="" textlink="">
      <xdr:nvSpPr>
        <xdr:cNvPr id="1094" name="PoljeZBesedilom 1093">
          <a:extLst>
            <a:ext uri="{FF2B5EF4-FFF2-40B4-BE49-F238E27FC236}">
              <a16:creationId xmlns:a16="http://schemas.microsoft.com/office/drawing/2014/main" id="{72079EA1-9F8D-4358-B0E6-D1CC421FE30A}"/>
            </a:ext>
          </a:extLst>
        </xdr:cNvPr>
        <xdr:cNvSpPr txBox="1"/>
      </xdr:nvSpPr>
      <xdr:spPr>
        <a:xfrm>
          <a:off x="1647825" y="91640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210</xdr:row>
      <xdr:rowOff>0</xdr:rowOff>
    </xdr:from>
    <xdr:ext cx="184731" cy="298696"/>
    <xdr:sp macro="" textlink="">
      <xdr:nvSpPr>
        <xdr:cNvPr id="1095" name="PoljeZBesedilom 1094">
          <a:extLst>
            <a:ext uri="{FF2B5EF4-FFF2-40B4-BE49-F238E27FC236}">
              <a16:creationId xmlns:a16="http://schemas.microsoft.com/office/drawing/2014/main" id="{957ABB41-00FE-4B62-9959-2AB93F6A04B2}"/>
            </a:ext>
          </a:extLst>
        </xdr:cNvPr>
        <xdr:cNvSpPr txBox="1"/>
      </xdr:nvSpPr>
      <xdr:spPr>
        <a:xfrm>
          <a:off x="1647825" y="90754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2</xdr:col>
      <xdr:colOff>885825</xdr:colOff>
      <xdr:row>231</xdr:row>
      <xdr:rowOff>0</xdr:rowOff>
    </xdr:from>
    <xdr:ext cx="184731" cy="281628"/>
    <xdr:sp macro="" textlink="">
      <xdr:nvSpPr>
        <xdr:cNvPr id="2" name="PoljeZBesedilom 1">
          <a:extLst>
            <a:ext uri="{FF2B5EF4-FFF2-40B4-BE49-F238E27FC236}">
              <a16:creationId xmlns:a16="http://schemas.microsoft.com/office/drawing/2014/main" id="{031826E3-2F2D-49C0-B169-7CD218EEB42E}"/>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3" name="PoljeZBesedilom 2">
          <a:extLst>
            <a:ext uri="{FF2B5EF4-FFF2-40B4-BE49-F238E27FC236}">
              <a16:creationId xmlns:a16="http://schemas.microsoft.com/office/drawing/2014/main" id="{8B997B0F-DAFD-4E63-A458-160B92A07D86}"/>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4" name="PoljeZBesedilom 3">
          <a:extLst>
            <a:ext uri="{FF2B5EF4-FFF2-40B4-BE49-F238E27FC236}">
              <a16:creationId xmlns:a16="http://schemas.microsoft.com/office/drawing/2014/main" id="{706BDD30-58D5-4F5D-99E3-8E08B8753628}"/>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5" name="PoljeZBesedilom 4">
          <a:extLst>
            <a:ext uri="{FF2B5EF4-FFF2-40B4-BE49-F238E27FC236}">
              <a16:creationId xmlns:a16="http://schemas.microsoft.com/office/drawing/2014/main" id="{BB0A139D-4E3F-4807-A2CB-32431A1D696C}"/>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6" name="PoljeZBesedilom 5">
          <a:extLst>
            <a:ext uri="{FF2B5EF4-FFF2-40B4-BE49-F238E27FC236}">
              <a16:creationId xmlns:a16="http://schemas.microsoft.com/office/drawing/2014/main" id="{800FAF9A-D766-4658-BBD5-519ED7756AE5}"/>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7" name="PoljeZBesedilom 6">
          <a:extLst>
            <a:ext uri="{FF2B5EF4-FFF2-40B4-BE49-F238E27FC236}">
              <a16:creationId xmlns:a16="http://schemas.microsoft.com/office/drawing/2014/main" id="{4AF0D62D-4B20-4672-98E3-5B073E1FB811}"/>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8" name="PoljeZBesedilom 7">
          <a:extLst>
            <a:ext uri="{FF2B5EF4-FFF2-40B4-BE49-F238E27FC236}">
              <a16:creationId xmlns:a16="http://schemas.microsoft.com/office/drawing/2014/main" id="{40AA6149-C5D5-4686-AABC-DCB0B9F4E991}"/>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9" name="PoljeZBesedilom 8">
          <a:extLst>
            <a:ext uri="{FF2B5EF4-FFF2-40B4-BE49-F238E27FC236}">
              <a16:creationId xmlns:a16="http://schemas.microsoft.com/office/drawing/2014/main" id="{2FE78FB7-2E98-4C4D-B4BB-21B1D63CAAE0}"/>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10" name="PoljeZBesedilom 9">
          <a:extLst>
            <a:ext uri="{FF2B5EF4-FFF2-40B4-BE49-F238E27FC236}">
              <a16:creationId xmlns:a16="http://schemas.microsoft.com/office/drawing/2014/main" id="{6530B28A-0E31-460E-8F32-9AE14D10D30E}"/>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11" name="PoljeZBesedilom 10">
          <a:extLst>
            <a:ext uri="{FF2B5EF4-FFF2-40B4-BE49-F238E27FC236}">
              <a16:creationId xmlns:a16="http://schemas.microsoft.com/office/drawing/2014/main" id="{80166AD8-8369-460A-8F0A-D383A9C1258F}"/>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12" name="PoljeZBesedilom 11">
          <a:extLst>
            <a:ext uri="{FF2B5EF4-FFF2-40B4-BE49-F238E27FC236}">
              <a16:creationId xmlns:a16="http://schemas.microsoft.com/office/drawing/2014/main" id="{4F455179-E3F3-4F73-A748-BB516FE47DF8}"/>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13" name="PoljeZBesedilom 12">
          <a:extLst>
            <a:ext uri="{FF2B5EF4-FFF2-40B4-BE49-F238E27FC236}">
              <a16:creationId xmlns:a16="http://schemas.microsoft.com/office/drawing/2014/main" id="{7FA75A84-9413-4D23-AA06-89AF438915E1}"/>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14" name="PoljeZBesedilom 13">
          <a:extLst>
            <a:ext uri="{FF2B5EF4-FFF2-40B4-BE49-F238E27FC236}">
              <a16:creationId xmlns:a16="http://schemas.microsoft.com/office/drawing/2014/main" id="{95987D5A-9148-4E23-9A32-0D6D4061D1A8}"/>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15" name="PoljeZBesedilom 14">
          <a:extLst>
            <a:ext uri="{FF2B5EF4-FFF2-40B4-BE49-F238E27FC236}">
              <a16:creationId xmlns:a16="http://schemas.microsoft.com/office/drawing/2014/main" id="{B794F13C-9A95-4B6F-89B5-5A528D968038}"/>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16" name="PoljeZBesedilom 15">
          <a:extLst>
            <a:ext uri="{FF2B5EF4-FFF2-40B4-BE49-F238E27FC236}">
              <a16:creationId xmlns:a16="http://schemas.microsoft.com/office/drawing/2014/main" id="{876B6B34-29B8-4AD7-AFA2-3F52E50BDC1B}"/>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17" name="PoljeZBesedilom 16">
          <a:extLst>
            <a:ext uri="{FF2B5EF4-FFF2-40B4-BE49-F238E27FC236}">
              <a16:creationId xmlns:a16="http://schemas.microsoft.com/office/drawing/2014/main" id="{EF367280-B2F4-493C-9733-3E294DCDC288}"/>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18" name="PoljeZBesedilom 17">
          <a:extLst>
            <a:ext uri="{FF2B5EF4-FFF2-40B4-BE49-F238E27FC236}">
              <a16:creationId xmlns:a16="http://schemas.microsoft.com/office/drawing/2014/main" id="{97D4AFC7-44C3-4C12-950F-A353AFCEFC7C}"/>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19" name="PoljeZBesedilom 18">
          <a:extLst>
            <a:ext uri="{FF2B5EF4-FFF2-40B4-BE49-F238E27FC236}">
              <a16:creationId xmlns:a16="http://schemas.microsoft.com/office/drawing/2014/main" id="{1654AFA1-7A2E-47F2-993E-1D79342004F4}"/>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20" name="PoljeZBesedilom 19">
          <a:extLst>
            <a:ext uri="{FF2B5EF4-FFF2-40B4-BE49-F238E27FC236}">
              <a16:creationId xmlns:a16="http://schemas.microsoft.com/office/drawing/2014/main" id="{6F74A06F-B4FD-45CA-8924-6D08966430C0}"/>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21" name="PoljeZBesedilom 20">
          <a:extLst>
            <a:ext uri="{FF2B5EF4-FFF2-40B4-BE49-F238E27FC236}">
              <a16:creationId xmlns:a16="http://schemas.microsoft.com/office/drawing/2014/main" id="{73D58A95-5E5F-4EA8-BE85-AD9B3D70A341}"/>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22" name="PoljeZBesedilom 21">
          <a:extLst>
            <a:ext uri="{FF2B5EF4-FFF2-40B4-BE49-F238E27FC236}">
              <a16:creationId xmlns:a16="http://schemas.microsoft.com/office/drawing/2014/main" id="{0EF6ABE3-9583-48E2-B75D-75DF49D133E6}"/>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23" name="PoljeZBesedilom 22">
          <a:extLst>
            <a:ext uri="{FF2B5EF4-FFF2-40B4-BE49-F238E27FC236}">
              <a16:creationId xmlns:a16="http://schemas.microsoft.com/office/drawing/2014/main" id="{0EF8D62A-0AB6-4FE2-BA95-738A893AEE58}"/>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24" name="PoljeZBesedilom 23">
          <a:extLst>
            <a:ext uri="{FF2B5EF4-FFF2-40B4-BE49-F238E27FC236}">
              <a16:creationId xmlns:a16="http://schemas.microsoft.com/office/drawing/2014/main" id="{AE47A5D4-BC5F-4C7C-8803-7994E01BB37A}"/>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25" name="PoljeZBesedilom 24">
          <a:extLst>
            <a:ext uri="{FF2B5EF4-FFF2-40B4-BE49-F238E27FC236}">
              <a16:creationId xmlns:a16="http://schemas.microsoft.com/office/drawing/2014/main" id="{68056362-EABC-47E0-8E7F-A0074AC19C7F}"/>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26" name="PoljeZBesedilom 25">
          <a:extLst>
            <a:ext uri="{FF2B5EF4-FFF2-40B4-BE49-F238E27FC236}">
              <a16:creationId xmlns:a16="http://schemas.microsoft.com/office/drawing/2014/main" id="{EFCAC07B-529D-4C7D-AC4F-D579FAE0A8D7}"/>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27" name="PoljeZBesedilom 26">
          <a:extLst>
            <a:ext uri="{FF2B5EF4-FFF2-40B4-BE49-F238E27FC236}">
              <a16:creationId xmlns:a16="http://schemas.microsoft.com/office/drawing/2014/main" id="{E62E17D4-49F5-470B-B843-3E0F68F4AA3C}"/>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28" name="PoljeZBesedilom 27">
          <a:extLst>
            <a:ext uri="{FF2B5EF4-FFF2-40B4-BE49-F238E27FC236}">
              <a16:creationId xmlns:a16="http://schemas.microsoft.com/office/drawing/2014/main" id="{D4D9DB81-9EC1-4C76-AA43-23A70D80696B}"/>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29" name="PoljeZBesedilom 28">
          <a:extLst>
            <a:ext uri="{FF2B5EF4-FFF2-40B4-BE49-F238E27FC236}">
              <a16:creationId xmlns:a16="http://schemas.microsoft.com/office/drawing/2014/main" id="{FA0E5975-9BB1-4494-80B1-BB33144A6A8A}"/>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30" name="PoljeZBesedilom 29">
          <a:extLst>
            <a:ext uri="{FF2B5EF4-FFF2-40B4-BE49-F238E27FC236}">
              <a16:creationId xmlns:a16="http://schemas.microsoft.com/office/drawing/2014/main" id="{A5A32A8C-4EC0-4D84-8934-BB372C9F087E}"/>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31" name="PoljeZBesedilom 30">
          <a:extLst>
            <a:ext uri="{FF2B5EF4-FFF2-40B4-BE49-F238E27FC236}">
              <a16:creationId xmlns:a16="http://schemas.microsoft.com/office/drawing/2014/main" id="{285F77A5-5D6C-42C6-8120-786EC468A9A4}"/>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32" name="PoljeZBesedilom 31">
          <a:extLst>
            <a:ext uri="{FF2B5EF4-FFF2-40B4-BE49-F238E27FC236}">
              <a16:creationId xmlns:a16="http://schemas.microsoft.com/office/drawing/2014/main" id="{23CB7E32-F425-40EF-B575-7B47D79D42CE}"/>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33" name="PoljeZBesedilom 32">
          <a:extLst>
            <a:ext uri="{FF2B5EF4-FFF2-40B4-BE49-F238E27FC236}">
              <a16:creationId xmlns:a16="http://schemas.microsoft.com/office/drawing/2014/main" id="{9C18D97A-9671-4006-A223-602BE88049DF}"/>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34" name="PoljeZBesedilom 33">
          <a:extLst>
            <a:ext uri="{FF2B5EF4-FFF2-40B4-BE49-F238E27FC236}">
              <a16:creationId xmlns:a16="http://schemas.microsoft.com/office/drawing/2014/main" id="{3FF52C35-3154-44FC-A59E-12A86A53BC57}"/>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35" name="PoljeZBesedilom 34">
          <a:extLst>
            <a:ext uri="{FF2B5EF4-FFF2-40B4-BE49-F238E27FC236}">
              <a16:creationId xmlns:a16="http://schemas.microsoft.com/office/drawing/2014/main" id="{F690EEB9-10C1-4E00-9939-12F750DADA8D}"/>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36" name="PoljeZBesedilom 35">
          <a:extLst>
            <a:ext uri="{FF2B5EF4-FFF2-40B4-BE49-F238E27FC236}">
              <a16:creationId xmlns:a16="http://schemas.microsoft.com/office/drawing/2014/main" id="{EF197603-D5DB-4D8E-9A48-D51A3C8B5D1D}"/>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37" name="PoljeZBesedilom 36">
          <a:extLst>
            <a:ext uri="{FF2B5EF4-FFF2-40B4-BE49-F238E27FC236}">
              <a16:creationId xmlns:a16="http://schemas.microsoft.com/office/drawing/2014/main" id="{676AD4A7-AFB3-4B2D-B0D4-BC4F15A6A071}"/>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38" name="PoljeZBesedilom 37">
          <a:extLst>
            <a:ext uri="{FF2B5EF4-FFF2-40B4-BE49-F238E27FC236}">
              <a16:creationId xmlns:a16="http://schemas.microsoft.com/office/drawing/2014/main" id="{91867E98-A3BB-4787-97D7-A22E9135D785}"/>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231</xdr:row>
      <xdr:rowOff>0</xdr:rowOff>
    </xdr:from>
    <xdr:ext cx="184731" cy="281628"/>
    <xdr:sp macro="" textlink="">
      <xdr:nvSpPr>
        <xdr:cNvPr id="39" name="PoljeZBesedilom 38">
          <a:extLst>
            <a:ext uri="{FF2B5EF4-FFF2-40B4-BE49-F238E27FC236}">
              <a16:creationId xmlns:a16="http://schemas.microsoft.com/office/drawing/2014/main" id="{5D83E332-D5A9-4EB6-8515-E4E78CC62AE7}"/>
            </a:ext>
          </a:extLst>
        </xdr:cNvPr>
        <xdr:cNvSpPr txBox="1"/>
      </xdr:nvSpPr>
      <xdr:spPr>
        <a:xfrm>
          <a:off x="1647825" y="100536375"/>
          <a:ext cx="184731" cy="2816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151</xdr:row>
      <xdr:rowOff>0</xdr:rowOff>
    </xdr:from>
    <xdr:ext cx="184731" cy="298696"/>
    <xdr:sp macro="" textlink="">
      <xdr:nvSpPr>
        <xdr:cNvPr id="40" name="PoljeZBesedilom 39">
          <a:extLst>
            <a:ext uri="{FF2B5EF4-FFF2-40B4-BE49-F238E27FC236}">
              <a16:creationId xmlns:a16="http://schemas.microsoft.com/office/drawing/2014/main" id="{2B999AC2-B6F6-40F1-B2F7-65E51D3EDF4C}"/>
            </a:ext>
          </a:extLst>
        </xdr:cNvPr>
        <xdr:cNvSpPr txBox="1"/>
      </xdr:nvSpPr>
      <xdr:spPr>
        <a:xfrm>
          <a:off x="1647825" y="66903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127</xdr:row>
      <xdr:rowOff>0</xdr:rowOff>
    </xdr:from>
    <xdr:ext cx="184731" cy="298696"/>
    <xdr:sp macro="" textlink="">
      <xdr:nvSpPr>
        <xdr:cNvPr id="41" name="PoljeZBesedilom 40">
          <a:extLst>
            <a:ext uri="{FF2B5EF4-FFF2-40B4-BE49-F238E27FC236}">
              <a16:creationId xmlns:a16="http://schemas.microsoft.com/office/drawing/2014/main" id="{4D88E8E3-D274-4B2C-84AB-0A05157446FB}"/>
            </a:ext>
          </a:extLst>
        </xdr:cNvPr>
        <xdr:cNvSpPr txBox="1"/>
      </xdr:nvSpPr>
      <xdr:spPr>
        <a:xfrm>
          <a:off x="1647825" y="5269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148</xdr:row>
      <xdr:rowOff>0</xdr:rowOff>
    </xdr:from>
    <xdr:ext cx="184731" cy="298696"/>
    <xdr:sp macro="" textlink="">
      <xdr:nvSpPr>
        <xdr:cNvPr id="42" name="PoljeZBesedilom 41">
          <a:extLst>
            <a:ext uri="{FF2B5EF4-FFF2-40B4-BE49-F238E27FC236}">
              <a16:creationId xmlns:a16="http://schemas.microsoft.com/office/drawing/2014/main" id="{F200FDEC-EF16-4592-8BB2-9D1F5B36778A}"/>
            </a:ext>
          </a:extLst>
        </xdr:cNvPr>
        <xdr:cNvSpPr txBox="1"/>
      </xdr:nvSpPr>
      <xdr:spPr>
        <a:xfrm>
          <a:off x="1647825" y="6633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148</xdr:row>
      <xdr:rowOff>0</xdr:rowOff>
    </xdr:from>
    <xdr:ext cx="184731" cy="298696"/>
    <xdr:sp macro="" textlink="">
      <xdr:nvSpPr>
        <xdr:cNvPr id="43" name="PoljeZBesedilom 42">
          <a:extLst>
            <a:ext uri="{FF2B5EF4-FFF2-40B4-BE49-F238E27FC236}">
              <a16:creationId xmlns:a16="http://schemas.microsoft.com/office/drawing/2014/main" id="{1FB1657F-CD3A-4E12-8ADC-54E9B93A3FCF}"/>
            </a:ext>
          </a:extLst>
        </xdr:cNvPr>
        <xdr:cNvSpPr txBox="1"/>
      </xdr:nvSpPr>
      <xdr:spPr>
        <a:xfrm>
          <a:off x="1647825" y="6633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148</xdr:row>
      <xdr:rowOff>0</xdr:rowOff>
    </xdr:from>
    <xdr:ext cx="184731" cy="298696"/>
    <xdr:sp macro="" textlink="">
      <xdr:nvSpPr>
        <xdr:cNvPr id="44" name="PoljeZBesedilom 43">
          <a:extLst>
            <a:ext uri="{FF2B5EF4-FFF2-40B4-BE49-F238E27FC236}">
              <a16:creationId xmlns:a16="http://schemas.microsoft.com/office/drawing/2014/main" id="{AE7D52B0-29B4-447E-820F-00F182743F37}"/>
            </a:ext>
          </a:extLst>
        </xdr:cNvPr>
        <xdr:cNvSpPr txBox="1"/>
      </xdr:nvSpPr>
      <xdr:spPr>
        <a:xfrm>
          <a:off x="1647825" y="6633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148</xdr:row>
      <xdr:rowOff>0</xdr:rowOff>
    </xdr:from>
    <xdr:ext cx="184731" cy="298696"/>
    <xdr:sp macro="" textlink="">
      <xdr:nvSpPr>
        <xdr:cNvPr id="45" name="PoljeZBesedilom 44">
          <a:extLst>
            <a:ext uri="{FF2B5EF4-FFF2-40B4-BE49-F238E27FC236}">
              <a16:creationId xmlns:a16="http://schemas.microsoft.com/office/drawing/2014/main" id="{E0740164-8004-420C-A695-BCE4FF9EC8A1}"/>
            </a:ext>
          </a:extLst>
        </xdr:cNvPr>
        <xdr:cNvSpPr txBox="1"/>
      </xdr:nvSpPr>
      <xdr:spPr>
        <a:xfrm>
          <a:off x="1647825" y="6633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148</xdr:row>
      <xdr:rowOff>0</xdr:rowOff>
    </xdr:from>
    <xdr:ext cx="184731" cy="298696"/>
    <xdr:sp macro="" textlink="">
      <xdr:nvSpPr>
        <xdr:cNvPr id="46" name="PoljeZBesedilom 45">
          <a:extLst>
            <a:ext uri="{FF2B5EF4-FFF2-40B4-BE49-F238E27FC236}">
              <a16:creationId xmlns:a16="http://schemas.microsoft.com/office/drawing/2014/main" id="{33FCEBD5-8E8C-440F-995D-BCCAC43EBF1A}"/>
            </a:ext>
          </a:extLst>
        </xdr:cNvPr>
        <xdr:cNvSpPr txBox="1"/>
      </xdr:nvSpPr>
      <xdr:spPr>
        <a:xfrm>
          <a:off x="1647825" y="6633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148</xdr:row>
      <xdr:rowOff>0</xdr:rowOff>
    </xdr:from>
    <xdr:ext cx="184731" cy="298696"/>
    <xdr:sp macro="" textlink="">
      <xdr:nvSpPr>
        <xdr:cNvPr id="47" name="PoljeZBesedilom 46">
          <a:extLst>
            <a:ext uri="{FF2B5EF4-FFF2-40B4-BE49-F238E27FC236}">
              <a16:creationId xmlns:a16="http://schemas.microsoft.com/office/drawing/2014/main" id="{96167F38-CE5D-44F3-B0A7-A64D6B8070CE}"/>
            </a:ext>
          </a:extLst>
        </xdr:cNvPr>
        <xdr:cNvSpPr txBox="1"/>
      </xdr:nvSpPr>
      <xdr:spPr>
        <a:xfrm>
          <a:off x="1647825" y="6633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148</xdr:row>
      <xdr:rowOff>0</xdr:rowOff>
    </xdr:from>
    <xdr:ext cx="184731" cy="298696"/>
    <xdr:sp macro="" textlink="">
      <xdr:nvSpPr>
        <xdr:cNvPr id="48" name="PoljeZBesedilom 47">
          <a:extLst>
            <a:ext uri="{FF2B5EF4-FFF2-40B4-BE49-F238E27FC236}">
              <a16:creationId xmlns:a16="http://schemas.microsoft.com/office/drawing/2014/main" id="{4C72438A-7D08-4A3A-8C3D-4E46D8E014B8}"/>
            </a:ext>
          </a:extLst>
        </xdr:cNvPr>
        <xdr:cNvSpPr txBox="1"/>
      </xdr:nvSpPr>
      <xdr:spPr>
        <a:xfrm>
          <a:off x="1647825" y="6633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148</xdr:row>
      <xdr:rowOff>0</xdr:rowOff>
    </xdr:from>
    <xdr:ext cx="184731" cy="298696"/>
    <xdr:sp macro="" textlink="">
      <xdr:nvSpPr>
        <xdr:cNvPr id="49" name="PoljeZBesedilom 48">
          <a:extLst>
            <a:ext uri="{FF2B5EF4-FFF2-40B4-BE49-F238E27FC236}">
              <a16:creationId xmlns:a16="http://schemas.microsoft.com/office/drawing/2014/main" id="{5C4130D9-03AB-49C1-BC25-A87CF35AFF0E}"/>
            </a:ext>
          </a:extLst>
        </xdr:cNvPr>
        <xdr:cNvSpPr txBox="1"/>
      </xdr:nvSpPr>
      <xdr:spPr>
        <a:xfrm>
          <a:off x="1647825" y="6633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xdr:row>
      <xdr:rowOff>0</xdr:rowOff>
    </xdr:from>
    <xdr:ext cx="184731" cy="264560"/>
    <xdr:sp macro="" textlink="">
      <xdr:nvSpPr>
        <xdr:cNvPr id="50" name="PoljeZBesedilom 49">
          <a:extLst>
            <a:ext uri="{FF2B5EF4-FFF2-40B4-BE49-F238E27FC236}">
              <a16:creationId xmlns:a16="http://schemas.microsoft.com/office/drawing/2014/main" id="{69BE77D3-9954-44F2-9511-64A0689E47CD}"/>
            </a:ext>
          </a:extLst>
        </xdr:cNvPr>
        <xdr:cNvSpPr txBox="1"/>
      </xdr:nvSpPr>
      <xdr:spPr>
        <a:xfrm>
          <a:off x="16478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152</xdr:row>
      <xdr:rowOff>0</xdr:rowOff>
    </xdr:from>
    <xdr:ext cx="184731" cy="298696"/>
    <xdr:sp macro="" textlink="">
      <xdr:nvSpPr>
        <xdr:cNvPr id="51" name="PoljeZBesedilom 50">
          <a:extLst>
            <a:ext uri="{FF2B5EF4-FFF2-40B4-BE49-F238E27FC236}">
              <a16:creationId xmlns:a16="http://schemas.microsoft.com/office/drawing/2014/main" id="{45BEB073-9401-4358-B2F7-7FB8CB34CB12}"/>
            </a:ext>
          </a:extLst>
        </xdr:cNvPr>
        <xdr:cNvSpPr txBox="1"/>
      </xdr:nvSpPr>
      <xdr:spPr>
        <a:xfrm>
          <a:off x="1647825" y="67094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172</xdr:row>
      <xdr:rowOff>0</xdr:rowOff>
    </xdr:from>
    <xdr:ext cx="184731" cy="298696"/>
    <xdr:sp macro="" textlink="">
      <xdr:nvSpPr>
        <xdr:cNvPr id="52" name="PoljeZBesedilom 51">
          <a:extLst>
            <a:ext uri="{FF2B5EF4-FFF2-40B4-BE49-F238E27FC236}">
              <a16:creationId xmlns:a16="http://schemas.microsoft.com/office/drawing/2014/main" id="{666F4ED1-EBBC-458E-97E0-38B707C78B1E}"/>
            </a:ext>
          </a:extLst>
        </xdr:cNvPr>
        <xdr:cNvSpPr txBox="1"/>
      </xdr:nvSpPr>
      <xdr:spPr>
        <a:xfrm>
          <a:off x="1647825" y="73971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177</xdr:row>
      <xdr:rowOff>0</xdr:rowOff>
    </xdr:from>
    <xdr:ext cx="184731" cy="298696"/>
    <xdr:sp macro="" textlink="">
      <xdr:nvSpPr>
        <xdr:cNvPr id="53" name="PoljeZBesedilom 52">
          <a:extLst>
            <a:ext uri="{FF2B5EF4-FFF2-40B4-BE49-F238E27FC236}">
              <a16:creationId xmlns:a16="http://schemas.microsoft.com/office/drawing/2014/main" id="{E887798F-A9BB-4A16-B516-1EE357426863}"/>
            </a:ext>
          </a:extLst>
        </xdr:cNvPr>
        <xdr:cNvSpPr txBox="1"/>
      </xdr:nvSpPr>
      <xdr:spPr>
        <a:xfrm>
          <a:off x="1647825" y="775620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182</xdr:row>
      <xdr:rowOff>0</xdr:rowOff>
    </xdr:from>
    <xdr:ext cx="184731" cy="298696"/>
    <xdr:sp macro="" textlink="">
      <xdr:nvSpPr>
        <xdr:cNvPr id="54" name="PoljeZBesedilom 53">
          <a:extLst>
            <a:ext uri="{FF2B5EF4-FFF2-40B4-BE49-F238E27FC236}">
              <a16:creationId xmlns:a16="http://schemas.microsoft.com/office/drawing/2014/main" id="{142A105A-0D56-47F0-B860-484624681170}"/>
            </a:ext>
          </a:extLst>
        </xdr:cNvPr>
        <xdr:cNvSpPr txBox="1"/>
      </xdr:nvSpPr>
      <xdr:spPr>
        <a:xfrm>
          <a:off x="1647825" y="80162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182</xdr:row>
      <xdr:rowOff>0</xdr:rowOff>
    </xdr:from>
    <xdr:ext cx="184731" cy="298696"/>
    <xdr:sp macro="" textlink="">
      <xdr:nvSpPr>
        <xdr:cNvPr id="55" name="PoljeZBesedilom 54">
          <a:extLst>
            <a:ext uri="{FF2B5EF4-FFF2-40B4-BE49-F238E27FC236}">
              <a16:creationId xmlns:a16="http://schemas.microsoft.com/office/drawing/2014/main" id="{F0C675D2-5003-4486-9895-BBB52F2DD37B}"/>
            </a:ext>
          </a:extLst>
        </xdr:cNvPr>
        <xdr:cNvSpPr txBox="1"/>
      </xdr:nvSpPr>
      <xdr:spPr>
        <a:xfrm>
          <a:off x="1647825" y="801624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212</xdr:row>
      <xdr:rowOff>0</xdr:rowOff>
    </xdr:from>
    <xdr:ext cx="184731" cy="298696"/>
    <xdr:sp macro="" textlink="">
      <xdr:nvSpPr>
        <xdr:cNvPr id="56" name="PoljeZBesedilom 55">
          <a:extLst>
            <a:ext uri="{FF2B5EF4-FFF2-40B4-BE49-F238E27FC236}">
              <a16:creationId xmlns:a16="http://schemas.microsoft.com/office/drawing/2014/main" id="{4C37B462-6695-4155-93AA-66565AABAEE0}"/>
            </a:ext>
          </a:extLst>
        </xdr:cNvPr>
        <xdr:cNvSpPr txBox="1"/>
      </xdr:nvSpPr>
      <xdr:spPr>
        <a:xfrm>
          <a:off x="1647825" y="914685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213</xdr:row>
      <xdr:rowOff>0</xdr:rowOff>
    </xdr:from>
    <xdr:ext cx="184731" cy="298696"/>
    <xdr:sp macro="" textlink="">
      <xdr:nvSpPr>
        <xdr:cNvPr id="57" name="PoljeZBesedilom 56">
          <a:extLst>
            <a:ext uri="{FF2B5EF4-FFF2-40B4-BE49-F238E27FC236}">
              <a16:creationId xmlns:a16="http://schemas.microsoft.com/office/drawing/2014/main" id="{6296E56A-5A0F-4F5D-A4A4-81EB879CE041}"/>
            </a:ext>
          </a:extLst>
        </xdr:cNvPr>
        <xdr:cNvSpPr txBox="1"/>
      </xdr:nvSpPr>
      <xdr:spPr>
        <a:xfrm>
          <a:off x="1647825" y="926782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207</xdr:row>
      <xdr:rowOff>0</xdr:rowOff>
    </xdr:from>
    <xdr:ext cx="184731" cy="298696"/>
    <xdr:sp macro="" textlink="">
      <xdr:nvSpPr>
        <xdr:cNvPr id="58" name="PoljeZBesedilom 57">
          <a:extLst>
            <a:ext uri="{FF2B5EF4-FFF2-40B4-BE49-F238E27FC236}">
              <a16:creationId xmlns:a16="http://schemas.microsoft.com/office/drawing/2014/main" id="{86F813B5-38B9-4736-BA46-AC904B8E7FEC}"/>
            </a:ext>
          </a:extLst>
        </xdr:cNvPr>
        <xdr:cNvSpPr txBox="1"/>
      </xdr:nvSpPr>
      <xdr:spPr>
        <a:xfrm>
          <a:off x="1647825" y="88458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208</xdr:row>
      <xdr:rowOff>0</xdr:rowOff>
    </xdr:from>
    <xdr:ext cx="184731" cy="298696"/>
    <xdr:sp macro="" textlink="">
      <xdr:nvSpPr>
        <xdr:cNvPr id="59" name="PoljeZBesedilom 58">
          <a:extLst>
            <a:ext uri="{FF2B5EF4-FFF2-40B4-BE49-F238E27FC236}">
              <a16:creationId xmlns:a16="http://schemas.microsoft.com/office/drawing/2014/main" id="{86D0A431-C93A-4399-90E3-664CDAD9096E}"/>
            </a:ext>
          </a:extLst>
        </xdr:cNvPr>
        <xdr:cNvSpPr txBox="1"/>
      </xdr:nvSpPr>
      <xdr:spPr>
        <a:xfrm>
          <a:off x="1647825" y="8981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207</xdr:row>
      <xdr:rowOff>0</xdr:rowOff>
    </xdr:from>
    <xdr:ext cx="184731" cy="298696"/>
    <xdr:sp macro="" textlink="">
      <xdr:nvSpPr>
        <xdr:cNvPr id="60" name="PoljeZBesedilom 59">
          <a:extLst>
            <a:ext uri="{FF2B5EF4-FFF2-40B4-BE49-F238E27FC236}">
              <a16:creationId xmlns:a16="http://schemas.microsoft.com/office/drawing/2014/main" id="{116CAECF-6189-4BE2-8129-9656EC5637C6}"/>
            </a:ext>
          </a:extLst>
        </xdr:cNvPr>
        <xdr:cNvSpPr txBox="1"/>
      </xdr:nvSpPr>
      <xdr:spPr>
        <a:xfrm>
          <a:off x="1647825" y="88458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207</xdr:row>
      <xdr:rowOff>0</xdr:rowOff>
    </xdr:from>
    <xdr:ext cx="184731" cy="298696"/>
    <xdr:sp macro="" textlink="">
      <xdr:nvSpPr>
        <xdr:cNvPr id="61" name="PoljeZBesedilom 60">
          <a:extLst>
            <a:ext uri="{FF2B5EF4-FFF2-40B4-BE49-F238E27FC236}">
              <a16:creationId xmlns:a16="http://schemas.microsoft.com/office/drawing/2014/main" id="{69BB6EEA-E5D4-4F9B-9BC3-99FEBDF78318}"/>
            </a:ext>
          </a:extLst>
        </xdr:cNvPr>
        <xdr:cNvSpPr txBox="1"/>
      </xdr:nvSpPr>
      <xdr:spPr>
        <a:xfrm>
          <a:off x="1647825" y="88458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148</xdr:row>
      <xdr:rowOff>0</xdr:rowOff>
    </xdr:from>
    <xdr:ext cx="184731" cy="298696"/>
    <xdr:sp macro="" textlink="">
      <xdr:nvSpPr>
        <xdr:cNvPr id="62" name="PoljeZBesedilom 61">
          <a:extLst>
            <a:ext uri="{FF2B5EF4-FFF2-40B4-BE49-F238E27FC236}">
              <a16:creationId xmlns:a16="http://schemas.microsoft.com/office/drawing/2014/main" id="{32DC80B6-CC6C-4EB0-A3F8-6797586D81DF}"/>
            </a:ext>
          </a:extLst>
        </xdr:cNvPr>
        <xdr:cNvSpPr txBox="1"/>
      </xdr:nvSpPr>
      <xdr:spPr>
        <a:xfrm>
          <a:off x="1647825" y="6633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148</xdr:row>
      <xdr:rowOff>0</xdr:rowOff>
    </xdr:from>
    <xdr:ext cx="184731" cy="298696"/>
    <xdr:sp macro="" textlink="">
      <xdr:nvSpPr>
        <xdr:cNvPr id="63" name="PoljeZBesedilom 62">
          <a:extLst>
            <a:ext uri="{FF2B5EF4-FFF2-40B4-BE49-F238E27FC236}">
              <a16:creationId xmlns:a16="http://schemas.microsoft.com/office/drawing/2014/main" id="{DD0D5784-EAFD-4A77-97FF-36F99BD2E2EF}"/>
            </a:ext>
          </a:extLst>
        </xdr:cNvPr>
        <xdr:cNvSpPr txBox="1"/>
      </xdr:nvSpPr>
      <xdr:spPr>
        <a:xfrm>
          <a:off x="1647825" y="6633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148</xdr:row>
      <xdr:rowOff>0</xdr:rowOff>
    </xdr:from>
    <xdr:ext cx="184731" cy="298696"/>
    <xdr:sp macro="" textlink="">
      <xdr:nvSpPr>
        <xdr:cNvPr id="64" name="PoljeZBesedilom 63">
          <a:extLst>
            <a:ext uri="{FF2B5EF4-FFF2-40B4-BE49-F238E27FC236}">
              <a16:creationId xmlns:a16="http://schemas.microsoft.com/office/drawing/2014/main" id="{8A69D997-DA56-48FF-B9AC-B1AFA541F5EF}"/>
            </a:ext>
          </a:extLst>
        </xdr:cNvPr>
        <xdr:cNvSpPr txBox="1"/>
      </xdr:nvSpPr>
      <xdr:spPr>
        <a:xfrm>
          <a:off x="1647825" y="6633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148</xdr:row>
      <xdr:rowOff>0</xdr:rowOff>
    </xdr:from>
    <xdr:ext cx="184731" cy="298696"/>
    <xdr:sp macro="" textlink="">
      <xdr:nvSpPr>
        <xdr:cNvPr id="65" name="PoljeZBesedilom 64">
          <a:extLst>
            <a:ext uri="{FF2B5EF4-FFF2-40B4-BE49-F238E27FC236}">
              <a16:creationId xmlns:a16="http://schemas.microsoft.com/office/drawing/2014/main" id="{FA0AC515-3832-4BE3-80E4-22BD79177942}"/>
            </a:ext>
          </a:extLst>
        </xdr:cNvPr>
        <xdr:cNvSpPr txBox="1"/>
      </xdr:nvSpPr>
      <xdr:spPr>
        <a:xfrm>
          <a:off x="1647825" y="6633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148</xdr:row>
      <xdr:rowOff>0</xdr:rowOff>
    </xdr:from>
    <xdr:ext cx="184731" cy="298696"/>
    <xdr:sp macro="" textlink="">
      <xdr:nvSpPr>
        <xdr:cNvPr id="66" name="PoljeZBesedilom 65">
          <a:extLst>
            <a:ext uri="{FF2B5EF4-FFF2-40B4-BE49-F238E27FC236}">
              <a16:creationId xmlns:a16="http://schemas.microsoft.com/office/drawing/2014/main" id="{7F21D429-302C-4BF0-968F-755B92C124A9}"/>
            </a:ext>
          </a:extLst>
        </xdr:cNvPr>
        <xdr:cNvSpPr txBox="1"/>
      </xdr:nvSpPr>
      <xdr:spPr>
        <a:xfrm>
          <a:off x="1647825" y="6633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148</xdr:row>
      <xdr:rowOff>0</xdr:rowOff>
    </xdr:from>
    <xdr:ext cx="184731" cy="298696"/>
    <xdr:sp macro="" textlink="">
      <xdr:nvSpPr>
        <xdr:cNvPr id="67" name="PoljeZBesedilom 66">
          <a:extLst>
            <a:ext uri="{FF2B5EF4-FFF2-40B4-BE49-F238E27FC236}">
              <a16:creationId xmlns:a16="http://schemas.microsoft.com/office/drawing/2014/main" id="{AF046212-BCCC-4758-8E8E-CC0AEBB4719B}"/>
            </a:ext>
          </a:extLst>
        </xdr:cNvPr>
        <xdr:cNvSpPr txBox="1"/>
      </xdr:nvSpPr>
      <xdr:spPr>
        <a:xfrm>
          <a:off x="1647825" y="6633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148</xdr:row>
      <xdr:rowOff>0</xdr:rowOff>
    </xdr:from>
    <xdr:ext cx="184731" cy="298696"/>
    <xdr:sp macro="" textlink="">
      <xdr:nvSpPr>
        <xdr:cNvPr id="68" name="PoljeZBesedilom 67">
          <a:extLst>
            <a:ext uri="{FF2B5EF4-FFF2-40B4-BE49-F238E27FC236}">
              <a16:creationId xmlns:a16="http://schemas.microsoft.com/office/drawing/2014/main" id="{CD83EC78-E088-4CDF-96F9-DA7497C60625}"/>
            </a:ext>
          </a:extLst>
        </xdr:cNvPr>
        <xdr:cNvSpPr txBox="1"/>
      </xdr:nvSpPr>
      <xdr:spPr>
        <a:xfrm>
          <a:off x="1647825" y="6633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148</xdr:row>
      <xdr:rowOff>0</xdr:rowOff>
    </xdr:from>
    <xdr:ext cx="184731" cy="298696"/>
    <xdr:sp macro="" textlink="">
      <xdr:nvSpPr>
        <xdr:cNvPr id="69" name="PoljeZBesedilom 68">
          <a:extLst>
            <a:ext uri="{FF2B5EF4-FFF2-40B4-BE49-F238E27FC236}">
              <a16:creationId xmlns:a16="http://schemas.microsoft.com/office/drawing/2014/main" id="{73753C40-B601-47FA-B9D6-27F3631589E6}"/>
            </a:ext>
          </a:extLst>
        </xdr:cNvPr>
        <xdr:cNvSpPr txBox="1"/>
      </xdr:nvSpPr>
      <xdr:spPr>
        <a:xfrm>
          <a:off x="1647825" y="6633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148</xdr:row>
      <xdr:rowOff>0</xdr:rowOff>
    </xdr:from>
    <xdr:ext cx="184731" cy="298696"/>
    <xdr:sp macro="" textlink="">
      <xdr:nvSpPr>
        <xdr:cNvPr id="70" name="PoljeZBesedilom 69">
          <a:extLst>
            <a:ext uri="{FF2B5EF4-FFF2-40B4-BE49-F238E27FC236}">
              <a16:creationId xmlns:a16="http://schemas.microsoft.com/office/drawing/2014/main" id="{C0AD8D43-F293-427F-AED0-98B8B8661AC3}"/>
            </a:ext>
          </a:extLst>
        </xdr:cNvPr>
        <xdr:cNvSpPr txBox="1"/>
      </xdr:nvSpPr>
      <xdr:spPr>
        <a:xfrm>
          <a:off x="1647825" y="663321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71" name="PoljeZBesedilom 70">
          <a:extLst>
            <a:ext uri="{FF2B5EF4-FFF2-40B4-BE49-F238E27FC236}">
              <a16:creationId xmlns:a16="http://schemas.microsoft.com/office/drawing/2014/main" id="{96AABBA8-27AB-4255-A28B-C658496DEFE7}"/>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72" name="PoljeZBesedilom 71">
          <a:extLst>
            <a:ext uri="{FF2B5EF4-FFF2-40B4-BE49-F238E27FC236}">
              <a16:creationId xmlns:a16="http://schemas.microsoft.com/office/drawing/2014/main" id="{593CD1EC-A7A9-4D84-AB18-EA45FC7866E1}"/>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73" name="PoljeZBesedilom 72">
          <a:extLst>
            <a:ext uri="{FF2B5EF4-FFF2-40B4-BE49-F238E27FC236}">
              <a16:creationId xmlns:a16="http://schemas.microsoft.com/office/drawing/2014/main" id="{4EE9E7CA-1380-42E8-9118-42C616D7F5EC}"/>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74" name="PoljeZBesedilom 73">
          <a:extLst>
            <a:ext uri="{FF2B5EF4-FFF2-40B4-BE49-F238E27FC236}">
              <a16:creationId xmlns:a16="http://schemas.microsoft.com/office/drawing/2014/main" id="{6E88AA01-74E7-41D1-9D80-5B424A52D346}"/>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75" name="PoljeZBesedilom 74">
          <a:extLst>
            <a:ext uri="{FF2B5EF4-FFF2-40B4-BE49-F238E27FC236}">
              <a16:creationId xmlns:a16="http://schemas.microsoft.com/office/drawing/2014/main" id="{60496761-53B5-4B99-ABF6-741E4C69717E}"/>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76" name="PoljeZBesedilom 75">
          <a:extLst>
            <a:ext uri="{FF2B5EF4-FFF2-40B4-BE49-F238E27FC236}">
              <a16:creationId xmlns:a16="http://schemas.microsoft.com/office/drawing/2014/main" id="{6F296E95-9746-48CD-BF6E-10DDDD3D10E4}"/>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77" name="PoljeZBesedilom 76">
          <a:extLst>
            <a:ext uri="{FF2B5EF4-FFF2-40B4-BE49-F238E27FC236}">
              <a16:creationId xmlns:a16="http://schemas.microsoft.com/office/drawing/2014/main" id="{44036E9C-7412-45A7-B9BC-366D80B20885}"/>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78" name="PoljeZBesedilom 77">
          <a:extLst>
            <a:ext uri="{FF2B5EF4-FFF2-40B4-BE49-F238E27FC236}">
              <a16:creationId xmlns:a16="http://schemas.microsoft.com/office/drawing/2014/main" id="{8039C290-85DC-4178-8A4E-6CEFE2C4597E}"/>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79" name="PoljeZBesedilom 78">
          <a:extLst>
            <a:ext uri="{FF2B5EF4-FFF2-40B4-BE49-F238E27FC236}">
              <a16:creationId xmlns:a16="http://schemas.microsoft.com/office/drawing/2014/main" id="{AFE9374D-30FD-4744-8F39-39CC589B8A38}"/>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80" name="PoljeZBesedilom 79">
          <a:extLst>
            <a:ext uri="{FF2B5EF4-FFF2-40B4-BE49-F238E27FC236}">
              <a16:creationId xmlns:a16="http://schemas.microsoft.com/office/drawing/2014/main" id="{E4F8FB1F-38CF-4F65-8778-EB79CF6F1CFE}"/>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81" name="PoljeZBesedilom 80">
          <a:extLst>
            <a:ext uri="{FF2B5EF4-FFF2-40B4-BE49-F238E27FC236}">
              <a16:creationId xmlns:a16="http://schemas.microsoft.com/office/drawing/2014/main" id="{8DDE6B77-754D-43F3-929D-86395BB9C341}"/>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82" name="PoljeZBesedilom 81">
          <a:extLst>
            <a:ext uri="{FF2B5EF4-FFF2-40B4-BE49-F238E27FC236}">
              <a16:creationId xmlns:a16="http://schemas.microsoft.com/office/drawing/2014/main" id="{F2016C77-E3E4-45AF-9A40-F8874175FDEC}"/>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83" name="PoljeZBesedilom 82">
          <a:extLst>
            <a:ext uri="{FF2B5EF4-FFF2-40B4-BE49-F238E27FC236}">
              <a16:creationId xmlns:a16="http://schemas.microsoft.com/office/drawing/2014/main" id="{617ED005-EFBB-4657-AA03-37A0F2272567}"/>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84" name="PoljeZBesedilom 83">
          <a:extLst>
            <a:ext uri="{FF2B5EF4-FFF2-40B4-BE49-F238E27FC236}">
              <a16:creationId xmlns:a16="http://schemas.microsoft.com/office/drawing/2014/main" id="{7C3F40D4-030C-40A0-A4A0-43ADA5C27977}"/>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85" name="PoljeZBesedilom 84">
          <a:extLst>
            <a:ext uri="{FF2B5EF4-FFF2-40B4-BE49-F238E27FC236}">
              <a16:creationId xmlns:a16="http://schemas.microsoft.com/office/drawing/2014/main" id="{58B32F40-9C3B-41CD-A57F-EDEA76052F25}"/>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86" name="PoljeZBesedilom 85">
          <a:extLst>
            <a:ext uri="{FF2B5EF4-FFF2-40B4-BE49-F238E27FC236}">
              <a16:creationId xmlns:a16="http://schemas.microsoft.com/office/drawing/2014/main" id="{5676F3D0-DB4B-4D8A-9218-B21ACB7AF855}"/>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87" name="PoljeZBesedilom 86">
          <a:extLst>
            <a:ext uri="{FF2B5EF4-FFF2-40B4-BE49-F238E27FC236}">
              <a16:creationId xmlns:a16="http://schemas.microsoft.com/office/drawing/2014/main" id="{7543D4E5-1FDB-4101-AFE2-563F71A4A08F}"/>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88" name="PoljeZBesedilom 87">
          <a:extLst>
            <a:ext uri="{FF2B5EF4-FFF2-40B4-BE49-F238E27FC236}">
              <a16:creationId xmlns:a16="http://schemas.microsoft.com/office/drawing/2014/main" id="{EA2E17EC-3E13-4D61-B6A6-55BDE665C8BC}"/>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89" name="PoljeZBesedilom 88">
          <a:extLst>
            <a:ext uri="{FF2B5EF4-FFF2-40B4-BE49-F238E27FC236}">
              <a16:creationId xmlns:a16="http://schemas.microsoft.com/office/drawing/2014/main" id="{904341E1-2900-4A4C-B645-2DDD87FB1FD3}"/>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90" name="PoljeZBesedilom 89">
          <a:extLst>
            <a:ext uri="{FF2B5EF4-FFF2-40B4-BE49-F238E27FC236}">
              <a16:creationId xmlns:a16="http://schemas.microsoft.com/office/drawing/2014/main" id="{F727BD11-FD08-4DAA-A929-06D15C773E32}"/>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91" name="PoljeZBesedilom 90">
          <a:extLst>
            <a:ext uri="{FF2B5EF4-FFF2-40B4-BE49-F238E27FC236}">
              <a16:creationId xmlns:a16="http://schemas.microsoft.com/office/drawing/2014/main" id="{425BAB13-194D-45D7-B27F-1883BB9F4899}"/>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92" name="PoljeZBesedilom 91">
          <a:extLst>
            <a:ext uri="{FF2B5EF4-FFF2-40B4-BE49-F238E27FC236}">
              <a16:creationId xmlns:a16="http://schemas.microsoft.com/office/drawing/2014/main" id="{0EF73755-6E52-4BD3-8748-B5B62EE78AC1}"/>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93" name="PoljeZBesedilom 92">
          <a:extLst>
            <a:ext uri="{FF2B5EF4-FFF2-40B4-BE49-F238E27FC236}">
              <a16:creationId xmlns:a16="http://schemas.microsoft.com/office/drawing/2014/main" id="{3E6904FB-EEAB-409E-993C-F78B74AD3E6C}"/>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94" name="PoljeZBesedilom 93">
          <a:extLst>
            <a:ext uri="{FF2B5EF4-FFF2-40B4-BE49-F238E27FC236}">
              <a16:creationId xmlns:a16="http://schemas.microsoft.com/office/drawing/2014/main" id="{BC45E9D0-3F85-4B71-A6BC-BFF1FD4D6E3B}"/>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95" name="PoljeZBesedilom 94">
          <a:extLst>
            <a:ext uri="{FF2B5EF4-FFF2-40B4-BE49-F238E27FC236}">
              <a16:creationId xmlns:a16="http://schemas.microsoft.com/office/drawing/2014/main" id="{54EDB3F4-8C4B-4FAB-B6B3-322CCE039FBC}"/>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96" name="PoljeZBesedilom 95">
          <a:extLst>
            <a:ext uri="{FF2B5EF4-FFF2-40B4-BE49-F238E27FC236}">
              <a16:creationId xmlns:a16="http://schemas.microsoft.com/office/drawing/2014/main" id="{47441E0D-2128-4F0D-90DF-3D40DD5067E6}"/>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97" name="PoljeZBesedilom 96">
          <a:extLst>
            <a:ext uri="{FF2B5EF4-FFF2-40B4-BE49-F238E27FC236}">
              <a16:creationId xmlns:a16="http://schemas.microsoft.com/office/drawing/2014/main" id="{BEF28159-B7BC-4E37-8B3C-121AE3403732}"/>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98" name="PoljeZBesedilom 97">
          <a:extLst>
            <a:ext uri="{FF2B5EF4-FFF2-40B4-BE49-F238E27FC236}">
              <a16:creationId xmlns:a16="http://schemas.microsoft.com/office/drawing/2014/main" id="{DF963648-228F-43A7-9001-F8C6558C0231}"/>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99" name="PoljeZBesedilom 98">
          <a:extLst>
            <a:ext uri="{FF2B5EF4-FFF2-40B4-BE49-F238E27FC236}">
              <a16:creationId xmlns:a16="http://schemas.microsoft.com/office/drawing/2014/main" id="{5525D1C5-C22D-4935-BB44-D3F5B7D2D706}"/>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100" name="PoljeZBesedilom 99">
          <a:extLst>
            <a:ext uri="{FF2B5EF4-FFF2-40B4-BE49-F238E27FC236}">
              <a16:creationId xmlns:a16="http://schemas.microsoft.com/office/drawing/2014/main" id="{AF66A8B3-FCD2-4819-A4AF-1B68AA66F836}"/>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101" name="PoljeZBesedilom 100">
          <a:extLst>
            <a:ext uri="{FF2B5EF4-FFF2-40B4-BE49-F238E27FC236}">
              <a16:creationId xmlns:a16="http://schemas.microsoft.com/office/drawing/2014/main" id="{D7180837-80A0-45C2-80BF-A7D565465FAD}"/>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102" name="PoljeZBesedilom 101">
          <a:extLst>
            <a:ext uri="{FF2B5EF4-FFF2-40B4-BE49-F238E27FC236}">
              <a16:creationId xmlns:a16="http://schemas.microsoft.com/office/drawing/2014/main" id="{2408FE40-61B6-4AF6-87BB-E134640ECFB2}"/>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103" name="PoljeZBesedilom 102">
          <a:extLst>
            <a:ext uri="{FF2B5EF4-FFF2-40B4-BE49-F238E27FC236}">
              <a16:creationId xmlns:a16="http://schemas.microsoft.com/office/drawing/2014/main" id="{77D314D1-D859-409D-9885-1DB93A102E95}"/>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104" name="PoljeZBesedilom 103">
          <a:extLst>
            <a:ext uri="{FF2B5EF4-FFF2-40B4-BE49-F238E27FC236}">
              <a16:creationId xmlns:a16="http://schemas.microsoft.com/office/drawing/2014/main" id="{D9EFEE7C-7D37-4B8C-8779-4AD46913E096}"/>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105" name="PoljeZBesedilom 104">
          <a:extLst>
            <a:ext uri="{FF2B5EF4-FFF2-40B4-BE49-F238E27FC236}">
              <a16:creationId xmlns:a16="http://schemas.microsoft.com/office/drawing/2014/main" id="{567F0F0E-0D9D-436E-BA0C-D91FA0532B84}"/>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106" name="PoljeZBesedilom 105">
          <a:extLst>
            <a:ext uri="{FF2B5EF4-FFF2-40B4-BE49-F238E27FC236}">
              <a16:creationId xmlns:a16="http://schemas.microsoft.com/office/drawing/2014/main" id="{5EEB1E15-72A1-46BC-86AC-16B9762B8D09}"/>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107" name="PoljeZBesedilom 106">
          <a:extLst>
            <a:ext uri="{FF2B5EF4-FFF2-40B4-BE49-F238E27FC236}">
              <a16:creationId xmlns:a16="http://schemas.microsoft.com/office/drawing/2014/main" id="{D78B1F6C-5648-4DCE-BC27-7C8B4185C3F4}"/>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108" name="PoljeZBesedilom 107">
          <a:extLst>
            <a:ext uri="{FF2B5EF4-FFF2-40B4-BE49-F238E27FC236}">
              <a16:creationId xmlns:a16="http://schemas.microsoft.com/office/drawing/2014/main" id="{DFA34C28-8560-460D-9103-DFA197E6311D}"/>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109" name="PoljeZBesedilom 108">
          <a:extLst>
            <a:ext uri="{FF2B5EF4-FFF2-40B4-BE49-F238E27FC236}">
              <a16:creationId xmlns:a16="http://schemas.microsoft.com/office/drawing/2014/main" id="{BA6811E0-BD8A-427D-918D-DF6AFFA53988}"/>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110" name="PoljeZBesedilom 109">
          <a:extLst>
            <a:ext uri="{FF2B5EF4-FFF2-40B4-BE49-F238E27FC236}">
              <a16:creationId xmlns:a16="http://schemas.microsoft.com/office/drawing/2014/main" id="{AE6FFC5C-6ECF-4604-A4AA-A66D0C0E1623}"/>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111" name="PoljeZBesedilom 110">
          <a:extLst>
            <a:ext uri="{FF2B5EF4-FFF2-40B4-BE49-F238E27FC236}">
              <a16:creationId xmlns:a16="http://schemas.microsoft.com/office/drawing/2014/main" id="{AA75E9D8-B96C-416F-B92E-1441E8CF3F3C}"/>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112" name="PoljeZBesedilom 111">
          <a:extLst>
            <a:ext uri="{FF2B5EF4-FFF2-40B4-BE49-F238E27FC236}">
              <a16:creationId xmlns:a16="http://schemas.microsoft.com/office/drawing/2014/main" id="{19E83D14-4562-415C-B64F-CA4C1C1661C3}"/>
            </a:ext>
          </a:extLst>
        </xdr:cNvPr>
        <xdr:cNvSpPr txBox="1"/>
      </xdr:nvSpPr>
      <xdr:spPr>
        <a:xfrm>
          <a:off x="1647825" y="11564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271</xdr:row>
      <xdr:rowOff>0</xdr:rowOff>
    </xdr:from>
    <xdr:ext cx="184731" cy="298696"/>
    <xdr:sp macro="" textlink="">
      <xdr:nvSpPr>
        <xdr:cNvPr id="113" name="PoljeZBesedilom 112">
          <a:extLst>
            <a:ext uri="{FF2B5EF4-FFF2-40B4-BE49-F238E27FC236}">
              <a16:creationId xmlns:a16="http://schemas.microsoft.com/office/drawing/2014/main" id="{19E68569-1496-466F-BFAB-C75ABBFF78B4}"/>
            </a:ext>
          </a:extLst>
        </xdr:cNvPr>
        <xdr:cNvSpPr txBox="1"/>
      </xdr:nvSpPr>
      <xdr:spPr>
        <a:xfrm>
          <a:off x="4352925" y="11564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236</xdr:row>
      <xdr:rowOff>0</xdr:rowOff>
    </xdr:from>
    <xdr:ext cx="184731" cy="298696"/>
    <xdr:sp macro="" textlink="">
      <xdr:nvSpPr>
        <xdr:cNvPr id="114" name="PoljeZBesedilom 113">
          <a:extLst>
            <a:ext uri="{FF2B5EF4-FFF2-40B4-BE49-F238E27FC236}">
              <a16:creationId xmlns:a16="http://schemas.microsoft.com/office/drawing/2014/main" id="{026C5495-BF52-4718-8CB3-D071AF92AFFA}"/>
            </a:ext>
          </a:extLst>
        </xdr:cNvPr>
        <xdr:cNvSpPr txBox="1"/>
      </xdr:nvSpPr>
      <xdr:spPr>
        <a:xfrm>
          <a:off x="1647825" y="101955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15" name="PoljeZBesedilom 114">
          <a:extLst>
            <a:ext uri="{FF2B5EF4-FFF2-40B4-BE49-F238E27FC236}">
              <a16:creationId xmlns:a16="http://schemas.microsoft.com/office/drawing/2014/main" id="{F1DCC775-36EA-421D-A3DA-814DF8AA7753}"/>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16" name="PoljeZBesedilom 115">
          <a:extLst>
            <a:ext uri="{FF2B5EF4-FFF2-40B4-BE49-F238E27FC236}">
              <a16:creationId xmlns:a16="http://schemas.microsoft.com/office/drawing/2014/main" id="{370A8A35-2B49-4711-B74E-B52F0ECE939C}"/>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17" name="PoljeZBesedilom 116">
          <a:extLst>
            <a:ext uri="{FF2B5EF4-FFF2-40B4-BE49-F238E27FC236}">
              <a16:creationId xmlns:a16="http://schemas.microsoft.com/office/drawing/2014/main" id="{3F2C5334-60A3-4DC6-AAB0-69E530F3C55D}"/>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18" name="PoljeZBesedilom 117">
          <a:extLst>
            <a:ext uri="{FF2B5EF4-FFF2-40B4-BE49-F238E27FC236}">
              <a16:creationId xmlns:a16="http://schemas.microsoft.com/office/drawing/2014/main" id="{A9913F83-C61F-4BA9-B567-468096B04A75}"/>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19" name="PoljeZBesedilom 118">
          <a:extLst>
            <a:ext uri="{FF2B5EF4-FFF2-40B4-BE49-F238E27FC236}">
              <a16:creationId xmlns:a16="http://schemas.microsoft.com/office/drawing/2014/main" id="{E128C708-FABA-4BBA-A4AB-358B2915DBB4}"/>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20" name="PoljeZBesedilom 119">
          <a:extLst>
            <a:ext uri="{FF2B5EF4-FFF2-40B4-BE49-F238E27FC236}">
              <a16:creationId xmlns:a16="http://schemas.microsoft.com/office/drawing/2014/main" id="{73CDEE42-2548-4B10-91DC-ABD9BC029026}"/>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21" name="PoljeZBesedilom 120">
          <a:extLst>
            <a:ext uri="{FF2B5EF4-FFF2-40B4-BE49-F238E27FC236}">
              <a16:creationId xmlns:a16="http://schemas.microsoft.com/office/drawing/2014/main" id="{A8C045EE-C0AD-479E-8812-D3482D518FA9}"/>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22" name="PoljeZBesedilom 121">
          <a:extLst>
            <a:ext uri="{FF2B5EF4-FFF2-40B4-BE49-F238E27FC236}">
              <a16:creationId xmlns:a16="http://schemas.microsoft.com/office/drawing/2014/main" id="{462DBA0D-3F68-4C5B-8969-E30724998D17}"/>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23" name="PoljeZBesedilom 122">
          <a:extLst>
            <a:ext uri="{FF2B5EF4-FFF2-40B4-BE49-F238E27FC236}">
              <a16:creationId xmlns:a16="http://schemas.microsoft.com/office/drawing/2014/main" id="{A1EA888D-CE8E-4A6C-ACED-3542852801B4}"/>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24" name="PoljeZBesedilom 123">
          <a:extLst>
            <a:ext uri="{FF2B5EF4-FFF2-40B4-BE49-F238E27FC236}">
              <a16:creationId xmlns:a16="http://schemas.microsoft.com/office/drawing/2014/main" id="{FDA5D07E-6EE3-4DA7-8B25-5180B9353AE0}"/>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25" name="PoljeZBesedilom 124">
          <a:extLst>
            <a:ext uri="{FF2B5EF4-FFF2-40B4-BE49-F238E27FC236}">
              <a16:creationId xmlns:a16="http://schemas.microsoft.com/office/drawing/2014/main" id="{28C97264-A086-4411-B2CA-0ACDA3558C2D}"/>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26" name="PoljeZBesedilom 125">
          <a:extLst>
            <a:ext uri="{FF2B5EF4-FFF2-40B4-BE49-F238E27FC236}">
              <a16:creationId xmlns:a16="http://schemas.microsoft.com/office/drawing/2014/main" id="{F7AD699A-A3D5-4E08-BA8F-942F75AB05D4}"/>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27" name="PoljeZBesedilom 126">
          <a:extLst>
            <a:ext uri="{FF2B5EF4-FFF2-40B4-BE49-F238E27FC236}">
              <a16:creationId xmlns:a16="http://schemas.microsoft.com/office/drawing/2014/main" id="{D00E6672-9BFA-47E4-A883-3401D690632E}"/>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28" name="PoljeZBesedilom 127">
          <a:extLst>
            <a:ext uri="{FF2B5EF4-FFF2-40B4-BE49-F238E27FC236}">
              <a16:creationId xmlns:a16="http://schemas.microsoft.com/office/drawing/2014/main" id="{480DE8D1-CC12-45FA-BB75-5D4820D852BA}"/>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29" name="PoljeZBesedilom 128">
          <a:extLst>
            <a:ext uri="{FF2B5EF4-FFF2-40B4-BE49-F238E27FC236}">
              <a16:creationId xmlns:a16="http://schemas.microsoft.com/office/drawing/2014/main" id="{DB925DA4-69F9-4F57-8CD3-26035BC3654D}"/>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30" name="PoljeZBesedilom 129">
          <a:extLst>
            <a:ext uri="{FF2B5EF4-FFF2-40B4-BE49-F238E27FC236}">
              <a16:creationId xmlns:a16="http://schemas.microsoft.com/office/drawing/2014/main" id="{111ABBDD-7F7A-46BF-AE89-BE94C02B10F5}"/>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31" name="PoljeZBesedilom 130">
          <a:extLst>
            <a:ext uri="{FF2B5EF4-FFF2-40B4-BE49-F238E27FC236}">
              <a16:creationId xmlns:a16="http://schemas.microsoft.com/office/drawing/2014/main" id="{FFEDAF68-A55E-4E40-BCD1-DA7895D0C634}"/>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32" name="PoljeZBesedilom 131">
          <a:extLst>
            <a:ext uri="{FF2B5EF4-FFF2-40B4-BE49-F238E27FC236}">
              <a16:creationId xmlns:a16="http://schemas.microsoft.com/office/drawing/2014/main" id="{E6640EC3-3AC5-4047-BBD5-6ADB5902E0C0}"/>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33" name="PoljeZBesedilom 132">
          <a:extLst>
            <a:ext uri="{FF2B5EF4-FFF2-40B4-BE49-F238E27FC236}">
              <a16:creationId xmlns:a16="http://schemas.microsoft.com/office/drawing/2014/main" id="{6E192358-32EB-4F73-98ED-55C5F773D7D0}"/>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34" name="PoljeZBesedilom 133">
          <a:extLst>
            <a:ext uri="{FF2B5EF4-FFF2-40B4-BE49-F238E27FC236}">
              <a16:creationId xmlns:a16="http://schemas.microsoft.com/office/drawing/2014/main" id="{B4963713-7F69-46D0-8D3E-B6FC4C325B10}"/>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35" name="PoljeZBesedilom 134">
          <a:extLst>
            <a:ext uri="{FF2B5EF4-FFF2-40B4-BE49-F238E27FC236}">
              <a16:creationId xmlns:a16="http://schemas.microsoft.com/office/drawing/2014/main" id="{FEBB94D9-DEFB-4855-82B5-234B311F1CBC}"/>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36" name="PoljeZBesedilom 135">
          <a:extLst>
            <a:ext uri="{FF2B5EF4-FFF2-40B4-BE49-F238E27FC236}">
              <a16:creationId xmlns:a16="http://schemas.microsoft.com/office/drawing/2014/main" id="{789C3EEE-9DCC-4813-A500-99545BB8B1A3}"/>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37" name="PoljeZBesedilom 136">
          <a:extLst>
            <a:ext uri="{FF2B5EF4-FFF2-40B4-BE49-F238E27FC236}">
              <a16:creationId xmlns:a16="http://schemas.microsoft.com/office/drawing/2014/main" id="{25A7FAFD-20E4-4739-A6DD-B6F59F0FBDE8}"/>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38" name="PoljeZBesedilom 137">
          <a:extLst>
            <a:ext uri="{FF2B5EF4-FFF2-40B4-BE49-F238E27FC236}">
              <a16:creationId xmlns:a16="http://schemas.microsoft.com/office/drawing/2014/main" id="{E469D91D-6ED9-4CF5-9CB8-0DE366A6870A}"/>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39" name="PoljeZBesedilom 138">
          <a:extLst>
            <a:ext uri="{FF2B5EF4-FFF2-40B4-BE49-F238E27FC236}">
              <a16:creationId xmlns:a16="http://schemas.microsoft.com/office/drawing/2014/main" id="{B022CE71-EE64-4AB8-8627-8A6103ED91B8}"/>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40" name="PoljeZBesedilom 139">
          <a:extLst>
            <a:ext uri="{FF2B5EF4-FFF2-40B4-BE49-F238E27FC236}">
              <a16:creationId xmlns:a16="http://schemas.microsoft.com/office/drawing/2014/main" id="{07F80029-7F85-492F-8993-992830082BCB}"/>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41" name="PoljeZBesedilom 140">
          <a:extLst>
            <a:ext uri="{FF2B5EF4-FFF2-40B4-BE49-F238E27FC236}">
              <a16:creationId xmlns:a16="http://schemas.microsoft.com/office/drawing/2014/main" id="{D468F833-F70E-415E-8DF1-530B8C0904FD}"/>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42" name="PoljeZBesedilom 141">
          <a:extLst>
            <a:ext uri="{FF2B5EF4-FFF2-40B4-BE49-F238E27FC236}">
              <a16:creationId xmlns:a16="http://schemas.microsoft.com/office/drawing/2014/main" id="{EDB8A1D3-EA2C-41AE-8152-71FE13B91D21}"/>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43" name="PoljeZBesedilom 142">
          <a:extLst>
            <a:ext uri="{FF2B5EF4-FFF2-40B4-BE49-F238E27FC236}">
              <a16:creationId xmlns:a16="http://schemas.microsoft.com/office/drawing/2014/main" id="{2C75EFC2-277C-4604-B183-CCDA84E40310}"/>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44" name="PoljeZBesedilom 143">
          <a:extLst>
            <a:ext uri="{FF2B5EF4-FFF2-40B4-BE49-F238E27FC236}">
              <a16:creationId xmlns:a16="http://schemas.microsoft.com/office/drawing/2014/main" id="{C16F9DF0-7993-43EC-8281-957641D45526}"/>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145" name="PoljeZBesedilom 144">
          <a:extLst>
            <a:ext uri="{FF2B5EF4-FFF2-40B4-BE49-F238E27FC236}">
              <a16:creationId xmlns:a16="http://schemas.microsoft.com/office/drawing/2014/main" id="{543A9870-42AD-4FEC-AB3B-60B53BFDCE34}"/>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46" name="PoljeZBesedilom 145">
          <a:extLst>
            <a:ext uri="{FF2B5EF4-FFF2-40B4-BE49-F238E27FC236}">
              <a16:creationId xmlns:a16="http://schemas.microsoft.com/office/drawing/2014/main" id="{EA41FF32-578D-40E3-B320-74B22D68118D}"/>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47" name="PoljeZBesedilom 146">
          <a:extLst>
            <a:ext uri="{FF2B5EF4-FFF2-40B4-BE49-F238E27FC236}">
              <a16:creationId xmlns:a16="http://schemas.microsoft.com/office/drawing/2014/main" id="{A114F5AD-17B3-4805-A7FB-920BF511DDA4}"/>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48" name="PoljeZBesedilom 147">
          <a:extLst>
            <a:ext uri="{FF2B5EF4-FFF2-40B4-BE49-F238E27FC236}">
              <a16:creationId xmlns:a16="http://schemas.microsoft.com/office/drawing/2014/main" id="{C768DBA9-7317-43BA-8EE7-670113088CB8}"/>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49" name="PoljeZBesedilom 148">
          <a:extLst>
            <a:ext uri="{FF2B5EF4-FFF2-40B4-BE49-F238E27FC236}">
              <a16:creationId xmlns:a16="http://schemas.microsoft.com/office/drawing/2014/main" id="{497B8098-E773-4C3E-94A8-7B78356C8034}"/>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50" name="PoljeZBesedilom 149">
          <a:extLst>
            <a:ext uri="{FF2B5EF4-FFF2-40B4-BE49-F238E27FC236}">
              <a16:creationId xmlns:a16="http://schemas.microsoft.com/office/drawing/2014/main" id="{3F0129D8-B527-4B94-9402-F4BC1C1906AF}"/>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51" name="PoljeZBesedilom 150">
          <a:extLst>
            <a:ext uri="{FF2B5EF4-FFF2-40B4-BE49-F238E27FC236}">
              <a16:creationId xmlns:a16="http://schemas.microsoft.com/office/drawing/2014/main" id="{2CBAC24D-00F7-47F9-8CC6-5D2EC3FA0EE2}"/>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52" name="PoljeZBesedilom 151">
          <a:extLst>
            <a:ext uri="{FF2B5EF4-FFF2-40B4-BE49-F238E27FC236}">
              <a16:creationId xmlns:a16="http://schemas.microsoft.com/office/drawing/2014/main" id="{A667DEF1-43B1-4B4E-B414-1C2EA8F8DA58}"/>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53" name="PoljeZBesedilom 152">
          <a:extLst>
            <a:ext uri="{FF2B5EF4-FFF2-40B4-BE49-F238E27FC236}">
              <a16:creationId xmlns:a16="http://schemas.microsoft.com/office/drawing/2014/main" id="{A1C4B5C0-F2B8-4691-A9D6-459FC617B53E}"/>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54" name="PoljeZBesedilom 153">
          <a:extLst>
            <a:ext uri="{FF2B5EF4-FFF2-40B4-BE49-F238E27FC236}">
              <a16:creationId xmlns:a16="http://schemas.microsoft.com/office/drawing/2014/main" id="{4108E3FF-B06A-486A-BFEA-A6E06EACD3CA}"/>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55" name="PoljeZBesedilom 154">
          <a:extLst>
            <a:ext uri="{FF2B5EF4-FFF2-40B4-BE49-F238E27FC236}">
              <a16:creationId xmlns:a16="http://schemas.microsoft.com/office/drawing/2014/main" id="{05B2771D-EEBC-4695-9B10-2831FFA912B5}"/>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56" name="PoljeZBesedilom 155">
          <a:extLst>
            <a:ext uri="{FF2B5EF4-FFF2-40B4-BE49-F238E27FC236}">
              <a16:creationId xmlns:a16="http://schemas.microsoft.com/office/drawing/2014/main" id="{0670AADA-F962-4ECB-BBFF-9ADEA4F7BB1A}"/>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57" name="PoljeZBesedilom 156">
          <a:extLst>
            <a:ext uri="{FF2B5EF4-FFF2-40B4-BE49-F238E27FC236}">
              <a16:creationId xmlns:a16="http://schemas.microsoft.com/office/drawing/2014/main" id="{54339F39-D882-4C76-8B87-59C99394CAE4}"/>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58" name="PoljeZBesedilom 157">
          <a:extLst>
            <a:ext uri="{FF2B5EF4-FFF2-40B4-BE49-F238E27FC236}">
              <a16:creationId xmlns:a16="http://schemas.microsoft.com/office/drawing/2014/main" id="{163BE412-4178-4D02-B15A-C2EE04839B52}"/>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59" name="PoljeZBesedilom 158">
          <a:extLst>
            <a:ext uri="{FF2B5EF4-FFF2-40B4-BE49-F238E27FC236}">
              <a16:creationId xmlns:a16="http://schemas.microsoft.com/office/drawing/2014/main" id="{525BC069-C4A5-456E-9958-D31FCDCCA88A}"/>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60" name="PoljeZBesedilom 159">
          <a:extLst>
            <a:ext uri="{FF2B5EF4-FFF2-40B4-BE49-F238E27FC236}">
              <a16:creationId xmlns:a16="http://schemas.microsoft.com/office/drawing/2014/main" id="{62FCA61B-76C7-436B-BC18-C0A49F4BA61F}"/>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61" name="PoljeZBesedilom 160">
          <a:extLst>
            <a:ext uri="{FF2B5EF4-FFF2-40B4-BE49-F238E27FC236}">
              <a16:creationId xmlns:a16="http://schemas.microsoft.com/office/drawing/2014/main" id="{04C00836-8908-4E9E-9E6D-C6A025EB2D3C}"/>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62" name="PoljeZBesedilom 161">
          <a:extLst>
            <a:ext uri="{FF2B5EF4-FFF2-40B4-BE49-F238E27FC236}">
              <a16:creationId xmlns:a16="http://schemas.microsoft.com/office/drawing/2014/main" id="{90ECAB23-D805-44F3-8448-A70CBB6A919E}"/>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63" name="PoljeZBesedilom 162">
          <a:extLst>
            <a:ext uri="{FF2B5EF4-FFF2-40B4-BE49-F238E27FC236}">
              <a16:creationId xmlns:a16="http://schemas.microsoft.com/office/drawing/2014/main" id="{06CE5235-E845-40CA-975A-BB6F5111EC96}"/>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64" name="PoljeZBesedilom 163">
          <a:extLst>
            <a:ext uri="{FF2B5EF4-FFF2-40B4-BE49-F238E27FC236}">
              <a16:creationId xmlns:a16="http://schemas.microsoft.com/office/drawing/2014/main" id="{B8CC95AE-3A41-4BB1-87DE-2F05B74CA36F}"/>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65" name="PoljeZBesedilom 164">
          <a:extLst>
            <a:ext uri="{FF2B5EF4-FFF2-40B4-BE49-F238E27FC236}">
              <a16:creationId xmlns:a16="http://schemas.microsoft.com/office/drawing/2014/main" id="{76EAEB5C-FC34-4E7F-8D66-5BCFDEA17402}"/>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66" name="PoljeZBesedilom 165">
          <a:extLst>
            <a:ext uri="{FF2B5EF4-FFF2-40B4-BE49-F238E27FC236}">
              <a16:creationId xmlns:a16="http://schemas.microsoft.com/office/drawing/2014/main" id="{B6F4E7D0-BC62-4EF9-BACE-CC12E93E5FB2}"/>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67" name="PoljeZBesedilom 166">
          <a:extLst>
            <a:ext uri="{FF2B5EF4-FFF2-40B4-BE49-F238E27FC236}">
              <a16:creationId xmlns:a16="http://schemas.microsoft.com/office/drawing/2014/main" id="{A12E9B30-A945-418D-B98F-10D2A86D3BD8}"/>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68" name="PoljeZBesedilom 167">
          <a:extLst>
            <a:ext uri="{FF2B5EF4-FFF2-40B4-BE49-F238E27FC236}">
              <a16:creationId xmlns:a16="http://schemas.microsoft.com/office/drawing/2014/main" id="{3F590922-4F29-428B-A4A5-585D294DB546}"/>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69" name="PoljeZBesedilom 168">
          <a:extLst>
            <a:ext uri="{FF2B5EF4-FFF2-40B4-BE49-F238E27FC236}">
              <a16:creationId xmlns:a16="http://schemas.microsoft.com/office/drawing/2014/main" id="{FFC91434-769A-47DE-BA6D-7219768C49C2}"/>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70" name="PoljeZBesedilom 169">
          <a:extLst>
            <a:ext uri="{FF2B5EF4-FFF2-40B4-BE49-F238E27FC236}">
              <a16:creationId xmlns:a16="http://schemas.microsoft.com/office/drawing/2014/main" id="{EB122D95-0E2B-49A6-B439-56EE4A42E89F}"/>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71" name="PoljeZBesedilom 170">
          <a:extLst>
            <a:ext uri="{FF2B5EF4-FFF2-40B4-BE49-F238E27FC236}">
              <a16:creationId xmlns:a16="http://schemas.microsoft.com/office/drawing/2014/main" id="{EC909D84-210F-46B0-9119-B2FBBCC1366C}"/>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72" name="PoljeZBesedilom 171">
          <a:extLst>
            <a:ext uri="{FF2B5EF4-FFF2-40B4-BE49-F238E27FC236}">
              <a16:creationId xmlns:a16="http://schemas.microsoft.com/office/drawing/2014/main" id="{029AFB74-BA3B-4A58-867E-D4A97CE91740}"/>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73" name="PoljeZBesedilom 172">
          <a:extLst>
            <a:ext uri="{FF2B5EF4-FFF2-40B4-BE49-F238E27FC236}">
              <a16:creationId xmlns:a16="http://schemas.microsoft.com/office/drawing/2014/main" id="{861EF4E8-A806-4774-B848-65FEBA07E074}"/>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74" name="PoljeZBesedilom 173">
          <a:extLst>
            <a:ext uri="{FF2B5EF4-FFF2-40B4-BE49-F238E27FC236}">
              <a16:creationId xmlns:a16="http://schemas.microsoft.com/office/drawing/2014/main" id="{78E67B67-0724-4F0E-A882-50DF4348221D}"/>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75" name="PoljeZBesedilom 174">
          <a:extLst>
            <a:ext uri="{FF2B5EF4-FFF2-40B4-BE49-F238E27FC236}">
              <a16:creationId xmlns:a16="http://schemas.microsoft.com/office/drawing/2014/main" id="{BA2A15F7-288A-4430-B9CD-720FE5D1A1BF}"/>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76" name="PoljeZBesedilom 175">
          <a:extLst>
            <a:ext uri="{FF2B5EF4-FFF2-40B4-BE49-F238E27FC236}">
              <a16:creationId xmlns:a16="http://schemas.microsoft.com/office/drawing/2014/main" id="{04EAA48C-1BCA-48BB-AB14-FE778928E4BD}"/>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77" name="PoljeZBesedilom 176">
          <a:extLst>
            <a:ext uri="{FF2B5EF4-FFF2-40B4-BE49-F238E27FC236}">
              <a16:creationId xmlns:a16="http://schemas.microsoft.com/office/drawing/2014/main" id="{8A7D127B-7187-4947-B8E1-BF47B113BEDF}"/>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78" name="PoljeZBesedilom 177">
          <a:extLst>
            <a:ext uri="{FF2B5EF4-FFF2-40B4-BE49-F238E27FC236}">
              <a16:creationId xmlns:a16="http://schemas.microsoft.com/office/drawing/2014/main" id="{B676B78C-F289-4BAF-A508-63CD64E72847}"/>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79" name="PoljeZBesedilom 178">
          <a:extLst>
            <a:ext uri="{FF2B5EF4-FFF2-40B4-BE49-F238E27FC236}">
              <a16:creationId xmlns:a16="http://schemas.microsoft.com/office/drawing/2014/main" id="{87B35A31-F23A-499A-8C96-34D5FC52578C}"/>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80" name="PoljeZBesedilom 179">
          <a:extLst>
            <a:ext uri="{FF2B5EF4-FFF2-40B4-BE49-F238E27FC236}">
              <a16:creationId xmlns:a16="http://schemas.microsoft.com/office/drawing/2014/main" id="{3BBA9E1B-CD93-475A-B338-DA075CA16550}"/>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81" name="PoljeZBesedilom 180">
          <a:extLst>
            <a:ext uri="{FF2B5EF4-FFF2-40B4-BE49-F238E27FC236}">
              <a16:creationId xmlns:a16="http://schemas.microsoft.com/office/drawing/2014/main" id="{89D12F26-57B4-488D-B9DA-E8F4DFCD6159}"/>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82" name="PoljeZBesedilom 181">
          <a:extLst>
            <a:ext uri="{FF2B5EF4-FFF2-40B4-BE49-F238E27FC236}">
              <a16:creationId xmlns:a16="http://schemas.microsoft.com/office/drawing/2014/main" id="{3123EEE5-E9A9-45A0-BCBE-600F83DDB064}"/>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83" name="PoljeZBesedilom 182">
          <a:extLst>
            <a:ext uri="{FF2B5EF4-FFF2-40B4-BE49-F238E27FC236}">
              <a16:creationId xmlns:a16="http://schemas.microsoft.com/office/drawing/2014/main" id="{E14B9E5B-BE98-42B8-88B4-AB168480964D}"/>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84" name="PoljeZBesedilom 183">
          <a:extLst>
            <a:ext uri="{FF2B5EF4-FFF2-40B4-BE49-F238E27FC236}">
              <a16:creationId xmlns:a16="http://schemas.microsoft.com/office/drawing/2014/main" id="{B9EE29F7-6941-4367-9C11-C6F294C6996F}"/>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85" name="PoljeZBesedilom 184">
          <a:extLst>
            <a:ext uri="{FF2B5EF4-FFF2-40B4-BE49-F238E27FC236}">
              <a16:creationId xmlns:a16="http://schemas.microsoft.com/office/drawing/2014/main" id="{FD9C8312-F43D-4266-94DD-DA7313EE6B0F}"/>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86" name="PoljeZBesedilom 185">
          <a:extLst>
            <a:ext uri="{FF2B5EF4-FFF2-40B4-BE49-F238E27FC236}">
              <a16:creationId xmlns:a16="http://schemas.microsoft.com/office/drawing/2014/main" id="{F0ADC6B7-B723-4FAA-B891-33F3A7409FCC}"/>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87" name="PoljeZBesedilom 186">
          <a:extLst>
            <a:ext uri="{FF2B5EF4-FFF2-40B4-BE49-F238E27FC236}">
              <a16:creationId xmlns:a16="http://schemas.microsoft.com/office/drawing/2014/main" id="{9F857D76-3C9A-479B-8E02-E2883DFD9E4D}"/>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88" name="PoljeZBesedilom 187">
          <a:extLst>
            <a:ext uri="{FF2B5EF4-FFF2-40B4-BE49-F238E27FC236}">
              <a16:creationId xmlns:a16="http://schemas.microsoft.com/office/drawing/2014/main" id="{C6D8F376-5B42-4BBD-BB0E-1B2487E9F798}"/>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89" name="PoljeZBesedilom 188">
          <a:extLst>
            <a:ext uri="{FF2B5EF4-FFF2-40B4-BE49-F238E27FC236}">
              <a16:creationId xmlns:a16="http://schemas.microsoft.com/office/drawing/2014/main" id="{A81BEE90-DCDC-43DA-82BA-59949D877347}"/>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90" name="PoljeZBesedilom 189">
          <a:extLst>
            <a:ext uri="{FF2B5EF4-FFF2-40B4-BE49-F238E27FC236}">
              <a16:creationId xmlns:a16="http://schemas.microsoft.com/office/drawing/2014/main" id="{ECD2903E-AC6D-4653-942D-F902E55CA876}"/>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91" name="PoljeZBesedilom 190">
          <a:extLst>
            <a:ext uri="{FF2B5EF4-FFF2-40B4-BE49-F238E27FC236}">
              <a16:creationId xmlns:a16="http://schemas.microsoft.com/office/drawing/2014/main" id="{5B18D224-B44A-40CD-AA43-CE8B2B40BEAC}"/>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92" name="PoljeZBesedilom 191">
          <a:extLst>
            <a:ext uri="{FF2B5EF4-FFF2-40B4-BE49-F238E27FC236}">
              <a16:creationId xmlns:a16="http://schemas.microsoft.com/office/drawing/2014/main" id="{B442A952-F3F4-4EFF-B130-6D0BCBBDF758}"/>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93" name="PoljeZBesedilom 192">
          <a:extLst>
            <a:ext uri="{FF2B5EF4-FFF2-40B4-BE49-F238E27FC236}">
              <a16:creationId xmlns:a16="http://schemas.microsoft.com/office/drawing/2014/main" id="{4A8A7B87-FBF6-4D02-A206-005ADA3A0559}"/>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94" name="PoljeZBesedilom 193">
          <a:extLst>
            <a:ext uri="{FF2B5EF4-FFF2-40B4-BE49-F238E27FC236}">
              <a16:creationId xmlns:a16="http://schemas.microsoft.com/office/drawing/2014/main" id="{6D219416-56C2-40EA-8EA9-48466AA067EA}"/>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95" name="PoljeZBesedilom 194">
          <a:extLst>
            <a:ext uri="{FF2B5EF4-FFF2-40B4-BE49-F238E27FC236}">
              <a16:creationId xmlns:a16="http://schemas.microsoft.com/office/drawing/2014/main" id="{C136CB91-C27C-4263-AE7F-80DE3095A3A4}"/>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96" name="PoljeZBesedilom 195">
          <a:extLst>
            <a:ext uri="{FF2B5EF4-FFF2-40B4-BE49-F238E27FC236}">
              <a16:creationId xmlns:a16="http://schemas.microsoft.com/office/drawing/2014/main" id="{D04A6094-2C07-42CB-A8D4-935B81FBE5C3}"/>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97" name="PoljeZBesedilom 196">
          <a:extLst>
            <a:ext uri="{FF2B5EF4-FFF2-40B4-BE49-F238E27FC236}">
              <a16:creationId xmlns:a16="http://schemas.microsoft.com/office/drawing/2014/main" id="{7C90CCAD-6D84-4FC9-832F-3302537DF8F0}"/>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98" name="PoljeZBesedilom 197">
          <a:extLst>
            <a:ext uri="{FF2B5EF4-FFF2-40B4-BE49-F238E27FC236}">
              <a16:creationId xmlns:a16="http://schemas.microsoft.com/office/drawing/2014/main" id="{979E892B-B9BC-401B-8054-1F92CDE8054D}"/>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199" name="PoljeZBesedilom 198">
          <a:extLst>
            <a:ext uri="{FF2B5EF4-FFF2-40B4-BE49-F238E27FC236}">
              <a16:creationId xmlns:a16="http://schemas.microsoft.com/office/drawing/2014/main" id="{8381CBFE-84AE-4574-9DD6-FEA995392D71}"/>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00" name="PoljeZBesedilom 199">
          <a:extLst>
            <a:ext uri="{FF2B5EF4-FFF2-40B4-BE49-F238E27FC236}">
              <a16:creationId xmlns:a16="http://schemas.microsoft.com/office/drawing/2014/main" id="{45E46DB4-872F-449B-ADD0-F4F626FBE484}"/>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01" name="PoljeZBesedilom 200">
          <a:extLst>
            <a:ext uri="{FF2B5EF4-FFF2-40B4-BE49-F238E27FC236}">
              <a16:creationId xmlns:a16="http://schemas.microsoft.com/office/drawing/2014/main" id="{189C2F7D-B5F2-4737-9C8E-51D08176CAE1}"/>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02" name="PoljeZBesedilom 201">
          <a:extLst>
            <a:ext uri="{FF2B5EF4-FFF2-40B4-BE49-F238E27FC236}">
              <a16:creationId xmlns:a16="http://schemas.microsoft.com/office/drawing/2014/main" id="{004757EB-76F3-4345-9BC8-5200E557BC78}"/>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03" name="PoljeZBesedilom 202">
          <a:extLst>
            <a:ext uri="{FF2B5EF4-FFF2-40B4-BE49-F238E27FC236}">
              <a16:creationId xmlns:a16="http://schemas.microsoft.com/office/drawing/2014/main" id="{A9986478-17CF-4DF8-BBF6-3D502201D2BF}"/>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04" name="PoljeZBesedilom 203">
          <a:extLst>
            <a:ext uri="{FF2B5EF4-FFF2-40B4-BE49-F238E27FC236}">
              <a16:creationId xmlns:a16="http://schemas.microsoft.com/office/drawing/2014/main" id="{B5F34978-2EAE-45C8-BD5A-B7136517220A}"/>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05" name="PoljeZBesedilom 204">
          <a:extLst>
            <a:ext uri="{FF2B5EF4-FFF2-40B4-BE49-F238E27FC236}">
              <a16:creationId xmlns:a16="http://schemas.microsoft.com/office/drawing/2014/main" id="{A252BF55-8789-4EFC-9F01-773D4A271F09}"/>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06" name="PoljeZBesedilom 205">
          <a:extLst>
            <a:ext uri="{FF2B5EF4-FFF2-40B4-BE49-F238E27FC236}">
              <a16:creationId xmlns:a16="http://schemas.microsoft.com/office/drawing/2014/main" id="{8A17B945-0D15-471D-ADFA-C4253D649354}"/>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07" name="PoljeZBesedilom 206">
          <a:extLst>
            <a:ext uri="{FF2B5EF4-FFF2-40B4-BE49-F238E27FC236}">
              <a16:creationId xmlns:a16="http://schemas.microsoft.com/office/drawing/2014/main" id="{36AD3BA3-B1F8-4130-B483-4200E108E764}"/>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08" name="PoljeZBesedilom 207">
          <a:extLst>
            <a:ext uri="{FF2B5EF4-FFF2-40B4-BE49-F238E27FC236}">
              <a16:creationId xmlns:a16="http://schemas.microsoft.com/office/drawing/2014/main" id="{AA3BC706-80F0-4393-98CB-ABC060DEE0DA}"/>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09" name="PoljeZBesedilom 208">
          <a:extLst>
            <a:ext uri="{FF2B5EF4-FFF2-40B4-BE49-F238E27FC236}">
              <a16:creationId xmlns:a16="http://schemas.microsoft.com/office/drawing/2014/main" id="{084144D2-F60B-4C7D-B03B-A8EB5D1E941A}"/>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10" name="PoljeZBesedilom 209">
          <a:extLst>
            <a:ext uri="{FF2B5EF4-FFF2-40B4-BE49-F238E27FC236}">
              <a16:creationId xmlns:a16="http://schemas.microsoft.com/office/drawing/2014/main" id="{5D4EAFD7-61E1-4F2B-B97E-BEF8A2CDFE21}"/>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11" name="PoljeZBesedilom 210">
          <a:extLst>
            <a:ext uri="{FF2B5EF4-FFF2-40B4-BE49-F238E27FC236}">
              <a16:creationId xmlns:a16="http://schemas.microsoft.com/office/drawing/2014/main" id="{E9FC2176-0B3F-47FA-9B68-935EDFBA6C19}"/>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12" name="PoljeZBesedilom 211">
          <a:extLst>
            <a:ext uri="{FF2B5EF4-FFF2-40B4-BE49-F238E27FC236}">
              <a16:creationId xmlns:a16="http://schemas.microsoft.com/office/drawing/2014/main" id="{02291BE0-2C6D-4C84-8AC6-BD4BB1F564EC}"/>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13" name="PoljeZBesedilom 212">
          <a:extLst>
            <a:ext uri="{FF2B5EF4-FFF2-40B4-BE49-F238E27FC236}">
              <a16:creationId xmlns:a16="http://schemas.microsoft.com/office/drawing/2014/main" id="{86D2C006-6CBF-41BA-BDEB-5D12B5CF8013}"/>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14" name="PoljeZBesedilom 213">
          <a:extLst>
            <a:ext uri="{FF2B5EF4-FFF2-40B4-BE49-F238E27FC236}">
              <a16:creationId xmlns:a16="http://schemas.microsoft.com/office/drawing/2014/main" id="{AAB06B5B-B9DF-406F-B908-A4C59BDAC480}"/>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15" name="PoljeZBesedilom 214">
          <a:extLst>
            <a:ext uri="{FF2B5EF4-FFF2-40B4-BE49-F238E27FC236}">
              <a16:creationId xmlns:a16="http://schemas.microsoft.com/office/drawing/2014/main" id="{81969A43-3AD6-4369-B3A8-BA1AC3BE52C1}"/>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16" name="PoljeZBesedilom 215">
          <a:extLst>
            <a:ext uri="{FF2B5EF4-FFF2-40B4-BE49-F238E27FC236}">
              <a16:creationId xmlns:a16="http://schemas.microsoft.com/office/drawing/2014/main" id="{5BBB7987-D8CF-4643-BCDD-DCC252AD7E54}"/>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17" name="PoljeZBesedilom 216">
          <a:extLst>
            <a:ext uri="{FF2B5EF4-FFF2-40B4-BE49-F238E27FC236}">
              <a16:creationId xmlns:a16="http://schemas.microsoft.com/office/drawing/2014/main" id="{F0987B3E-1547-4FB4-BED2-47CCBAF38D43}"/>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18" name="PoljeZBesedilom 217">
          <a:extLst>
            <a:ext uri="{FF2B5EF4-FFF2-40B4-BE49-F238E27FC236}">
              <a16:creationId xmlns:a16="http://schemas.microsoft.com/office/drawing/2014/main" id="{4A38A3E9-442C-4C2F-921A-10966F90972D}"/>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19" name="PoljeZBesedilom 218">
          <a:extLst>
            <a:ext uri="{FF2B5EF4-FFF2-40B4-BE49-F238E27FC236}">
              <a16:creationId xmlns:a16="http://schemas.microsoft.com/office/drawing/2014/main" id="{13501B31-8299-4FB0-A350-95151E65D3E9}"/>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20" name="PoljeZBesedilom 219">
          <a:extLst>
            <a:ext uri="{FF2B5EF4-FFF2-40B4-BE49-F238E27FC236}">
              <a16:creationId xmlns:a16="http://schemas.microsoft.com/office/drawing/2014/main" id="{152B2E78-0C8F-4D43-A005-1F3B58865621}"/>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21" name="PoljeZBesedilom 220">
          <a:extLst>
            <a:ext uri="{FF2B5EF4-FFF2-40B4-BE49-F238E27FC236}">
              <a16:creationId xmlns:a16="http://schemas.microsoft.com/office/drawing/2014/main" id="{15F7FEC0-EC13-4B5F-B9E4-D5DBF0F82009}"/>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222" name="PoljeZBesedilom 221">
          <a:extLst>
            <a:ext uri="{FF2B5EF4-FFF2-40B4-BE49-F238E27FC236}">
              <a16:creationId xmlns:a16="http://schemas.microsoft.com/office/drawing/2014/main" id="{60C14730-057B-4209-9826-501ED77ACF1B}"/>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23" name="PoljeZBesedilom 222">
          <a:extLst>
            <a:ext uri="{FF2B5EF4-FFF2-40B4-BE49-F238E27FC236}">
              <a16:creationId xmlns:a16="http://schemas.microsoft.com/office/drawing/2014/main" id="{7B4EF05A-157A-4F84-8A41-95869DCE5402}"/>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24" name="PoljeZBesedilom 223">
          <a:extLst>
            <a:ext uri="{FF2B5EF4-FFF2-40B4-BE49-F238E27FC236}">
              <a16:creationId xmlns:a16="http://schemas.microsoft.com/office/drawing/2014/main" id="{19095DB3-FA6A-42EC-AB4F-3F937B51917C}"/>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25" name="PoljeZBesedilom 224">
          <a:extLst>
            <a:ext uri="{FF2B5EF4-FFF2-40B4-BE49-F238E27FC236}">
              <a16:creationId xmlns:a16="http://schemas.microsoft.com/office/drawing/2014/main" id="{F2127D25-F212-4907-A9C7-CAA8024C32B7}"/>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26" name="PoljeZBesedilom 225">
          <a:extLst>
            <a:ext uri="{FF2B5EF4-FFF2-40B4-BE49-F238E27FC236}">
              <a16:creationId xmlns:a16="http://schemas.microsoft.com/office/drawing/2014/main" id="{5B537965-FC9A-4FB0-925D-2EE74EA12170}"/>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27" name="PoljeZBesedilom 226">
          <a:extLst>
            <a:ext uri="{FF2B5EF4-FFF2-40B4-BE49-F238E27FC236}">
              <a16:creationId xmlns:a16="http://schemas.microsoft.com/office/drawing/2014/main" id="{CFC348B5-3ECA-42DF-A5DB-AD240C28AA3A}"/>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28" name="PoljeZBesedilom 227">
          <a:extLst>
            <a:ext uri="{FF2B5EF4-FFF2-40B4-BE49-F238E27FC236}">
              <a16:creationId xmlns:a16="http://schemas.microsoft.com/office/drawing/2014/main" id="{E66451A3-E46F-4524-8361-2C86C3BFD4F8}"/>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229" name="PoljeZBesedilom 228">
          <a:extLst>
            <a:ext uri="{FF2B5EF4-FFF2-40B4-BE49-F238E27FC236}">
              <a16:creationId xmlns:a16="http://schemas.microsoft.com/office/drawing/2014/main" id="{79890369-A9EF-4AD6-A51C-8E92C8A89365}"/>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230" name="PoljeZBesedilom 229">
          <a:extLst>
            <a:ext uri="{FF2B5EF4-FFF2-40B4-BE49-F238E27FC236}">
              <a16:creationId xmlns:a16="http://schemas.microsoft.com/office/drawing/2014/main" id="{F78EAE9F-B5F9-4212-B720-3529033655DF}"/>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31" name="PoljeZBesedilom 230">
          <a:extLst>
            <a:ext uri="{FF2B5EF4-FFF2-40B4-BE49-F238E27FC236}">
              <a16:creationId xmlns:a16="http://schemas.microsoft.com/office/drawing/2014/main" id="{9D57BC79-E165-4D2A-89CF-E5C8F83D852E}"/>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32" name="PoljeZBesedilom 231">
          <a:extLst>
            <a:ext uri="{FF2B5EF4-FFF2-40B4-BE49-F238E27FC236}">
              <a16:creationId xmlns:a16="http://schemas.microsoft.com/office/drawing/2014/main" id="{0AF6B542-1596-41B7-93D5-12C978A046CC}"/>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33" name="PoljeZBesedilom 232">
          <a:extLst>
            <a:ext uri="{FF2B5EF4-FFF2-40B4-BE49-F238E27FC236}">
              <a16:creationId xmlns:a16="http://schemas.microsoft.com/office/drawing/2014/main" id="{50AC8187-C99C-49BE-9CCC-8CF508C0CAF4}"/>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234" name="PoljeZBesedilom 233">
          <a:extLst>
            <a:ext uri="{FF2B5EF4-FFF2-40B4-BE49-F238E27FC236}">
              <a16:creationId xmlns:a16="http://schemas.microsoft.com/office/drawing/2014/main" id="{3696D189-2E91-4266-B0E7-D145599D5434}"/>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35" name="PoljeZBesedilom 234">
          <a:extLst>
            <a:ext uri="{FF2B5EF4-FFF2-40B4-BE49-F238E27FC236}">
              <a16:creationId xmlns:a16="http://schemas.microsoft.com/office/drawing/2014/main" id="{34734B09-4A52-4C13-B072-C272911DE5E6}"/>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36" name="PoljeZBesedilom 235">
          <a:extLst>
            <a:ext uri="{FF2B5EF4-FFF2-40B4-BE49-F238E27FC236}">
              <a16:creationId xmlns:a16="http://schemas.microsoft.com/office/drawing/2014/main" id="{46C74EDE-813F-41EF-BCC9-398D12B81DAF}"/>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37" name="PoljeZBesedilom 236">
          <a:extLst>
            <a:ext uri="{FF2B5EF4-FFF2-40B4-BE49-F238E27FC236}">
              <a16:creationId xmlns:a16="http://schemas.microsoft.com/office/drawing/2014/main" id="{835C10EF-5CAA-4D57-8F3A-3B3762E59AC6}"/>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238" name="PoljeZBesedilom 237">
          <a:extLst>
            <a:ext uri="{FF2B5EF4-FFF2-40B4-BE49-F238E27FC236}">
              <a16:creationId xmlns:a16="http://schemas.microsoft.com/office/drawing/2014/main" id="{E4397726-4CC0-411F-B12F-B3CACC3F8728}"/>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239" name="PoljeZBesedilom 238">
          <a:extLst>
            <a:ext uri="{FF2B5EF4-FFF2-40B4-BE49-F238E27FC236}">
              <a16:creationId xmlns:a16="http://schemas.microsoft.com/office/drawing/2014/main" id="{1D9FA686-BAD6-4DBF-859E-AC9BB403A664}"/>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240" name="PoljeZBesedilom 239">
          <a:extLst>
            <a:ext uri="{FF2B5EF4-FFF2-40B4-BE49-F238E27FC236}">
              <a16:creationId xmlns:a16="http://schemas.microsoft.com/office/drawing/2014/main" id="{BE42F40B-303E-4B05-AB7B-901A30C24FAC}"/>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41" name="PoljeZBesedilom 240">
          <a:extLst>
            <a:ext uri="{FF2B5EF4-FFF2-40B4-BE49-F238E27FC236}">
              <a16:creationId xmlns:a16="http://schemas.microsoft.com/office/drawing/2014/main" id="{38ECF8C2-7C8F-46F5-BDE2-00B60871C0E8}"/>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42" name="PoljeZBesedilom 241">
          <a:extLst>
            <a:ext uri="{FF2B5EF4-FFF2-40B4-BE49-F238E27FC236}">
              <a16:creationId xmlns:a16="http://schemas.microsoft.com/office/drawing/2014/main" id="{B2F004A3-1E04-48B4-9268-4FE693866904}"/>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243" name="PoljeZBesedilom 242">
          <a:extLst>
            <a:ext uri="{FF2B5EF4-FFF2-40B4-BE49-F238E27FC236}">
              <a16:creationId xmlns:a16="http://schemas.microsoft.com/office/drawing/2014/main" id="{4529DF19-4DAA-4976-B423-03570977FFD0}"/>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244" name="PoljeZBesedilom 243">
          <a:extLst>
            <a:ext uri="{FF2B5EF4-FFF2-40B4-BE49-F238E27FC236}">
              <a16:creationId xmlns:a16="http://schemas.microsoft.com/office/drawing/2014/main" id="{F9B93338-5421-41AB-845B-7BB16BAEDEDB}"/>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45" name="PoljeZBesedilom 244">
          <a:extLst>
            <a:ext uri="{FF2B5EF4-FFF2-40B4-BE49-F238E27FC236}">
              <a16:creationId xmlns:a16="http://schemas.microsoft.com/office/drawing/2014/main" id="{DE8FDD67-5E04-41DB-B1E0-AC36CCD2CE15}"/>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46" name="PoljeZBesedilom 245">
          <a:extLst>
            <a:ext uri="{FF2B5EF4-FFF2-40B4-BE49-F238E27FC236}">
              <a16:creationId xmlns:a16="http://schemas.microsoft.com/office/drawing/2014/main" id="{56AB239A-4A84-4733-A14C-157BAB39EC4E}"/>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47" name="PoljeZBesedilom 246">
          <a:extLst>
            <a:ext uri="{FF2B5EF4-FFF2-40B4-BE49-F238E27FC236}">
              <a16:creationId xmlns:a16="http://schemas.microsoft.com/office/drawing/2014/main" id="{4D090544-3133-4550-B366-182A7DE008DF}"/>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48" name="PoljeZBesedilom 247">
          <a:extLst>
            <a:ext uri="{FF2B5EF4-FFF2-40B4-BE49-F238E27FC236}">
              <a16:creationId xmlns:a16="http://schemas.microsoft.com/office/drawing/2014/main" id="{8908B901-7E5D-48E8-94EA-A950F7D4E6FB}"/>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249</xdr:row>
      <xdr:rowOff>0</xdr:rowOff>
    </xdr:from>
    <xdr:ext cx="184731" cy="298696"/>
    <xdr:sp macro="" textlink="">
      <xdr:nvSpPr>
        <xdr:cNvPr id="249" name="PoljeZBesedilom 248">
          <a:extLst>
            <a:ext uri="{FF2B5EF4-FFF2-40B4-BE49-F238E27FC236}">
              <a16:creationId xmlns:a16="http://schemas.microsoft.com/office/drawing/2014/main" id="{1B4B0F01-A707-4D56-BDD4-A29318D61B3E}"/>
            </a:ext>
          </a:extLst>
        </xdr:cNvPr>
        <xdr:cNvSpPr txBox="1"/>
      </xdr:nvSpPr>
      <xdr:spPr>
        <a:xfrm>
          <a:off x="164782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50" name="PoljeZBesedilom 249">
          <a:extLst>
            <a:ext uri="{FF2B5EF4-FFF2-40B4-BE49-F238E27FC236}">
              <a16:creationId xmlns:a16="http://schemas.microsoft.com/office/drawing/2014/main" id="{3667086D-5912-46CF-962A-81C195AB796A}"/>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51" name="PoljeZBesedilom 250">
          <a:extLst>
            <a:ext uri="{FF2B5EF4-FFF2-40B4-BE49-F238E27FC236}">
              <a16:creationId xmlns:a16="http://schemas.microsoft.com/office/drawing/2014/main" id="{6A7ABF17-DE14-40D1-9A04-E192BE0027D4}"/>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249</xdr:row>
      <xdr:rowOff>0</xdr:rowOff>
    </xdr:from>
    <xdr:ext cx="184731" cy="298696"/>
    <xdr:sp macro="" textlink="">
      <xdr:nvSpPr>
        <xdr:cNvPr id="252" name="PoljeZBesedilom 251">
          <a:extLst>
            <a:ext uri="{FF2B5EF4-FFF2-40B4-BE49-F238E27FC236}">
              <a16:creationId xmlns:a16="http://schemas.microsoft.com/office/drawing/2014/main" id="{5E9E7BEC-3E99-4CA3-A57B-EB054BF95487}"/>
            </a:ext>
          </a:extLst>
        </xdr:cNvPr>
        <xdr:cNvSpPr txBox="1"/>
      </xdr:nvSpPr>
      <xdr:spPr>
        <a:xfrm>
          <a:off x="3457575" y="1079468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253" name="PoljeZBesedilom 252">
          <a:extLst>
            <a:ext uri="{FF2B5EF4-FFF2-40B4-BE49-F238E27FC236}">
              <a16:creationId xmlns:a16="http://schemas.microsoft.com/office/drawing/2014/main" id="{A69A70B2-7CB7-4AEC-8675-1E72CDE1BB25}"/>
            </a:ext>
          </a:extLst>
        </xdr:cNvPr>
        <xdr:cNvSpPr txBox="1"/>
      </xdr:nvSpPr>
      <xdr:spPr>
        <a:xfrm>
          <a:off x="1647825" y="11564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271</xdr:row>
      <xdr:rowOff>0</xdr:rowOff>
    </xdr:from>
    <xdr:ext cx="184731" cy="298696"/>
    <xdr:sp macro="" textlink="">
      <xdr:nvSpPr>
        <xdr:cNvPr id="254" name="PoljeZBesedilom 253">
          <a:extLst>
            <a:ext uri="{FF2B5EF4-FFF2-40B4-BE49-F238E27FC236}">
              <a16:creationId xmlns:a16="http://schemas.microsoft.com/office/drawing/2014/main" id="{C12605E0-4300-4F5B-94E5-8D2D46471F69}"/>
            </a:ext>
          </a:extLst>
        </xdr:cNvPr>
        <xdr:cNvSpPr txBox="1"/>
      </xdr:nvSpPr>
      <xdr:spPr>
        <a:xfrm>
          <a:off x="4352925" y="11564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282</xdr:row>
      <xdr:rowOff>0</xdr:rowOff>
    </xdr:from>
    <xdr:ext cx="184731" cy="298696"/>
    <xdr:sp macro="" textlink="">
      <xdr:nvSpPr>
        <xdr:cNvPr id="255" name="PoljeZBesedilom 254">
          <a:extLst>
            <a:ext uri="{FF2B5EF4-FFF2-40B4-BE49-F238E27FC236}">
              <a16:creationId xmlns:a16="http://schemas.microsoft.com/office/drawing/2014/main" id="{70FA9187-0E06-463D-8FB2-F49C4282FC11}"/>
            </a:ext>
          </a:extLst>
        </xdr:cNvPr>
        <xdr:cNvSpPr txBox="1"/>
      </xdr:nvSpPr>
      <xdr:spPr>
        <a:xfrm>
          <a:off x="1647825" y="11827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282</xdr:row>
      <xdr:rowOff>0</xdr:rowOff>
    </xdr:from>
    <xdr:ext cx="184731" cy="298696"/>
    <xdr:sp macro="" textlink="">
      <xdr:nvSpPr>
        <xdr:cNvPr id="256" name="PoljeZBesedilom 255">
          <a:extLst>
            <a:ext uri="{FF2B5EF4-FFF2-40B4-BE49-F238E27FC236}">
              <a16:creationId xmlns:a16="http://schemas.microsoft.com/office/drawing/2014/main" id="{71DC1A82-CB2A-4B90-94E5-2BB03AC67ED4}"/>
            </a:ext>
          </a:extLst>
        </xdr:cNvPr>
        <xdr:cNvSpPr txBox="1"/>
      </xdr:nvSpPr>
      <xdr:spPr>
        <a:xfrm>
          <a:off x="4352925" y="11827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282</xdr:row>
      <xdr:rowOff>0</xdr:rowOff>
    </xdr:from>
    <xdr:ext cx="184731" cy="298696"/>
    <xdr:sp macro="" textlink="">
      <xdr:nvSpPr>
        <xdr:cNvPr id="257" name="PoljeZBesedilom 256">
          <a:extLst>
            <a:ext uri="{FF2B5EF4-FFF2-40B4-BE49-F238E27FC236}">
              <a16:creationId xmlns:a16="http://schemas.microsoft.com/office/drawing/2014/main" id="{A1117D09-DEF7-4D27-9060-BBB6F30CC2FC}"/>
            </a:ext>
          </a:extLst>
        </xdr:cNvPr>
        <xdr:cNvSpPr txBox="1"/>
      </xdr:nvSpPr>
      <xdr:spPr>
        <a:xfrm>
          <a:off x="1647825" y="11827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282</xdr:row>
      <xdr:rowOff>0</xdr:rowOff>
    </xdr:from>
    <xdr:ext cx="184731" cy="298696"/>
    <xdr:sp macro="" textlink="">
      <xdr:nvSpPr>
        <xdr:cNvPr id="258" name="PoljeZBesedilom 257">
          <a:extLst>
            <a:ext uri="{FF2B5EF4-FFF2-40B4-BE49-F238E27FC236}">
              <a16:creationId xmlns:a16="http://schemas.microsoft.com/office/drawing/2014/main" id="{5B037A2F-430B-4A3F-9168-91F3FB3E3F23}"/>
            </a:ext>
          </a:extLst>
        </xdr:cNvPr>
        <xdr:cNvSpPr txBox="1"/>
      </xdr:nvSpPr>
      <xdr:spPr>
        <a:xfrm>
          <a:off x="4352925" y="11827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259" name="PoljeZBesedilom 258">
          <a:extLst>
            <a:ext uri="{FF2B5EF4-FFF2-40B4-BE49-F238E27FC236}">
              <a16:creationId xmlns:a16="http://schemas.microsoft.com/office/drawing/2014/main" id="{FC577768-93D4-4108-B1B6-7E42E73F5129}"/>
            </a:ext>
          </a:extLst>
        </xdr:cNvPr>
        <xdr:cNvSpPr txBox="1"/>
      </xdr:nvSpPr>
      <xdr:spPr>
        <a:xfrm>
          <a:off x="1647825" y="118462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283</xdr:row>
      <xdr:rowOff>0</xdr:rowOff>
    </xdr:from>
    <xdr:ext cx="184731" cy="298696"/>
    <xdr:sp macro="" textlink="">
      <xdr:nvSpPr>
        <xdr:cNvPr id="260" name="PoljeZBesedilom 259">
          <a:extLst>
            <a:ext uri="{FF2B5EF4-FFF2-40B4-BE49-F238E27FC236}">
              <a16:creationId xmlns:a16="http://schemas.microsoft.com/office/drawing/2014/main" id="{C99801A4-4E5C-4F4A-8D00-51FA3B9766B1}"/>
            </a:ext>
          </a:extLst>
        </xdr:cNvPr>
        <xdr:cNvSpPr txBox="1"/>
      </xdr:nvSpPr>
      <xdr:spPr>
        <a:xfrm>
          <a:off x="4352925" y="118462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261" name="PoljeZBesedilom 260">
          <a:extLst>
            <a:ext uri="{FF2B5EF4-FFF2-40B4-BE49-F238E27FC236}">
              <a16:creationId xmlns:a16="http://schemas.microsoft.com/office/drawing/2014/main" id="{D65D68A3-7267-4948-93E5-CFB004ED992C}"/>
            </a:ext>
          </a:extLst>
        </xdr:cNvPr>
        <xdr:cNvSpPr txBox="1"/>
      </xdr:nvSpPr>
      <xdr:spPr>
        <a:xfrm>
          <a:off x="1647825" y="118462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283</xdr:row>
      <xdr:rowOff>0</xdr:rowOff>
    </xdr:from>
    <xdr:ext cx="184731" cy="298696"/>
    <xdr:sp macro="" textlink="">
      <xdr:nvSpPr>
        <xdr:cNvPr id="262" name="PoljeZBesedilom 261">
          <a:extLst>
            <a:ext uri="{FF2B5EF4-FFF2-40B4-BE49-F238E27FC236}">
              <a16:creationId xmlns:a16="http://schemas.microsoft.com/office/drawing/2014/main" id="{E9711017-2E0E-4400-9449-77C4128D77B7}"/>
            </a:ext>
          </a:extLst>
        </xdr:cNvPr>
        <xdr:cNvSpPr txBox="1"/>
      </xdr:nvSpPr>
      <xdr:spPr>
        <a:xfrm>
          <a:off x="4352925" y="118462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283</xdr:row>
      <xdr:rowOff>0</xdr:rowOff>
    </xdr:from>
    <xdr:ext cx="184731" cy="298696"/>
    <xdr:sp macro="" textlink="">
      <xdr:nvSpPr>
        <xdr:cNvPr id="263" name="PoljeZBesedilom 262">
          <a:extLst>
            <a:ext uri="{FF2B5EF4-FFF2-40B4-BE49-F238E27FC236}">
              <a16:creationId xmlns:a16="http://schemas.microsoft.com/office/drawing/2014/main" id="{A2B0DCF2-6E93-44E1-9E77-1E72D544CA8B}"/>
            </a:ext>
          </a:extLst>
        </xdr:cNvPr>
        <xdr:cNvSpPr txBox="1"/>
      </xdr:nvSpPr>
      <xdr:spPr>
        <a:xfrm>
          <a:off x="1647825" y="118462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283</xdr:row>
      <xdr:rowOff>0</xdr:rowOff>
    </xdr:from>
    <xdr:ext cx="184731" cy="298696"/>
    <xdr:sp macro="" textlink="">
      <xdr:nvSpPr>
        <xdr:cNvPr id="264" name="PoljeZBesedilom 263">
          <a:extLst>
            <a:ext uri="{FF2B5EF4-FFF2-40B4-BE49-F238E27FC236}">
              <a16:creationId xmlns:a16="http://schemas.microsoft.com/office/drawing/2014/main" id="{0DB454BE-4D57-4A8F-8CDA-3F8C703EC674}"/>
            </a:ext>
          </a:extLst>
        </xdr:cNvPr>
        <xdr:cNvSpPr txBox="1"/>
      </xdr:nvSpPr>
      <xdr:spPr>
        <a:xfrm>
          <a:off x="4352925" y="118462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284</xdr:row>
      <xdr:rowOff>0</xdr:rowOff>
    </xdr:from>
    <xdr:ext cx="184731" cy="298696"/>
    <xdr:sp macro="" textlink="">
      <xdr:nvSpPr>
        <xdr:cNvPr id="265" name="PoljeZBesedilom 264">
          <a:extLst>
            <a:ext uri="{FF2B5EF4-FFF2-40B4-BE49-F238E27FC236}">
              <a16:creationId xmlns:a16="http://schemas.microsoft.com/office/drawing/2014/main" id="{B470A0AC-F6BE-407E-8F81-AB510C116C3A}"/>
            </a:ext>
          </a:extLst>
        </xdr:cNvPr>
        <xdr:cNvSpPr txBox="1"/>
      </xdr:nvSpPr>
      <xdr:spPr>
        <a:xfrm>
          <a:off x="1647825" y="118652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284</xdr:row>
      <xdr:rowOff>0</xdr:rowOff>
    </xdr:from>
    <xdr:ext cx="184731" cy="298696"/>
    <xdr:sp macro="" textlink="">
      <xdr:nvSpPr>
        <xdr:cNvPr id="266" name="PoljeZBesedilom 265">
          <a:extLst>
            <a:ext uri="{FF2B5EF4-FFF2-40B4-BE49-F238E27FC236}">
              <a16:creationId xmlns:a16="http://schemas.microsoft.com/office/drawing/2014/main" id="{0E10B131-C802-4E3F-B9F0-3061360124B5}"/>
            </a:ext>
          </a:extLst>
        </xdr:cNvPr>
        <xdr:cNvSpPr txBox="1"/>
      </xdr:nvSpPr>
      <xdr:spPr>
        <a:xfrm>
          <a:off x="4352925" y="118652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304</xdr:row>
      <xdr:rowOff>0</xdr:rowOff>
    </xdr:from>
    <xdr:ext cx="184731" cy="298696"/>
    <xdr:sp macro="" textlink="">
      <xdr:nvSpPr>
        <xdr:cNvPr id="267" name="PoljeZBesedilom 266">
          <a:extLst>
            <a:ext uri="{FF2B5EF4-FFF2-40B4-BE49-F238E27FC236}">
              <a16:creationId xmlns:a16="http://schemas.microsoft.com/office/drawing/2014/main" id="{F18A6466-4FC5-4273-84D9-9C76F8456F05}"/>
            </a:ext>
          </a:extLst>
        </xdr:cNvPr>
        <xdr:cNvSpPr txBox="1"/>
      </xdr:nvSpPr>
      <xdr:spPr>
        <a:xfrm>
          <a:off x="1647825" y="12322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304</xdr:row>
      <xdr:rowOff>0</xdr:rowOff>
    </xdr:from>
    <xdr:ext cx="184731" cy="298696"/>
    <xdr:sp macro="" textlink="">
      <xdr:nvSpPr>
        <xdr:cNvPr id="268" name="PoljeZBesedilom 267">
          <a:extLst>
            <a:ext uri="{FF2B5EF4-FFF2-40B4-BE49-F238E27FC236}">
              <a16:creationId xmlns:a16="http://schemas.microsoft.com/office/drawing/2014/main" id="{C86E2FDB-38B0-4091-98FC-6DD189D86B3A}"/>
            </a:ext>
          </a:extLst>
        </xdr:cNvPr>
        <xdr:cNvSpPr txBox="1"/>
      </xdr:nvSpPr>
      <xdr:spPr>
        <a:xfrm>
          <a:off x="4352925" y="12322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762000</xdr:colOff>
      <xdr:row>306</xdr:row>
      <xdr:rowOff>19050</xdr:rowOff>
    </xdr:from>
    <xdr:to>
      <xdr:col>3</xdr:col>
      <xdr:colOff>388705</xdr:colOff>
      <xdr:row>314</xdr:row>
      <xdr:rowOff>76199</xdr:rowOff>
    </xdr:to>
    <xdr:pic>
      <xdr:nvPicPr>
        <xdr:cNvPr id="269" name="Slika 268">
          <a:extLst>
            <a:ext uri="{FF2B5EF4-FFF2-40B4-BE49-F238E27FC236}">
              <a16:creationId xmlns:a16="http://schemas.microsoft.com/office/drawing/2014/main" id="{2EE484EF-E9FF-42B8-97AA-7271295DE4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0" y="123815475"/>
          <a:ext cx="1436455" cy="1581149"/>
        </a:xfrm>
        <a:prstGeom prst="rect">
          <a:avLst/>
        </a:prstGeom>
      </xdr:spPr>
    </xdr:pic>
    <xdr:clientData/>
  </xdr:twoCellAnchor>
  <xdr:oneCellAnchor>
    <xdr:from>
      <xdr:col>2</xdr:col>
      <xdr:colOff>885825</xdr:colOff>
      <xdr:row>316</xdr:row>
      <xdr:rowOff>0</xdr:rowOff>
    </xdr:from>
    <xdr:ext cx="184731" cy="298696"/>
    <xdr:sp macro="" textlink="">
      <xdr:nvSpPr>
        <xdr:cNvPr id="270" name="PoljeZBesedilom 269">
          <a:extLst>
            <a:ext uri="{FF2B5EF4-FFF2-40B4-BE49-F238E27FC236}">
              <a16:creationId xmlns:a16="http://schemas.microsoft.com/office/drawing/2014/main" id="{3BF1EC6A-198A-4A8C-8935-D272CE32D37E}"/>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316</xdr:row>
      <xdr:rowOff>0</xdr:rowOff>
    </xdr:from>
    <xdr:ext cx="184731" cy="298696"/>
    <xdr:sp macro="" textlink="">
      <xdr:nvSpPr>
        <xdr:cNvPr id="271" name="PoljeZBesedilom 270">
          <a:extLst>
            <a:ext uri="{FF2B5EF4-FFF2-40B4-BE49-F238E27FC236}">
              <a16:creationId xmlns:a16="http://schemas.microsoft.com/office/drawing/2014/main" id="{1AEA81A4-F939-4EEF-8935-22C02E5461BF}"/>
            </a:ext>
          </a:extLst>
        </xdr:cNvPr>
        <xdr:cNvSpPr txBox="1"/>
      </xdr:nvSpPr>
      <xdr:spPr>
        <a:xfrm>
          <a:off x="43529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272" name="PoljeZBesedilom 271">
          <a:extLst>
            <a:ext uri="{FF2B5EF4-FFF2-40B4-BE49-F238E27FC236}">
              <a16:creationId xmlns:a16="http://schemas.microsoft.com/office/drawing/2014/main" id="{90805B0F-00F7-443F-93A4-13B9D809B431}"/>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316</xdr:row>
      <xdr:rowOff>0</xdr:rowOff>
    </xdr:from>
    <xdr:ext cx="184731" cy="298696"/>
    <xdr:sp macro="" textlink="">
      <xdr:nvSpPr>
        <xdr:cNvPr id="273" name="PoljeZBesedilom 272">
          <a:extLst>
            <a:ext uri="{FF2B5EF4-FFF2-40B4-BE49-F238E27FC236}">
              <a16:creationId xmlns:a16="http://schemas.microsoft.com/office/drawing/2014/main" id="{62E7A492-028E-4FD6-BAD8-030DCFD712F5}"/>
            </a:ext>
          </a:extLst>
        </xdr:cNvPr>
        <xdr:cNvSpPr txBox="1"/>
      </xdr:nvSpPr>
      <xdr:spPr>
        <a:xfrm>
          <a:off x="43529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274" name="PoljeZBesedilom 273">
          <a:extLst>
            <a:ext uri="{FF2B5EF4-FFF2-40B4-BE49-F238E27FC236}">
              <a16:creationId xmlns:a16="http://schemas.microsoft.com/office/drawing/2014/main" id="{0AA7DEB4-74F4-44EC-B8DD-A5EA36C17C0F}"/>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316</xdr:row>
      <xdr:rowOff>0</xdr:rowOff>
    </xdr:from>
    <xdr:ext cx="184731" cy="298696"/>
    <xdr:sp macro="" textlink="">
      <xdr:nvSpPr>
        <xdr:cNvPr id="275" name="PoljeZBesedilom 274">
          <a:extLst>
            <a:ext uri="{FF2B5EF4-FFF2-40B4-BE49-F238E27FC236}">
              <a16:creationId xmlns:a16="http://schemas.microsoft.com/office/drawing/2014/main" id="{93B6679B-6A39-45D8-AC3A-71EF96F34BB6}"/>
            </a:ext>
          </a:extLst>
        </xdr:cNvPr>
        <xdr:cNvSpPr txBox="1"/>
      </xdr:nvSpPr>
      <xdr:spPr>
        <a:xfrm>
          <a:off x="43529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234</xdr:row>
      <xdr:rowOff>0</xdr:rowOff>
    </xdr:from>
    <xdr:ext cx="184731" cy="298696"/>
    <xdr:sp macro="" textlink="">
      <xdr:nvSpPr>
        <xdr:cNvPr id="276" name="PoljeZBesedilom 275">
          <a:extLst>
            <a:ext uri="{FF2B5EF4-FFF2-40B4-BE49-F238E27FC236}">
              <a16:creationId xmlns:a16="http://schemas.microsoft.com/office/drawing/2014/main" id="{F918860B-A15D-4E61-9EF3-C7EEBFE3F310}"/>
            </a:ext>
          </a:extLst>
        </xdr:cNvPr>
        <xdr:cNvSpPr txBox="1"/>
      </xdr:nvSpPr>
      <xdr:spPr>
        <a:xfrm>
          <a:off x="1647825" y="101107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271</xdr:row>
      <xdr:rowOff>0</xdr:rowOff>
    </xdr:from>
    <xdr:ext cx="184731" cy="298696"/>
    <xdr:sp macro="" textlink="">
      <xdr:nvSpPr>
        <xdr:cNvPr id="277" name="PoljeZBesedilom 276">
          <a:extLst>
            <a:ext uri="{FF2B5EF4-FFF2-40B4-BE49-F238E27FC236}">
              <a16:creationId xmlns:a16="http://schemas.microsoft.com/office/drawing/2014/main" id="{622EBC42-C158-483D-9376-A199CA707F23}"/>
            </a:ext>
          </a:extLst>
        </xdr:cNvPr>
        <xdr:cNvSpPr txBox="1"/>
      </xdr:nvSpPr>
      <xdr:spPr>
        <a:xfrm>
          <a:off x="4352925" y="11564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271</xdr:row>
      <xdr:rowOff>0</xdr:rowOff>
    </xdr:from>
    <xdr:ext cx="184731" cy="264560"/>
    <xdr:sp macro="" textlink="">
      <xdr:nvSpPr>
        <xdr:cNvPr id="278" name="PoljeZBesedilom 277">
          <a:extLst>
            <a:ext uri="{FF2B5EF4-FFF2-40B4-BE49-F238E27FC236}">
              <a16:creationId xmlns:a16="http://schemas.microsoft.com/office/drawing/2014/main" id="{CB9F1288-E8E9-412B-AD62-B82F0927C075}"/>
            </a:ext>
          </a:extLst>
        </xdr:cNvPr>
        <xdr:cNvSpPr txBox="1"/>
      </xdr:nvSpPr>
      <xdr:spPr>
        <a:xfrm>
          <a:off x="4352925" y="115643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282</xdr:row>
      <xdr:rowOff>0</xdr:rowOff>
    </xdr:from>
    <xdr:ext cx="184731" cy="298696"/>
    <xdr:sp macro="" textlink="">
      <xdr:nvSpPr>
        <xdr:cNvPr id="279" name="PoljeZBesedilom 278">
          <a:extLst>
            <a:ext uri="{FF2B5EF4-FFF2-40B4-BE49-F238E27FC236}">
              <a16:creationId xmlns:a16="http://schemas.microsoft.com/office/drawing/2014/main" id="{B23D000B-944B-4503-8BA8-A95179158E63}"/>
            </a:ext>
          </a:extLst>
        </xdr:cNvPr>
        <xdr:cNvSpPr txBox="1"/>
      </xdr:nvSpPr>
      <xdr:spPr>
        <a:xfrm>
          <a:off x="4352925" y="118271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316</xdr:row>
      <xdr:rowOff>0</xdr:rowOff>
    </xdr:from>
    <xdr:ext cx="184731" cy="298696"/>
    <xdr:sp macro="" textlink="">
      <xdr:nvSpPr>
        <xdr:cNvPr id="280" name="PoljeZBesedilom 279">
          <a:extLst>
            <a:ext uri="{FF2B5EF4-FFF2-40B4-BE49-F238E27FC236}">
              <a16:creationId xmlns:a16="http://schemas.microsoft.com/office/drawing/2014/main" id="{0C7EF681-5946-48A6-A41A-670673A4B52C}"/>
            </a:ext>
          </a:extLst>
        </xdr:cNvPr>
        <xdr:cNvSpPr txBox="1"/>
      </xdr:nvSpPr>
      <xdr:spPr>
        <a:xfrm>
          <a:off x="43529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210</xdr:row>
      <xdr:rowOff>0</xdr:rowOff>
    </xdr:from>
    <xdr:ext cx="184731" cy="298696"/>
    <xdr:sp macro="" textlink="">
      <xdr:nvSpPr>
        <xdr:cNvPr id="281" name="PoljeZBesedilom 280">
          <a:extLst>
            <a:ext uri="{FF2B5EF4-FFF2-40B4-BE49-F238E27FC236}">
              <a16:creationId xmlns:a16="http://schemas.microsoft.com/office/drawing/2014/main" id="{54B869A3-D34D-4EB9-A937-A83FA864762D}"/>
            </a:ext>
          </a:extLst>
        </xdr:cNvPr>
        <xdr:cNvSpPr txBox="1"/>
      </xdr:nvSpPr>
      <xdr:spPr>
        <a:xfrm>
          <a:off x="1647825" y="90687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210</xdr:row>
      <xdr:rowOff>0</xdr:rowOff>
    </xdr:from>
    <xdr:ext cx="184731" cy="298696"/>
    <xdr:sp macro="" textlink="">
      <xdr:nvSpPr>
        <xdr:cNvPr id="282" name="PoljeZBesedilom 281">
          <a:extLst>
            <a:ext uri="{FF2B5EF4-FFF2-40B4-BE49-F238E27FC236}">
              <a16:creationId xmlns:a16="http://schemas.microsoft.com/office/drawing/2014/main" id="{1A728849-7967-4CDF-8B57-1C5B4C794462}"/>
            </a:ext>
          </a:extLst>
        </xdr:cNvPr>
        <xdr:cNvSpPr txBox="1"/>
      </xdr:nvSpPr>
      <xdr:spPr>
        <a:xfrm>
          <a:off x="1647825" y="90687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210</xdr:row>
      <xdr:rowOff>0</xdr:rowOff>
    </xdr:from>
    <xdr:ext cx="184731" cy="298696"/>
    <xdr:sp macro="" textlink="">
      <xdr:nvSpPr>
        <xdr:cNvPr id="283" name="PoljeZBesedilom 282">
          <a:extLst>
            <a:ext uri="{FF2B5EF4-FFF2-40B4-BE49-F238E27FC236}">
              <a16:creationId xmlns:a16="http://schemas.microsoft.com/office/drawing/2014/main" id="{D0537814-EB53-40AA-B5F3-D7B2A4CB5F0A}"/>
            </a:ext>
          </a:extLst>
        </xdr:cNvPr>
        <xdr:cNvSpPr txBox="1"/>
      </xdr:nvSpPr>
      <xdr:spPr>
        <a:xfrm>
          <a:off x="1647825" y="90687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215</xdr:row>
      <xdr:rowOff>0</xdr:rowOff>
    </xdr:from>
    <xdr:ext cx="184731" cy="298696"/>
    <xdr:sp macro="" textlink="">
      <xdr:nvSpPr>
        <xdr:cNvPr id="284" name="PoljeZBesedilom 283">
          <a:extLst>
            <a:ext uri="{FF2B5EF4-FFF2-40B4-BE49-F238E27FC236}">
              <a16:creationId xmlns:a16="http://schemas.microsoft.com/office/drawing/2014/main" id="{B87A92F3-FB77-419C-8395-69547D599434}"/>
            </a:ext>
          </a:extLst>
        </xdr:cNvPr>
        <xdr:cNvSpPr txBox="1"/>
      </xdr:nvSpPr>
      <xdr:spPr>
        <a:xfrm>
          <a:off x="1647825" y="9355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215</xdr:row>
      <xdr:rowOff>0</xdr:rowOff>
    </xdr:from>
    <xdr:ext cx="184731" cy="298696"/>
    <xdr:sp macro="" textlink="">
      <xdr:nvSpPr>
        <xdr:cNvPr id="285" name="PoljeZBesedilom 284">
          <a:extLst>
            <a:ext uri="{FF2B5EF4-FFF2-40B4-BE49-F238E27FC236}">
              <a16:creationId xmlns:a16="http://schemas.microsoft.com/office/drawing/2014/main" id="{8742C199-3845-47B2-A40D-E78E47256D49}"/>
            </a:ext>
          </a:extLst>
        </xdr:cNvPr>
        <xdr:cNvSpPr txBox="1"/>
      </xdr:nvSpPr>
      <xdr:spPr>
        <a:xfrm>
          <a:off x="1647825" y="9355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215</xdr:row>
      <xdr:rowOff>0</xdr:rowOff>
    </xdr:from>
    <xdr:ext cx="184731" cy="298696"/>
    <xdr:sp macro="" textlink="">
      <xdr:nvSpPr>
        <xdr:cNvPr id="286" name="PoljeZBesedilom 285">
          <a:extLst>
            <a:ext uri="{FF2B5EF4-FFF2-40B4-BE49-F238E27FC236}">
              <a16:creationId xmlns:a16="http://schemas.microsoft.com/office/drawing/2014/main" id="{CF230D2D-63FE-4750-883A-2D3BDAD55DBE}"/>
            </a:ext>
          </a:extLst>
        </xdr:cNvPr>
        <xdr:cNvSpPr txBox="1"/>
      </xdr:nvSpPr>
      <xdr:spPr>
        <a:xfrm>
          <a:off x="1647825" y="93554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287" name="PoljeZBesedilom 286">
          <a:extLst>
            <a:ext uri="{FF2B5EF4-FFF2-40B4-BE49-F238E27FC236}">
              <a16:creationId xmlns:a16="http://schemas.microsoft.com/office/drawing/2014/main" id="{8D934113-05C8-4C26-9E0D-20477E42125B}"/>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288" name="PoljeZBesedilom 287">
          <a:extLst>
            <a:ext uri="{FF2B5EF4-FFF2-40B4-BE49-F238E27FC236}">
              <a16:creationId xmlns:a16="http://schemas.microsoft.com/office/drawing/2014/main" id="{DD892744-8413-4E32-98D5-B227391FB0B0}"/>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289" name="PoljeZBesedilom 288">
          <a:extLst>
            <a:ext uri="{FF2B5EF4-FFF2-40B4-BE49-F238E27FC236}">
              <a16:creationId xmlns:a16="http://schemas.microsoft.com/office/drawing/2014/main" id="{ECF71D9A-1024-4996-9CF2-C489A325C3A2}"/>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290" name="PoljeZBesedilom 289">
          <a:extLst>
            <a:ext uri="{FF2B5EF4-FFF2-40B4-BE49-F238E27FC236}">
              <a16:creationId xmlns:a16="http://schemas.microsoft.com/office/drawing/2014/main" id="{34CAE96B-F585-413D-83E0-65517B205A15}"/>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291" name="PoljeZBesedilom 290">
          <a:extLst>
            <a:ext uri="{FF2B5EF4-FFF2-40B4-BE49-F238E27FC236}">
              <a16:creationId xmlns:a16="http://schemas.microsoft.com/office/drawing/2014/main" id="{D6440943-631C-4666-83D9-E46A171DD073}"/>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292" name="PoljeZBesedilom 291">
          <a:extLst>
            <a:ext uri="{FF2B5EF4-FFF2-40B4-BE49-F238E27FC236}">
              <a16:creationId xmlns:a16="http://schemas.microsoft.com/office/drawing/2014/main" id="{FE0369F4-F1FE-45D4-9FAB-AA8F6494AB1A}"/>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293" name="PoljeZBesedilom 292">
          <a:extLst>
            <a:ext uri="{FF2B5EF4-FFF2-40B4-BE49-F238E27FC236}">
              <a16:creationId xmlns:a16="http://schemas.microsoft.com/office/drawing/2014/main" id="{5460E88A-7866-4A29-9D32-830C74E33B21}"/>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294" name="PoljeZBesedilom 293">
          <a:extLst>
            <a:ext uri="{FF2B5EF4-FFF2-40B4-BE49-F238E27FC236}">
              <a16:creationId xmlns:a16="http://schemas.microsoft.com/office/drawing/2014/main" id="{034A42E3-B78F-4652-B7AD-2C5DBF2CD669}"/>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295" name="PoljeZBesedilom 294">
          <a:extLst>
            <a:ext uri="{FF2B5EF4-FFF2-40B4-BE49-F238E27FC236}">
              <a16:creationId xmlns:a16="http://schemas.microsoft.com/office/drawing/2014/main" id="{85E9F983-F493-459D-BFAF-9A1F7BC3FDE8}"/>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296" name="PoljeZBesedilom 295">
          <a:extLst>
            <a:ext uri="{FF2B5EF4-FFF2-40B4-BE49-F238E27FC236}">
              <a16:creationId xmlns:a16="http://schemas.microsoft.com/office/drawing/2014/main" id="{FE9E8BB7-95F4-4310-8153-CD8703EE25AD}"/>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297" name="PoljeZBesedilom 296">
          <a:extLst>
            <a:ext uri="{FF2B5EF4-FFF2-40B4-BE49-F238E27FC236}">
              <a16:creationId xmlns:a16="http://schemas.microsoft.com/office/drawing/2014/main" id="{36CE05E6-1F8B-4A5E-BE74-7C8B98F04557}"/>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298" name="PoljeZBesedilom 297">
          <a:extLst>
            <a:ext uri="{FF2B5EF4-FFF2-40B4-BE49-F238E27FC236}">
              <a16:creationId xmlns:a16="http://schemas.microsoft.com/office/drawing/2014/main" id="{ECD658A6-79E2-4120-B1AB-2503244E9FB4}"/>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299" name="PoljeZBesedilom 298">
          <a:extLst>
            <a:ext uri="{FF2B5EF4-FFF2-40B4-BE49-F238E27FC236}">
              <a16:creationId xmlns:a16="http://schemas.microsoft.com/office/drawing/2014/main" id="{58C13D4B-9172-4764-AFEA-E2E28C61E393}"/>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300" name="PoljeZBesedilom 299">
          <a:extLst>
            <a:ext uri="{FF2B5EF4-FFF2-40B4-BE49-F238E27FC236}">
              <a16:creationId xmlns:a16="http://schemas.microsoft.com/office/drawing/2014/main" id="{5BB996E3-C898-4EF9-8203-8469C9523236}"/>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301" name="PoljeZBesedilom 300">
          <a:extLst>
            <a:ext uri="{FF2B5EF4-FFF2-40B4-BE49-F238E27FC236}">
              <a16:creationId xmlns:a16="http://schemas.microsoft.com/office/drawing/2014/main" id="{8F16EC9E-657B-4A10-9534-79E02791FC3C}"/>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302" name="PoljeZBesedilom 301">
          <a:extLst>
            <a:ext uri="{FF2B5EF4-FFF2-40B4-BE49-F238E27FC236}">
              <a16:creationId xmlns:a16="http://schemas.microsoft.com/office/drawing/2014/main" id="{F57B2A27-F286-455E-B7C7-F32D1F32FA56}"/>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303" name="PoljeZBesedilom 302">
          <a:extLst>
            <a:ext uri="{FF2B5EF4-FFF2-40B4-BE49-F238E27FC236}">
              <a16:creationId xmlns:a16="http://schemas.microsoft.com/office/drawing/2014/main" id="{18075E91-236B-4777-8AC7-0C3A2A9DAA8B}"/>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143</xdr:row>
      <xdr:rowOff>0</xdr:rowOff>
    </xdr:from>
    <xdr:ext cx="184731" cy="298696"/>
    <xdr:sp macro="" textlink="">
      <xdr:nvSpPr>
        <xdr:cNvPr id="304" name="PoljeZBesedilom 303">
          <a:extLst>
            <a:ext uri="{FF2B5EF4-FFF2-40B4-BE49-F238E27FC236}">
              <a16:creationId xmlns:a16="http://schemas.microsoft.com/office/drawing/2014/main" id="{3F0685E3-A349-49DC-8BF9-359042CFC98C}"/>
            </a:ext>
          </a:extLst>
        </xdr:cNvPr>
        <xdr:cNvSpPr txBox="1"/>
      </xdr:nvSpPr>
      <xdr:spPr>
        <a:xfrm>
          <a:off x="1647825" y="62188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305" name="PoljeZBesedilom 304">
          <a:extLst>
            <a:ext uri="{FF2B5EF4-FFF2-40B4-BE49-F238E27FC236}">
              <a16:creationId xmlns:a16="http://schemas.microsoft.com/office/drawing/2014/main" id="{FCBB9DC5-BAD5-45E7-99E8-C28ED2F3E3ED}"/>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306" name="PoljeZBesedilom 305">
          <a:extLst>
            <a:ext uri="{FF2B5EF4-FFF2-40B4-BE49-F238E27FC236}">
              <a16:creationId xmlns:a16="http://schemas.microsoft.com/office/drawing/2014/main" id="{D315F581-7514-4F47-9911-E55E83611E0C}"/>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307" name="PoljeZBesedilom 306">
          <a:extLst>
            <a:ext uri="{FF2B5EF4-FFF2-40B4-BE49-F238E27FC236}">
              <a16:creationId xmlns:a16="http://schemas.microsoft.com/office/drawing/2014/main" id="{196710E6-EEF1-419F-BD5B-B9C1A452AA9F}"/>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308" name="PoljeZBesedilom 307">
          <a:extLst>
            <a:ext uri="{FF2B5EF4-FFF2-40B4-BE49-F238E27FC236}">
              <a16:creationId xmlns:a16="http://schemas.microsoft.com/office/drawing/2014/main" id="{76E92815-BAC0-46FA-A606-9BAAE6208778}"/>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309" name="PoljeZBesedilom 308">
          <a:extLst>
            <a:ext uri="{FF2B5EF4-FFF2-40B4-BE49-F238E27FC236}">
              <a16:creationId xmlns:a16="http://schemas.microsoft.com/office/drawing/2014/main" id="{5F99EF6C-7990-4125-83F8-7DA6F90141E1}"/>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239</xdr:row>
      <xdr:rowOff>0</xdr:rowOff>
    </xdr:from>
    <xdr:ext cx="184731" cy="298696"/>
    <xdr:sp macro="" textlink="">
      <xdr:nvSpPr>
        <xdr:cNvPr id="310" name="PoljeZBesedilom 309">
          <a:extLst>
            <a:ext uri="{FF2B5EF4-FFF2-40B4-BE49-F238E27FC236}">
              <a16:creationId xmlns:a16="http://schemas.microsoft.com/office/drawing/2014/main" id="{07EFA6D2-E1F9-49E0-9D79-A2168B5F2EA8}"/>
            </a:ext>
          </a:extLst>
        </xdr:cNvPr>
        <xdr:cNvSpPr txBox="1"/>
      </xdr:nvSpPr>
      <xdr:spPr>
        <a:xfrm>
          <a:off x="3457575" y="10347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239</xdr:row>
      <xdr:rowOff>0</xdr:rowOff>
    </xdr:from>
    <xdr:ext cx="184731" cy="298696"/>
    <xdr:sp macro="" textlink="">
      <xdr:nvSpPr>
        <xdr:cNvPr id="311" name="PoljeZBesedilom 310">
          <a:extLst>
            <a:ext uri="{FF2B5EF4-FFF2-40B4-BE49-F238E27FC236}">
              <a16:creationId xmlns:a16="http://schemas.microsoft.com/office/drawing/2014/main" id="{F56D467C-28C7-4007-BFDF-3E1B8B146F63}"/>
            </a:ext>
          </a:extLst>
        </xdr:cNvPr>
        <xdr:cNvSpPr txBox="1"/>
      </xdr:nvSpPr>
      <xdr:spPr>
        <a:xfrm>
          <a:off x="3457575" y="10347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239</xdr:row>
      <xdr:rowOff>0</xdr:rowOff>
    </xdr:from>
    <xdr:ext cx="184731" cy="298696"/>
    <xdr:sp macro="" textlink="">
      <xdr:nvSpPr>
        <xdr:cNvPr id="312" name="PoljeZBesedilom 311">
          <a:extLst>
            <a:ext uri="{FF2B5EF4-FFF2-40B4-BE49-F238E27FC236}">
              <a16:creationId xmlns:a16="http://schemas.microsoft.com/office/drawing/2014/main" id="{F5782199-987E-4C30-AF05-B649CD429D74}"/>
            </a:ext>
          </a:extLst>
        </xdr:cNvPr>
        <xdr:cNvSpPr txBox="1"/>
      </xdr:nvSpPr>
      <xdr:spPr>
        <a:xfrm>
          <a:off x="1647825" y="10347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240</xdr:row>
      <xdr:rowOff>0</xdr:rowOff>
    </xdr:from>
    <xdr:ext cx="184731" cy="298696"/>
    <xdr:sp macro="" textlink="">
      <xdr:nvSpPr>
        <xdr:cNvPr id="313" name="PoljeZBesedilom 312">
          <a:extLst>
            <a:ext uri="{FF2B5EF4-FFF2-40B4-BE49-F238E27FC236}">
              <a16:creationId xmlns:a16="http://schemas.microsoft.com/office/drawing/2014/main" id="{A782935F-6EDE-4496-B640-7D502F267D4C}"/>
            </a:ext>
          </a:extLst>
        </xdr:cNvPr>
        <xdr:cNvSpPr txBox="1"/>
      </xdr:nvSpPr>
      <xdr:spPr>
        <a:xfrm>
          <a:off x="164782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241</xdr:row>
      <xdr:rowOff>0</xdr:rowOff>
    </xdr:from>
    <xdr:ext cx="184731" cy="298696"/>
    <xdr:sp macro="" textlink="">
      <xdr:nvSpPr>
        <xdr:cNvPr id="314" name="PoljeZBesedilom 313">
          <a:extLst>
            <a:ext uri="{FF2B5EF4-FFF2-40B4-BE49-F238E27FC236}">
              <a16:creationId xmlns:a16="http://schemas.microsoft.com/office/drawing/2014/main" id="{2022B4C6-70C3-4202-94FC-363826F34707}"/>
            </a:ext>
          </a:extLst>
        </xdr:cNvPr>
        <xdr:cNvSpPr txBox="1"/>
      </xdr:nvSpPr>
      <xdr:spPr>
        <a:xfrm>
          <a:off x="164782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241</xdr:row>
      <xdr:rowOff>0</xdr:rowOff>
    </xdr:from>
    <xdr:ext cx="184731" cy="298696"/>
    <xdr:sp macro="" textlink="">
      <xdr:nvSpPr>
        <xdr:cNvPr id="315" name="PoljeZBesedilom 314">
          <a:extLst>
            <a:ext uri="{FF2B5EF4-FFF2-40B4-BE49-F238E27FC236}">
              <a16:creationId xmlns:a16="http://schemas.microsoft.com/office/drawing/2014/main" id="{13FD4E70-1813-4965-88AB-9118DE68FF79}"/>
            </a:ext>
          </a:extLst>
        </xdr:cNvPr>
        <xdr:cNvSpPr txBox="1"/>
      </xdr:nvSpPr>
      <xdr:spPr>
        <a:xfrm>
          <a:off x="164782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242</xdr:row>
      <xdr:rowOff>0</xdr:rowOff>
    </xdr:from>
    <xdr:ext cx="184731" cy="298696"/>
    <xdr:sp macro="" textlink="">
      <xdr:nvSpPr>
        <xdr:cNvPr id="316" name="PoljeZBesedilom 315">
          <a:extLst>
            <a:ext uri="{FF2B5EF4-FFF2-40B4-BE49-F238E27FC236}">
              <a16:creationId xmlns:a16="http://schemas.microsoft.com/office/drawing/2014/main" id="{D5227068-EB47-4F50-86A4-FA388A2F5EEB}"/>
            </a:ext>
          </a:extLst>
        </xdr:cNvPr>
        <xdr:cNvSpPr txBox="1"/>
      </xdr:nvSpPr>
      <xdr:spPr>
        <a:xfrm>
          <a:off x="164782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242</xdr:row>
      <xdr:rowOff>0</xdr:rowOff>
    </xdr:from>
    <xdr:ext cx="184731" cy="298696"/>
    <xdr:sp macro="" textlink="">
      <xdr:nvSpPr>
        <xdr:cNvPr id="317" name="PoljeZBesedilom 316">
          <a:extLst>
            <a:ext uri="{FF2B5EF4-FFF2-40B4-BE49-F238E27FC236}">
              <a16:creationId xmlns:a16="http://schemas.microsoft.com/office/drawing/2014/main" id="{15E845C7-5D22-4AF6-9FF3-2C6ECB82F567}"/>
            </a:ext>
          </a:extLst>
        </xdr:cNvPr>
        <xdr:cNvSpPr txBox="1"/>
      </xdr:nvSpPr>
      <xdr:spPr>
        <a:xfrm>
          <a:off x="164782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242</xdr:row>
      <xdr:rowOff>0</xdr:rowOff>
    </xdr:from>
    <xdr:ext cx="184731" cy="298696"/>
    <xdr:sp macro="" textlink="">
      <xdr:nvSpPr>
        <xdr:cNvPr id="318" name="PoljeZBesedilom 317">
          <a:extLst>
            <a:ext uri="{FF2B5EF4-FFF2-40B4-BE49-F238E27FC236}">
              <a16:creationId xmlns:a16="http://schemas.microsoft.com/office/drawing/2014/main" id="{77BB5F2C-A5C7-494A-91AC-8E4077B2661D}"/>
            </a:ext>
          </a:extLst>
        </xdr:cNvPr>
        <xdr:cNvSpPr txBox="1"/>
      </xdr:nvSpPr>
      <xdr:spPr>
        <a:xfrm>
          <a:off x="164782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243</xdr:row>
      <xdr:rowOff>0</xdr:rowOff>
    </xdr:from>
    <xdr:ext cx="184731" cy="298696"/>
    <xdr:sp macro="" textlink="">
      <xdr:nvSpPr>
        <xdr:cNvPr id="319" name="PoljeZBesedilom 318">
          <a:extLst>
            <a:ext uri="{FF2B5EF4-FFF2-40B4-BE49-F238E27FC236}">
              <a16:creationId xmlns:a16="http://schemas.microsoft.com/office/drawing/2014/main" id="{2AC0923C-3724-4ECC-BA97-BE5C4D0304CA}"/>
            </a:ext>
          </a:extLst>
        </xdr:cNvPr>
        <xdr:cNvSpPr txBox="1"/>
      </xdr:nvSpPr>
      <xdr:spPr>
        <a:xfrm>
          <a:off x="164782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243</xdr:row>
      <xdr:rowOff>0</xdr:rowOff>
    </xdr:from>
    <xdr:ext cx="184731" cy="298696"/>
    <xdr:sp macro="" textlink="">
      <xdr:nvSpPr>
        <xdr:cNvPr id="320" name="PoljeZBesedilom 319">
          <a:extLst>
            <a:ext uri="{FF2B5EF4-FFF2-40B4-BE49-F238E27FC236}">
              <a16:creationId xmlns:a16="http://schemas.microsoft.com/office/drawing/2014/main" id="{708F3D39-D06F-41CF-9E4A-E4F526E2598F}"/>
            </a:ext>
          </a:extLst>
        </xdr:cNvPr>
        <xdr:cNvSpPr txBox="1"/>
      </xdr:nvSpPr>
      <xdr:spPr>
        <a:xfrm>
          <a:off x="164782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243</xdr:row>
      <xdr:rowOff>0</xdr:rowOff>
    </xdr:from>
    <xdr:ext cx="184731" cy="298696"/>
    <xdr:sp macro="" textlink="">
      <xdr:nvSpPr>
        <xdr:cNvPr id="321" name="PoljeZBesedilom 320">
          <a:extLst>
            <a:ext uri="{FF2B5EF4-FFF2-40B4-BE49-F238E27FC236}">
              <a16:creationId xmlns:a16="http://schemas.microsoft.com/office/drawing/2014/main" id="{34CAF78B-5EFC-4150-A68E-A79CE84A7300}"/>
            </a:ext>
          </a:extLst>
        </xdr:cNvPr>
        <xdr:cNvSpPr txBox="1"/>
      </xdr:nvSpPr>
      <xdr:spPr>
        <a:xfrm>
          <a:off x="164782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243</xdr:row>
      <xdr:rowOff>0</xdr:rowOff>
    </xdr:from>
    <xdr:ext cx="184731" cy="298696"/>
    <xdr:sp macro="" textlink="">
      <xdr:nvSpPr>
        <xdr:cNvPr id="322" name="PoljeZBesedilom 321">
          <a:extLst>
            <a:ext uri="{FF2B5EF4-FFF2-40B4-BE49-F238E27FC236}">
              <a16:creationId xmlns:a16="http://schemas.microsoft.com/office/drawing/2014/main" id="{5D2E4E68-E4EB-4206-8BC8-ED2A15B11304}"/>
            </a:ext>
          </a:extLst>
        </xdr:cNvPr>
        <xdr:cNvSpPr txBox="1"/>
      </xdr:nvSpPr>
      <xdr:spPr>
        <a:xfrm>
          <a:off x="164782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323" name="PoljeZBesedilom 322">
          <a:extLst>
            <a:ext uri="{FF2B5EF4-FFF2-40B4-BE49-F238E27FC236}">
              <a16:creationId xmlns:a16="http://schemas.microsoft.com/office/drawing/2014/main" id="{52B36287-76B2-4F27-8328-2C0C853B1D70}"/>
            </a:ext>
          </a:extLst>
        </xdr:cNvPr>
        <xdr:cNvSpPr txBox="1"/>
      </xdr:nvSpPr>
      <xdr:spPr>
        <a:xfrm>
          <a:off x="164782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324" name="PoljeZBesedilom 323">
          <a:extLst>
            <a:ext uri="{FF2B5EF4-FFF2-40B4-BE49-F238E27FC236}">
              <a16:creationId xmlns:a16="http://schemas.microsoft.com/office/drawing/2014/main" id="{D02633EB-C301-436E-9F1D-2FB470049A8B}"/>
            </a:ext>
          </a:extLst>
        </xdr:cNvPr>
        <xdr:cNvSpPr txBox="1"/>
      </xdr:nvSpPr>
      <xdr:spPr>
        <a:xfrm>
          <a:off x="164782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325" name="PoljeZBesedilom 324">
          <a:extLst>
            <a:ext uri="{FF2B5EF4-FFF2-40B4-BE49-F238E27FC236}">
              <a16:creationId xmlns:a16="http://schemas.microsoft.com/office/drawing/2014/main" id="{C23F96F2-0D89-4FB2-A019-D0BF0E2EE530}"/>
            </a:ext>
          </a:extLst>
        </xdr:cNvPr>
        <xdr:cNvSpPr txBox="1"/>
      </xdr:nvSpPr>
      <xdr:spPr>
        <a:xfrm>
          <a:off x="164782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326" name="PoljeZBesedilom 325">
          <a:extLst>
            <a:ext uri="{FF2B5EF4-FFF2-40B4-BE49-F238E27FC236}">
              <a16:creationId xmlns:a16="http://schemas.microsoft.com/office/drawing/2014/main" id="{4BF50C50-6BE3-48B7-B11F-86FA77240439}"/>
            </a:ext>
          </a:extLst>
        </xdr:cNvPr>
        <xdr:cNvSpPr txBox="1"/>
      </xdr:nvSpPr>
      <xdr:spPr>
        <a:xfrm>
          <a:off x="164782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244</xdr:row>
      <xdr:rowOff>0</xdr:rowOff>
    </xdr:from>
    <xdr:ext cx="184731" cy="298696"/>
    <xdr:sp macro="" textlink="">
      <xdr:nvSpPr>
        <xdr:cNvPr id="327" name="PoljeZBesedilom 326">
          <a:extLst>
            <a:ext uri="{FF2B5EF4-FFF2-40B4-BE49-F238E27FC236}">
              <a16:creationId xmlns:a16="http://schemas.microsoft.com/office/drawing/2014/main" id="{A72647E5-0486-464A-883D-FC5558D39DC2}"/>
            </a:ext>
          </a:extLst>
        </xdr:cNvPr>
        <xdr:cNvSpPr txBox="1"/>
      </xdr:nvSpPr>
      <xdr:spPr>
        <a:xfrm>
          <a:off x="164782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245</xdr:row>
      <xdr:rowOff>0</xdr:rowOff>
    </xdr:from>
    <xdr:ext cx="184731" cy="298696"/>
    <xdr:sp macro="" textlink="">
      <xdr:nvSpPr>
        <xdr:cNvPr id="328" name="PoljeZBesedilom 327">
          <a:extLst>
            <a:ext uri="{FF2B5EF4-FFF2-40B4-BE49-F238E27FC236}">
              <a16:creationId xmlns:a16="http://schemas.microsoft.com/office/drawing/2014/main" id="{9641EC0A-1C81-47C1-8E45-FF5A880F5E1F}"/>
            </a:ext>
          </a:extLst>
        </xdr:cNvPr>
        <xdr:cNvSpPr txBox="1"/>
      </xdr:nvSpPr>
      <xdr:spPr>
        <a:xfrm>
          <a:off x="164782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245</xdr:row>
      <xdr:rowOff>0</xdr:rowOff>
    </xdr:from>
    <xdr:ext cx="184731" cy="298696"/>
    <xdr:sp macro="" textlink="">
      <xdr:nvSpPr>
        <xdr:cNvPr id="329" name="PoljeZBesedilom 328">
          <a:extLst>
            <a:ext uri="{FF2B5EF4-FFF2-40B4-BE49-F238E27FC236}">
              <a16:creationId xmlns:a16="http://schemas.microsoft.com/office/drawing/2014/main" id="{2C626594-0019-440A-BD5F-E6CF306AA5CC}"/>
            </a:ext>
          </a:extLst>
        </xdr:cNvPr>
        <xdr:cNvSpPr txBox="1"/>
      </xdr:nvSpPr>
      <xdr:spPr>
        <a:xfrm>
          <a:off x="164782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245</xdr:row>
      <xdr:rowOff>0</xdr:rowOff>
    </xdr:from>
    <xdr:ext cx="184731" cy="298696"/>
    <xdr:sp macro="" textlink="">
      <xdr:nvSpPr>
        <xdr:cNvPr id="330" name="PoljeZBesedilom 329">
          <a:extLst>
            <a:ext uri="{FF2B5EF4-FFF2-40B4-BE49-F238E27FC236}">
              <a16:creationId xmlns:a16="http://schemas.microsoft.com/office/drawing/2014/main" id="{82020DF2-0AD6-4E6F-905F-1A6D3B5BA4D4}"/>
            </a:ext>
          </a:extLst>
        </xdr:cNvPr>
        <xdr:cNvSpPr txBox="1"/>
      </xdr:nvSpPr>
      <xdr:spPr>
        <a:xfrm>
          <a:off x="164782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245</xdr:row>
      <xdr:rowOff>0</xdr:rowOff>
    </xdr:from>
    <xdr:ext cx="184731" cy="298696"/>
    <xdr:sp macro="" textlink="">
      <xdr:nvSpPr>
        <xdr:cNvPr id="331" name="PoljeZBesedilom 330">
          <a:extLst>
            <a:ext uri="{FF2B5EF4-FFF2-40B4-BE49-F238E27FC236}">
              <a16:creationId xmlns:a16="http://schemas.microsoft.com/office/drawing/2014/main" id="{7428E697-03F7-4F4C-A694-55DDF201BDAA}"/>
            </a:ext>
          </a:extLst>
        </xdr:cNvPr>
        <xdr:cNvSpPr txBox="1"/>
      </xdr:nvSpPr>
      <xdr:spPr>
        <a:xfrm>
          <a:off x="164782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245</xdr:row>
      <xdr:rowOff>0</xdr:rowOff>
    </xdr:from>
    <xdr:ext cx="184731" cy="298696"/>
    <xdr:sp macro="" textlink="">
      <xdr:nvSpPr>
        <xdr:cNvPr id="332" name="PoljeZBesedilom 331">
          <a:extLst>
            <a:ext uri="{FF2B5EF4-FFF2-40B4-BE49-F238E27FC236}">
              <a16:creationId xmlns:a16="http://schemas.microsoft.com/office/drawing/2014/main" id="{9658ACD2-C32C-413B-937F-89FCE0A29233}"/>
            </a:ext>
          </a:extLst>
        </xdr:cNvPr>
        <xdr:cNvSpPr txBox="1"/>
      </xdr:nvSpPr>
      <xdr:spPr>
        <a:xfrm>
          <a:off x="164782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245</xdr:row>
      <xdr:rowOff>0</xdr:rowOff>
    </xdr:from>
    <xdr:ext cx="184731" cy="298696"/>
    <xdr:sp macro="" textlink="">
      <xdr:nvSpPr>
        <xdr:cNvPr id="333" name="PoljeZBesedilom 332">
          <a:extLst>
            <a:ext uri="{FF2B5EF4-FFF2-40B4-BE49-F238E27FC236}">
              <a16:creationId xmlns:a16="http://schemas.microsoft.com/office/drawing/2014/main" id="{D5CDF288-16DB-4B5B-91DC-E213375AEF86}"/>
            </a:ext>
          </a:extLst>
        </xdr:cNvPr>
        <xdr:cNvSpPr txBox="1"/>
      </xdr:nvSpPr>
      <xdr:spPr>
        <a:xfrm>
          <a:off x="164782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245</xdr:row>
      <xdr:rowOff>0</xdr:rowOff>
    </xdr:from>
    <xdr:ext cx="184731" cy="298696"/>
    <xdr:sp macro="" textlink="">
      <xdr:nvSpPr>
        <xdr:cNvPr id="334" name="PoljeZBesedilom 333">
          <a:extLst>
            <a:ext uri="{FF2B5EF4-FFF2-40B4-BE49-F238E27FC236}">
              <a16:creationId xmlns:a16="http://schemas.microsoft.com/office/drawing/2014/main" id="{00DBC99C-4591-4492-895D-C1FCFB81836C}"/>
            </a:ext>
          </a:extLst>
        </xdr:cNvPr>
        <xdr:cNvSpPr txBox="1"/>
      </xdr:nvSpPr>
      <xdr:spPr>
        <a:xfrm>
          <a:off x="164782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246</xdr:row>
      <xdr:rowOff>0</xdr:rowOff>
    </xdr:from>
    <xdr:ext cx="184731" cy="298696"/>
    <xdr:sp macro="" textlink="">
      <xdr:nvSpPr>
        <xdr:cNvPr id="335" name="PoljeZBesedilom 334">
          <a:extLst>
            <a:ext uri="{FF2B5EF4-FFF2-40B4-BE49-F238E27FC236}">
              <a16:creationId xmlns:a16="http://schemas.microsoft.com/office/drawing/2014/main" id="{AA931AA7-C0DE-4C0A-9DBD-2E8D06C39822}"/>
            </a:ext>
          </a:extLst>
        </xdr:cNvPr>
        <xdr:cNvSpPr txBox="1"/>
      </xdr:nvSpPr>
      <xdr:spPr>
        <a:xfrm>
          <a:off x="164782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246</xdr:row>
      <xdr:rowOff>0</xdr:rowOff>
    </xdr:from>
    <xdr:ext cx="184731" cy="298696"/>
    <xdr:sp macro="" textlink="">
      <xdr:nvSpPr>
        <xdr:cNvPr id="336" name="PoljeZBesedilom 335">
          <a:extLst>
            <a:ext uri="{FF2B5EF4-FFF2-40B4-BE49-F238E27FC236}">
              <a16:creationId xmlns:a16="http://schemas.microsoft.com/office/drawing/2014/main" id="{2A6FFC9C-23FC-4527-9FFB-990CA8406952}"/>
            </a:ext>
          </a:extLst>
        </xdr:cNvPr>
        <xdr:cNvSpPr txBox="1"/>
      </xdr:nvSpPr>
      <xdr:spPr>
        <a:xfrm>
          <a:off x="164782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98696"/>
    <xdr:sp macro="" textlink="">
      <xdr:nvSpPr>
        <xdr:cNvPr id="337" name="PoljeZBesedilom 336">
          <a:extLst>
            <a:ext uri="{FF2B5EF4-FFF2-40B4-BE49-F238E27FC236}">
              <a16:creationId xmlns:a16="http://schemas.microsoft.com/office/drawing/2014/main" id="{A88852DD-F5F4-413C-8DA8-ABA0AAA70C5B}"/>
            </a:ext>
          </a:extLst>
        </xdr:cNvPr>
        <xdr:cNvSpPr txBox="1"/>
      </xdr:nvSpPr>
      <xdr:spPr>
        <a:xfrm>
          <a:off x="1647825" y="10710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98696"/>
    <xdr:sp macro="" textlink="">
      <xdr:nvSpPr>
        <xdr:cNvPr id="338" name="PoljeZBesedilom 337">
          <a:extLst>
            <a:ext uri="{FF2B5EF4-FFF2-40B4-BE49-F238E27FC236}">
              <a16:creationId xmlns:a16="http://schemas.microsoft.com/office/drawing/2014/main" id="{7A652A66-5C3D-453B-8BB1-3E265590523F}"/>
            </a:ext>
          </a:extLst>
        </xdr:cNvPr>
        <xdr:cNvSpPr txBox="1"/>
      </xdr:nvSpPr>
      <xdr:spPr>
        <a:xfrm>
          <a:off x="1647825" y="10710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247</xdr:row>
      <xdr:rowOff>0</xdr:rowOff>
    </xdr:from>
    <xdr:ext cx="184731" cy="298696"/>
    <xdr:sp macro="" textlink="">
      <xdr:nvSpPr>
        <xdr:cNvPr id="339" name="PoljeZBesedilom 338">
          <a:extLst>
            <a:ext uri="{FF2B5EF4-FFF2-40B4-BE49-F238E27FC236}">
              <a16:creationId xmlns:a16="http://schemas.microsoft.com/office/drawing/2014/main" id="{793DAF2D-B4F9-464C-8525-C840490DF433}"/>
            </a:ext>
          </a:extLst>
        </xdr:cNvPr>
        <xdr:cNvSpPr txBox="1"/>
      </xdr:nvSpPr>
      <xdr:spPr>
        <a:xfrm>
          <a:off x="1647825" y="10710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98696"/>
    <xdr:sp macro="" textlink="">
      <xdr:nvSpPr>
        <xdr:cNvPr id="340" name="PoljeZBesedilom 339">
          <a:extLst>
            <a:ext uri="{FF2B5EF4-FFF2-40B4-BE49-F238E27FC236}">
              <a16:creationId xmlns:a16="http://schemas.microsoft.com/office/drawing/2014/main" id="{1EAAC4A8-9B8E-4B20-B1B8-97102D4BB5A9}"/>
            </a:ext>
          </a:extLst>
        </xdr:cNvPr>
        <xdr:cNvSpPr txBox="1"/>
      </xdr:nvSpPr>
      <xdr:spPr>
        <a:xfrm>
          <a:off x="1647825" y="10767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239</xdr:row>
      <xdr:rowOff>0</xdr:rowOff>
    </xdr:from>
    <xdr:ext cx="184731" cy="298696"/>
    <xdr:sp macro="" textlink="">
      <xdr:nvSpPr>
        <xdr:cNvPr id="341" name="PoljeZBesedilom 340">
          <a:extLst>
            <a:ext uri="{FF2B5EF4-FFF2-40B4-BE49-F238E27FC236}">
              <a16:creationId xmlns:a16="http://schemas.microsoft.com/office/drawing/2014/main" id="{4940A2AB-067D-4B85-BEB0-5A1827F637BC}"/>
            </a:ext>
          </a:extLst>
        </xdr:cNvPr>
        <xdr:cNvSpPr txBox="1"/>
      </xdr:nvSpPr>
      <xdr:spPr>
        <a:xfrm>
          <a:off x="3457575" y="103479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342" name="PoljeZBesedilom 341">
          <a:extLst>
            <a:ext uri="{FF2B5EF4-FFF2-40B4-BE49-F238E27FC236}">
              <a16:creationId xmlns:a16="http://schemas.microsoft.com/office/drawing/2014/main" id="{37CEDAD1-E57A-4F2A-A88C-A147BB083C3E}"/>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343" name="PoljeZBesedilom 342">
          <a:extLst>
            <a:ext uri="{FF2B5EF4-FFF2-40B4-BE49-F238E27FC236}">
              <a16:creationId xmlns:a16="http://schemas.microsoft.com/office/drawing/2014/main" id="{2F711E12-ABE3-4DBD-A345-57C154ACE25C}"/>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344" name="PoljeZBesedilom 343">
          <a:extLst>
            <a:ext uri="{FF2B5EF4-FFF2-40B4-BE49-F238E27FC236}">
              <a16:creationId xmlns:a16="http://schemas.microsoft.com/office/drawing/2014/main" id="{812867B2-B367-4B5D-AF24-E3456384204D}"/>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345" name="PoljeZBesedilom 344">
          <a:extLst>
            <a:ext uri="{FF2B5EF4-FFF2-40B4-BE49-F238E27FC236}">
              <a16:creationId xmlns:a16="http://schemas.microsoft.com/office/drawing/2014/main" id="{1BC83477-C21D-4573-AFD3-0733843232C5}"/>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346" name="PoljeZBesedilom 345">
          <a:extLst>
            <a:ext uri="{FF2B5EF4-FFF2-40B4-BE49-F238E27FC236}">
              <a16:creationId xmlns:a16="http://schemas.microsoft.com/office/drawing/2014/main" id="{4C0EBCB9-431D-40E3-9E20-47EBE03BBFFC}"/>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347" name="PoljeZBesedilom 346">
          <a:extLst>
            <a:ext uri="{FF2B5EF4-FFF2-40B4-BE49-F238E27FC236}">
              <a16:creationId xmlns:a16="http://schemas.microsoft.com/office/drawing/2014/main" id="{2E62F6A8-66DE-4DCC-8285-6C294D877CC3}"/>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348" name="PoljeZBesedilom 347">
          <a:extLst>
            <a:ext uri="{FF2B5EF4-FFF2-40B4-BE49-F238E27FC236}">
              <a16:creationId xmlns:a16="http://schemas.microsoft.com/office/drawing/2014/main" id="{81712F02-D696-4013-962B-035B8E144404}"/>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349" name="PoljeZBesedilom 348">
          <a:extLst>
            <a:ext uri="{FF2B5EF4-FFF2-40B4-BE49-F238E27FC236}">
              <a16:creationId xmlns:a16="http://schemas.microsoft.com/office/drawing/2014/main" id="{4B894B10-8CEF-416A-B7D9-547EEE97CAAF}"/>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350" name="PoljeZBesedilom 349">
          <a:extLst>
            <a:ext uri="{FF2B5EF4-FFF2-40B4-BE49-F238E27FC236}">
              <a16:creationId xmlns:a16="http://schemas.microsoft.com/office/drawing/2014/main" id="{F8CEB2BC-5924-416A-A657-7DC1E1831EC3}"/>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51" name="PoljeZBesedilom 350">
          <a:extLst>
            <a:ext uri="{FF2B5EF4-FFF2-40B4-BE49-F238E27FC236}">
              <a16:creationId xmlns:a16="http://schemas.microsoft.com/office/drawing/2014/main" id="{5AB577DD-3D4A-43BA-A9BF-3FC58C0AFC02}"/>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52" name="PoljeZBesedilom 351">
          <a:extLst>
            <a:ext uri="{FF2B5EF4-FFF2-40B4-BE49-F238E27FC236}">
              <a16:creationId xmlns:a16="http://schemas.microsoft.com/office/drawing/2014/main" id="{62AF8FAB-4948-47BA-9E30-89D5AD388C9B}"/>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53" name="PoljeZBesedilom 352">
          <a:extLst>
            <a:ext uri="{FF2B5EF4-FFF2-40B4-BE49-F238E27FC236}">
              <a16:creationId xmlns:a16="http://schemas.microsoft.com/office/drawing/2014/main" id="{76762740-A2CD-44E3-8429-820F14694022}"/>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54" name="PoljeZBesedilom 353">
          <a:extLst>
            <a:ext uri="{FF2B5EF4-FFF2-40B4-BE49-F238E27FC236}">
              <a16:creationId xmlns:a16="http://schemas.microsoft.com/office/drawing/2014/main" id="{710CA75E-E34D-4E9B-9D32-FEB4C59D7CDE}"/>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55" name="PoljeZBesedilom 354">
          <a:extLst>
            <a:ext uri="{FF2B5EF4-FFF2-40B4-BE49-F238E27FC236}">
              <a16:creationId xmlns:a16="http://schemas.microsoft.com/office/drawing/2014/main" id="{B4234029-6E96-4B41-ADB5-87591AA0B4E2}"/>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56" name="PoljeZBesedilom 355">
          <a:extLst>
            <a:ext uri="{FF2B5EF4-FFF2-40B4-BE49-F238E27FC236}">
              <a16:creationId xmlns:a16="http://schemas.microsoft.com/office/drawing/2014/main" id="{40A3E5FD-10A4-4C39-A59B-8E4B90DA9CD3}"/>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57" name="PoljeZBesedilom 356">
          <a:extLst>
            <a:ext uri="{FF2B5EF4-FFF2-40B4-BE49-F238E27FC236}">
              <a16:creationId xmlns:a16="http://schemas.microsoft.com/office/drawing/2014/main" id="{7968C922-3F5F-4D48-A217-CD823136DFEE}"/>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58" name="PoljeZBesedilom 357">
          <a:extLst>
            <a:ext uri="{FF2B5EF4-FFF2-40B4-BE49-F238E27FC236}">
              <a16:creationId xmlns:a16="http://schemas.microsoft.com/office/drawing/2014/main" id="{332010EF-1D85-4D01-A6D2-B565FB0A38A6}"/>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359" name="PoljeZBesedilom 358">
          <a:extLst>
            <a:ext uri="{FF2B5EF4-FFF2-40B4-BE49-F238E27FC236}">
              <a16:creationId xmlns:a16="http://schemas.microsoft.com/office/drawing/2014/main" id="{22CBE580-645A-46AE-AD2C-58C9AA840746}"/>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60" name="PoljeZBesedilom 359">
          <a:extLst>
            <a:ext uri="{FF2B5EF4-FFF2-40B4-BE49-F238E27FC236}">
              <a16:creationId xmlns:a16="http://schemas.microsoft.com/office/drawing/2014/main" id="{B0E061F3-E8E2-403B-90FE-9D9F3FFD12DF}"/>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61" name="PoljeZBesedilom 360">
          <a:extLst>
            <a:ext uri="{FF2B5EF4-FFF2-40B4-BE49-F238E27FC236}">
              <a16:creationId xmlns:a16="http://schemas.microsoft.com/office/drawing/2014/main" id="{32F113E1-C100-4CE4-A2DA-070CA6CFB290}"/>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62" name="PoljeZBesedilom 361">
          <a:extLst>
            <a:ext uri="{FF2B5EF4-FFF2-40B4-BE49-F238E27FC236}">
              <a16:creationId xmlns:a16="http://schemas.microsoft.com/office/drawing/2014/main" id="{36980A47-7784-4675-B354-B9A611312934}"/>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63" name="PoljeZBesedilom 362">
          <a:extLst>
            <a:ext uri="{FF2B5EF4-FFF2-40B4-BE49-F238E27FC236}">
              <a16:creationId xmlns:a16="http://schemas.microsoft.com/office/drawing/2014/main" id="{5D8F1BA1-C6DF-4FF2-B134-21D33E36A817}"/>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64" name="PoljeZBesedilom 363">
          <a:extLst>
            <a:ext uri="{FF2B5EF4-FFF2-40B4-BE49-F238E27FC236}">
              <a16:creationId xmlns:a16="http://schemas.microsoft.com/office/drawing/2014/main" id="{934F65BE-F5CC-4A3E-8EA6-1AB18AF49F05}"/>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65" name="PoljeZBesedilom 364">
          <a:extLst>
            <a:ext uri="{FF2B5EF4-FFF2-40B4-BE49-F238E27FC236}">
              <a16:creationId xmlns:a16="http://schemas.microsoft.com/office/drawing/2014/main" id="{0C17B888-BFDD-4ADB-8817-68E9FEA4E8F9}"/>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66" name="PoljeZBesedilom 365">
          <a:extLst>
            <a:ext uri="{FF2B5EF4-FFF2-40B4-BE49-F238E27FC236}">
              <a16:creationId xmlns:a16="http://schemas.microsoft.com/office/drawing/2014/main" id="{71EF11F3-28EC-47DE-87D9-7F14017446FA}"/>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67" name="PoljeZBesedilom 366">
          <a:extLst>
            <a:ext uri="{FF2B5EF4-FFF2-40B4-BE49-F238E27FC236}">
              <a16:creationId xmlns:a16="http://schemas.microsoft.com/office/drawing/2014/main" id="{9EA075D1-E1FF-4DF0-8162-7AF7CC775DEE}"/>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68" name="PoljeZBesedilom 367">
          <a:extLst>
            <a:ext uri="{FF2B5EF4-FFF2-40B4-BE49-F238E27FC236}">
              <a16:creationId xmlns:a16="http://schemas.microsoft.com/office/drawing/2014/main" id="{3D09DDCF-1CB3-4C18-9360-45610DF4F190}"/>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69" name="PoljeZBesedilom 368">
          <a:extLst>
            <a:ext uri="{FF2B5EF4-FFF2-40B4-BE49-F238E27FC236}">
              <a16:creationId xmlns:a16="http://schemas.microsoft.com/office/drawing/2014/main" id="{F3670E1C-767D-4269-BC98-5096527CC7D1}"/>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70" name="PoljeZBesedilom 369">
          <a:extLst>
            <a:ext uri="{FF2B5EF4-FFF2-40B4-BE49-F238E27FC236}">
              <a16:creationId xmlns:a16="http://schemas.microsoft.com/office/drawing/2014/main" id="{5218EB00-33F8-4836-AB2D-99CF720C876B}"/>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371" name="PoljeZBesedilom 370">
          <a:extLst>
            <a:ext uri="{FF2B5EF4-FFF2-40B4-BE49-F238E27FC236}">
              <a16:creationId xmlns:a16="http://schemas.microsoft.com/office/drawing/2014/main" id="{F0AC7B44-CC6F-48BC-B4B7-7DFED71C7612}"/>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72" name="PoljeZBesedilom 371">
          <a:extLst>
            <a:ext uri="{FF2B5EF4-FFF2-40B4-BE49-F238E27FC236}">
              <a16:creationId xmlns:a16="http://schemas.microsoft.com/office/drawing/2014/main" id="{48845E51-CA92-4BB9-AF99-F83EAEC4A3DD}"/>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73" name="PoljeZBesedilom 372">
          <a:extLst>
            <a:ext uri="{FF2B5EF4-FFF2-40B4-BE49-F238E27FC236}">
              <a16:creationId xmlns:a16="http://schemas.microsoft.com/office/drawing/2014/main" id="{367A0ED8-AFBA-411E-9F76-B5E51D4DE9DD}"/>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74" name="PoljeZBesedilom 373">
          <a:extLst>
            <a:ext uri="{FF2B5EF4-FFF2-40B4-BE49-F238E27FC236}">
              <a16:creationId xmlns:a16="http://schemas.microsoft.com/office/drawing/2014/main" id="{D556D46C-6AB2-45BA-B79E-163CDBEFF036}"/>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75" name="PoljeZBesedilom 374">
          <a:extLst>
            <a:ext uri="{FF2B5EF4-FFF2-40B4-BE49-F238E27FC236}">
              <a16:creationId xmlns:a16="http://schemas.microsoft.com/office/drawing/2014/main" id="{2F1F9572-A89A-48C3-A3AC-4BA879089FF3}"/>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76" name="PoljeZBesedilom 375">
          <a:extLst>
            <a:ext uri="{FF2B5EF4-FFF2-40B4-BE49-F238E27FC236}">
              <a16:creationId xmlns:a16="http://schemas.microsoft.com/office/drawing/2014/main" id="{E030C155-D812-43C9-9A0B-76BA539DFDA0}"/>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77" name="PoljeZBesedilom 376">
          <a:extLst>
            <a:ext uri="{FF2B5EF4-FFF2-40B4-BE49-F238E27FC236}">
              <a16:creationId xmlns:a16="http://schemas.microsoft.com/office/drawing/2014/main" id="{9E576E76-181B-4F59-B5B9-7931265DB3C3}"/>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78" name="PoljeZBesedilom 377">
          <a:extLst>
            <a:ext uri="{FF2B5EF4-FFF2-40B4-BE49-F238E27FC236}">
              <a16:creationId xmlns:a16="http://schemas.microsoft.com/office/drawing/2014/main" id="{6C919C34-2CE9-4833-9B26-E65995290649}"/>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79" name="PoljeZBesedilom 378">
          <a:extLst>
            <a:ext uri="{FF2B5EF4-FFF2-40B4-BE49-F238E27FC236}">
              <a16:creationId xmlns:a16="http://schemas.microsoft.com/office/drawing/2014/main" id="{55485921-607D-4440-B6C2-B090B1250B7B}"/>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80" name="PoljeZBesedilom 379">
          <a:extLst>
            <a:ext uri="{FF2B5EF4-FFF2-40B4-BE49-F238E27FC236}">
              <a16:creationId xmlns:a16="http://schemas.microsoft.com/office/drawing/2014/main" id="{87BEC75E-5CD5-426E-BF3F-636DCCA958E2}"/>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81" name="PoljeZBesedilom 380">
          <a:extLst>
            <a:ext uri="{FF2B5EF4-FFF2-40B4-BE49-F238E27FC236}">
              <a16:creationId xmlns:a16="http://schemas.microsoft.com/office/drawing/2014/main" id="{65FD3556-F3D2-438D-8029-3391127A37FC}"/>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82" name="PoljeZBesedilom 381">
          <a:extLst>
            <a:ext uri="{FF2B5EF4-FFF2-40B4-BE49-F238E27FC236}">
              <a16:creationId xmlns:a16="http://schemas.microsoft.com/office/drawing/2014/main" id="{2FA74E84-28B8-41AA-BC43-7CA3CF28875C}"/>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83" name="PoljeZBesedilom 382">
          <a:extLst>
            <a:ext uri="{FF2B5EF4-FFF2-40B4-BE49-F238E27FC236}">
              <a16:creationId xmlns:a16="http://schemas.microsoft.com/office/drawing/2014/main" id="{DDFB3FB4-AC09-4099-AA56-FB18742DA426}"/>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84" name="PoljeZBesedilom 383">
          <a:extLst>
            <a:ext uri="{FF2B5EF4-FFF2-40B4-BE49-F238E27FC236}">
              <a16:creationId xmlns:a16="http://schemas.microsoft.com/office/drawing/2014/main" id="{114581EF-8668-44E9-BBC3-93687D71F2F0}"/>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85" name="PoljeZBesedilom 384">
          <a:extLst>
            <a:ext uri="{FF2B5EF4-FFF2-40B4-BE49-F238E27FC236}">
              <a16:creationId xmlns:a16="http://schemas.microsoft.com/office/drawing/2014/main" id="{55DB07AC-BDA5-404C-A23F-2E39233F1E52}"/>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386" name="PoljeZBesedilom 385">
          <a:extLst>
            <a:ext uri="{FF2B5EF4-FFF2-40B4-BE49-F238E27FC236}">
              <a16:creationId xmlns:a16="http://schemas.microsoft.com/office/drawing/2014/main" id="{2EB7B33D-8360-49FE-B31B-51F66D942E92}"/>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87" name="PoljeZBesedilom 386">
          <a:extLst>
            <a:ext uri="{FF2B5EF4-FFF2-40B4-BE49-F238E27FC236}">
              <a16:creationId xmlns:a16="http://schemas.microsoft.com/office/drawing/2014/main" id="{5EEA907C-6433-4429-B38F-924A7F7C7386}"/>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88" name="PoljeZBesedilom 387">
          <a:extLst>
            <a:ext uri="{FF2B5EF4-FFF2-40B4-BE49-F238E27FC236}">
              <a16:creationId xmlns:a16="http://schemas.microsoft.com/office/drawing/2014/main" id="{32FC9EFE-6B26-45EC-AB7F-5A99CDA2B2D4}"/>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89" name="PoljeZBesedilom 388">
          <a:extLst>
            <a:ext uri="{FF2B5EF4-FFF2-40B4-BE49-F238E27FC236}">
              <a16:creationId xmlns:a16="http://schemas.microsoft.com/office/drawing/2014/main" id="{ECC5B567-243B-407F-A1FB-7196962059EC}"/>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90" name="PoljeZBesedilom 389">
          <a:extLst>
            <a:ext uri="{FF2B5EF4-FFF2-40B4-BE49-F238E27FC236}">
              <a16:creationId xmlns:a16="http://schemas.microsoft.com/office/drawing/2014/main" id="{EB3CCBCA-208E-456F-9130-3DCBAA50109F}"/>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91" name="PoljeZBesedilom 390">
          <a:extLst>
            <a:ext uri="{FF2B5EF4-FFF2-40B4-BE49-F238E27FC236}">
              <a16:creationId xmlns:a16="http://schemas.microsoft.com/office/drawing/2014/main" id="{8B828D8F-811A-43FF-9F8C-10D3EC7AF76A}"/>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92" name="PoljeZBesedilom 391">
          <a:extLst>
            <a:ext uri="{FF2B5EF4-FFF2-40B4-BE49-F238E27FC236}">
              <a16:creationId xmlns:a16="http://schemas.microsoft.com/office/drawing/2014/main" id="{329EFC1A-B1BC-4F34-ADD4-E428C6302567}"/>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93" name="PoljeZBesedilom 392">
          <a:extLst>
            <a:ext uri="{FF2B5EF4-FFF2-40B4-BE49-F238E27FC236}">
              <a16:creationId xmlns:a16="http://schemas.microsoft.com/office/drawing/2014/main" id="{483C95C3-AD51-46D2-9907-DDBC335FBF67}"/>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94" name="PoljeZBesedilom 393">
          <a:extLst>
            <a:ext uri="{FF2B5EF4-FFF2-40B4-BE49-F238E27FC236}">
              <a16:creationId xmlns:a16="http://schemas.microsoft.com/office/drawing/2014/main" id="{78A1D0D9-6F61-4F0D-B876-D2D7AE95E240}"/>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95" name="PoljeZBesedilom 394">
          <a:extLst>
            <a:ext uri="{FF2B5EF4-FFF2-40B4-BE49-F238E27FC236}">
              <a16:creationId xmlns:a16="http://schemas.microsoft.com/office/drawing/2014/main" id="{73653592-064D-425C-9820-91AD7969B26C}"/>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96" name="PoljeZBesedilom 395">
          <a:extLst>
            <a:ext uri="{FF2B5EF4-FFF2-40B4-BE49-F238E27FC236}">
              <a16:creationId xmlns:a16="http://schemas.microsoft.com/office/drawing/2014/main" id="{0FA20910-866D-4B27-A98F-873E20EE9852}"/>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97" name="PoljeZBesedilom 396">
          <a:extLst>
            <a:ext uri="{FF2B5EF4-FFF2-40B4-BE49-F238E27FC236}">
              <a16:creationId xmlns:a16="http://schemas.microsoft.com/office/drawing/2014/main" id="{AA621C07-A03C-4F71-BDD4-3AC3394C209D}"/>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98" name="PoljeZBesedilom 397">
          <a:extLst>
            <a:ext uri="{FF2B5EF4-FFF2-40B4-BE49-F238E27FC236}">
              <a16:creationId xmlns:a16="http://schemas.microsoft.com/office/drawing/2014/main" id="{884DB531-88AE-4F5D-815E-B4DA4FA5811E}"/>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399" name="PoljeZBesedilom 398">
          <a:extLst>
            <a:ext uri="{FF2B5EF4-FFF2-40B4-BE49-F238E27FC236}">
              <a16:creationId xmlns:a16="http://schemas.microsoft.com/office/drawing/2014/main" id="{18DD173A-8549-4BE5-BABA-622053A81BFE}"/>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400" name="PoljeZBesedilom 399">
          <a:extLst>
            <a:ext uri="{FF2B5EF4-FFF2-40B4-BE49-F238E27FC236}">
              <a16:creationId xmlns:a16="http://schemas.microsoft.com/office/drawing/2014/main" id="{D21ED967-2A18-4BA0-9D42-4A530B2B42E8}"/>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401" name="PoljeZBesedilom 400">
          <a:extLst>
            <a:ext uri="{FF2B5EF4-FFF2-40B4-BE49-F238E27FC236}">
              <a16:creationId xmlns:a16="http://schemas.microsoft.com/office/drawing/2014/main" id="{61FFABEC-7E30-43A9-BB5C-3A1324B03A48}"/>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402" name="PoljeZBesedilom 401">
          <a:extLst>
            <a:ext uri="{FF2B5EF4-FFF2-40B4-BE49-F238E27FC236}">
              <a16:creationId xmlns:a16="http://schemas.microsoft.com/office/drawing/2014/main" id="{6501B5BD-A501-4486-AD50-1514ECF07710}"/>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403" name="PoljeZBesedilom 402">
          <a:extLst>
            <a:ext uri="{FF2B5EF4-FFF2-40B4-BE49-F238E27FC236}">
              <a16:creationId xmlns:a16="http://schemas.microsoft.com/office/drawing/2014/main" id="{C52A4449-971D-401F-AEAF-189AC9A57941}"/>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404" name="PoljeZBesedilom 403">
          <a:extLst>
            <a:ext uri="{FF2B5EF4-FFF2-40B4-BE49-F238E27FC236}">
              <a16:creationId xmlns:a16="http://schemas.microsoft.com/office/drawing/2014/main" id="{543C3A63-5175-4651-975A-A764D46EA7D3}"/>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405" name="PoljeZBesedilom 404">
          <a:extLst>
            <a:ext uri="{FF2B5EF4-FFF2-40B4-BE49-F238E27FC236}">
              <a16:creationId xmlns:a16="http://schemas.microsoft.com/office/drawing/2014/main" id="{3A48AB9A-245B-408D-83EE-30849A2A62DF}"/>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406" name="PoljeZBesedilom 405">
          <a:extLst>
            <a:ext uri="{FF2B5EF4-FFF2-40B4-BE49-F238E27FC236}">
              <a16:creationId xmlns:a16="http://schemas.microsoft.com/office/drawing/2014/main" id="{F43D624B-DC42-43E4-847D-067741092904}"/>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407" name="PoljeZBesedilom 406">
          <a:extLst>
            <a:ext uri="{FF2B5EF4-FFF2-40B4-BE49-F238E27FC236}">
              <a16:creationId xmlns:a16="http://schemas.microsoft.com/office/drawing/2014/main" id="{8A6EEE4E-1F24-47D5-A9A8-D19074A4A422}"/>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08" name="PoljeZBesedilom 407">
          <a:extLst>
            <a:ext uri="{FF2B5EF4-FFF2-40B4-BE49-F238E27FC236}">
              <a16:creationId xmlns:a16="http://schemas.microsoft.com/office/drawing/2014/main" id="{202460BD-6510-431B-9BE0-28733B347DDF}"/>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09" name="PoljeZBesedilom 408">
          <a:extLst>
            <a:ext uri="{FF2B5EF4-FFF2-40B4-BE49-F238E27FC236}">
              <a16:creationId xmlns:a16="http://schemas.microsoft.com/office/drawing/2014/main" id="{38742304-6E5D-44C6-96FC-4992111CE05B}"/>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10" name="PoljeZBesedilom 409">
          <a:extLst>
            <a:ext uri="{FF2B5EF4-FFF2-40B4-BE49-F238E27FC236}">
              <a16:creationId xmlns:a16="http://schemas.microsoft.com/office/drawing/2014/main" id="{7925CA31-71C2-43FE-B4DE-A8F7B44DF39C}"/>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11" name="PoljeZBesedilom 410">
          <a:extLst>
            <a:ext uri="{FF2B5EF4-FFF2-40B4-BE49-F238E27FC236}">
              <a16:creationId xmlns:a16="http://schemas.microsoft.com/office/drawing/2014/main" id="{F1A646A9-3696-4A08-B7AA-ABBA03EEAC19}"/>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12" name="PoljeZBesedilom 411">
          <a:extLst>
            <a:ext uri="{FF2B5EF4-FFF2-40B4-BE49-F238E27FC236}">
              <a16:creationId xmlns:a16="http://schemas.microsoft.com/office/drawing/2014/main" id="{BD617455-7B46-4FE2-9607-B1050B867FC8}"/>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13" name="PoljeZBesedilom 412">
          <a:extLst>
            <a:ext uri="{FF2B5EF4-FFF2-40B4-BE49-F238E27FC236}">
              <a16:creationId xmlns:a16="http://schemas.microsoft.com/office/drawing/2014/main" id="{F70B5F80-347D-43BF-94CE-520CCBDFED4E}"/>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414" name="PoljeZBesedilom 413">
          <a:extLst>
            <a:ext uri="{FF2B5EF4-FFF2-40B4-BE49-F238E27FC236}">
              <a16:creationId xmlns:a16="http://schemas.microsoft.com/office/drawing/2014/main" id="{E9ECF186-4558-40C8-9004-E3C9AD3DCCB3}"/>
            </a:ext>
          </a:extLst>
        </xdr:cNvPr>
        <xdr:cNvSpPr txBox="1"/>
      </xdr:nvSpPr>
      <xdr:spPr>
        <a:xfrm>
          <a:off x="3457575" y="10710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415" name="PoljeZBesedilom 414">
          <a:extLst>
            <a:ext uri="{FF2B5EF4-FFF2-40B4-BE49-F238E27FC236}">
              <a16:creationId xmlns:a16="http://schemas.microsoft.com/office/drawing/2014/main" id="{496F059D-C102-44DC-858C-400BED96A04A}"/>
            </a:ext>
          </a:extLst>
        </xdr:cNvPr>
        <xdr:cNvSpPr txBox="1"/>
      </xdr:nvSpPr>
      <xdr:spPr>
        <a:xfrm>
          <a:off x="3457575" y="10710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416" name="PoljeZBesedilom 415">
          <a:extLst>
            <a:ext uri="{FF2B5EF4-FFF2-40B4-BE49-F238E27FC236}">
              <a16:creationId xmlns:a16="http://schemas.microsoft.com/office/drawing/2014/main" id="{482C8726-2740-4CF3-A25A-468193F7169E}"/>
            </a:ext>
          </a:extLst>
        </xdr:cNvPr>
        <xdr:cNvSpPr txBox="1"/>
      </xdr:nvSpPr>
      <xdr:spPr>
        <a:xfrm>
          <a:off x="3457575" y="10710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98696"/>
    <xdr:sp macro="" textlink="">
      <xdr:nvSpPr>
        <xdr:cNvPr id="417" name="PoljeZBesedilom 416">
          <a:extLst>
            <a:ext uri="{FF2B5EF4-FFF2-40B4-BE49-F238E27FC236}">
              <a16:creationId xmlns:a16="http://schemas.microsoft.com/office/drawing/2014/main" id="{153FAD61-407C-4E11-9FC4-F87BEAE816B8}"/>
            </a:ext>
          </a:extLst>
        </xdr:cNvPr>
        <xdr:cNvSpPr txBox="1"/>
      </xdr:nvSpPr>
      <xdr:spPr>
        <a:xfrm>
          <a:off x="1647825" y="10767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418" name="PoljeZBesedilom 417">
          <a:extLst>
            <a:ext uri="{FF2B5EF4-FFF2-40B4-BE49-F238E27FC236}">
              <a16:creationId xmlns:a16="http://schemas.microsoft.com/office/drawing/2014/main" id="{0228818C-490A-4E33-B69F-6520E8AA8133}"/>
            </a:ext>
          </a:extLst>
        </xdr:cNvPr>
        <xdr:cNvSpPr txBox="1"/>
      </xdr:nvSpPr>
      <xdr:spPr>
        <a:xfrm>
          <a:off x="3457575" y="10767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419" name="PoljeZBesedilom 418">
          <a:extLst>
            <a:ext uri="{FF2B5EF4-FFF2-40B4-BE49-F238E27FC236}">
              <a16:creationId xmlns:a16="http://schemas.microsoft.com/office/drawing/2014/main" id="{2FA86643-896F-457F-B103-5EDF7D80C6E1}"/>
            </a:ext>
          </a:extLst>
        </xdr:cNvPr>
        <xdr:cNvSpPr txBox="1"/>
      </xdr:nvSpPr>
      <xdr:spPr>
        <a:xfrm>
          <a:off x="3457575" y="10767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420" name="PoljeZBesedilom 419">
          <a:extLst>
            <a:ext uri="{FF2B5EF4-FFF2-40B4-BE49-F238E27FC236}">
              <a16:creationId xmlns:a16="http://schemas.microsoft.com/office/drawing/2014/main" id="{94051154-484E-46AF-B945-9B014FEF7A5A}"/>
            </a:ext>
          </a:extLst>
        </xdr:cNvPr>
        <xdr:cNvSpPr txBox="1"/>
      </xdr:nvSpPr>
      <xdr:spPr>
        <a:xfrm>
          <a:off x="3457575" y="10767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421" name="PoljeZBesedilom 420">
          <a:extLst>
            <a:ext uri="{FF2B5EF4-FFF2-40B4-BE49-F238E27FC236}">
              <a16:creationId xmlns:a16="http://schemas.microsoft.com/office/drawing/2014/main" id="{2EB6C9D7-63D0-4EBD-8D91-DCE4769A0D46}"/>
            </a:ext>
          </a:extLst>
        </xdr:cNvPr>
        <xdr:cNvSpPr txBox="1"/>
      </xdr:nvSpPr>
      <xdr:spPr>
        <a:xfrm>
          <a:off x="3457575" y="10767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422" name="PoljeZBesedilom 421">
          <a:extLst>
            <a:ext uri="{FF2B5EF4-FFF2-40B4-BE49-F238E27FC236}">
              <a16:creationId xmlns:a16="http://schemas.microsoft.com/office/drawing/2014/main" id="{016E241B-BA8B-43DA-B576-B5D5B074564B}"/>
            </a:ext>
          </a:extLst>
        </xdr:cNvPr>
        <xdr:cNvSpPr txBox="1"/>
      </xdr:nvSpPr>
      <xdr:spPr>
        <a:xfrm>
          <a:off x="3457575" y="10767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423" name="PoljeZBesedilom 422">
          <a:extLst>
            <a:ext uri="{FF2B5EF4-FFF2-40B4-BE49-F238E27FC236}">
              <a16:creationId xmlns:a16="http://schemas.microsoft.com/office/drawing/2014/main" id="{7601ABBF-DC5C-43C4-B08B-B01C991AF2E2}"/>
            </a:ext>
          </a:extLst>
        </xdr:cNvPr>
        <xdr:cNvSpPr txBox="1"/>
      </xdr:nvSpPr>
      <xdr:spPr>
        <a:xfrm>
          <a:off x="3457575" y="10767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240</xdr:row>
      <xdr:rowOff>0</xdr:rowOff>
    </xdr:from>
    <xdr:ext cx="184731" cy="298696"/>
    <xdr:sp macro="" textlink="">
      <xdr:nvSpPr>
        <xdr:cNvPr id="424" name="PoljeZBesedilom 423">
          <a:extLst>
            <a:ext uri="{FF2B5EF4-FFF2-40B4-BE49-F238E27FC236}">
              <a16:creationId xmlns:a16="http://schemas.microsoft.com/office/drawing/2014/main" id="{5E3D1AA7-3B90-4613-A634-C220258310A4}"/>
            </a:ext>
          </a:extLst>
        </xdr:cNvPr>
        <xdr:cNvSpPr txBox="1"/>
      </xdr:nvSpPr>
      <xdr:spPr>
        <a:xfrm>
          <a:off x="164782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240</xdr:row>
      <xdr:rowOff>0</xdr:rowOff>
    </xdr:from>
    <xdr:ext cx="184731" cy="298696"/>
    <xdr:sp macro="" textlink="">
      <xdr:nvSpPr>
        <xdr:cNvPr id="425" name="PoljeZBesedilom 424">
          <a:extLst>
            <a:ext uri="{FF2B5EF4-FFF2-40B4-BE49-F238E27FC236}">
              <a16:creationId xmlns:a16="http://schemas.microsoft.com/office/drawing/2014/main" id="{1494145F-BE2B-4929-AA05-E3112F82FD7D}"/>
            </a:ext>
          </a:extLst>
        </xdr:cNvPr>
        <xdr:cNvSpPr txBox="1"/>
      </xdr:nvSpPr>
      <xdr:spPr>
        <a:xfrm>
          <a:off x="164782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426" name="PoljeZBesedilom 425">
          <a:extLst>
            <a:ext uri="{FF2B5EF4-FFF2-40B4-BE49-F238E27FC236}">
              <a16:creationId xmlns:a16="http://schemas.microsoft.com/office/drawing/2014/main" id="{C22C4394-5070-4EF7-AE21-5FD8BE2FA658}"/>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427" name="PoljeZBesedilom 426">
          <a:extLst>
            <a:ext uri="{FF2B5EF4-FFF2-40B4-BE49-F238E27FC236}">
              <a16:creationId xmlns:a16="http://schemas.microsoft.com/office/drawing/2014/main" id="{A0F29F54-8821-4CE7-A9AE-129487E3CE9B}"/>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428" name="PoljeZBesedilom 427">
          <a:extLst>
            <a:ext uri="{FF2B5EF4-FFF2-40B4-BE49-F238E27FC236}">
              <a16:creationId xmlns:a16="http://schemas.microsoft.com/office/drawing/2014/main" id="{87F0F721-6F38-4B91-B387-149C4BAC05B5}"/>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237</xdr:row>
      <xdr:rowOff>0</xdr:rowOff>
    </xdr:from>
    <xdr:ext cx="184731" cy="298696"/>
    <xdr:sp macro="" textlink="">
      <xdr:nvSpPr>
        <xdr:cNvPr id="429" name="PoljeZBesedilom 428">
          <a:extLst>
            <a:ext uri="{FF2B5EF4-FFF2-40B4-BE49-F238E27FC236}">
              <a16:creationId xmlns:a16="http://schemas.microsoft.com/office/drawing/2014/main" id="{E8D49B1E-BDAC-4485-AFFD-83CDDC2D8AD8}"/>
            </a:ext>
          </a:extLst>
        </xdr:cNvPr>
        <xdr:cNvSpPr txBox="1"/>
      </xdr:nvSpPr>
      <xdr:spPr>
        <a:xfrm>
          <a:off x="1647825" y="102346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237</xdr:row>
      <xdr:rowOff>0</xdr:rowOff>
    </xdr:from>
    <xdr:ext cx="184731" cy="298696"/>
    <xdr:sp macro="" textlink="">
      <xdr:nvSpPr>
        <xdr:cNvPr id="430" name="PoljeZBesedilom 429">
          <a:extLst>
            <a:ext uri="{FF2B5EF4-FFF2-40B4-BE49-F238E27FC236}">
              <a16:creationId xmlns:a16="http://schemas.microsoft.com/office/drawing/2014/main" id="{3DDC521B-4D5A-40AE-A0A7-5A023519BF47}"/>
            </a:ext>
          </a:extLst>
        </xdr:cNvPr>
        <xdr:cNvSpPr txBox="1"/>
      </xdr:nvSpPr>
      <xdr:spPr>
        <a:xfrm>
          <a:off x="3457575" y="102346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237</xdr:row>
      <xdr:rowOff>0</xdr:rowOff>
    </xdr:from>
    <xdr:ext cx="184731" cy="298696"/>
    <xdr:sp macro="" textlink="">
      <xdr:nvSpPr>
        <xdr:cNvPr id="431" name="PoljeZBesedilom 430">
          <a:extLst>
            <a:ext uri="{FF2B5EF4-FFF2-40B4-BE49-F238E27FC236}">
              <a16:creationId xmlns:a16="http://schemas.microsoft.com/office/drawing/2014/main" id="{58DA5A01-F698-4F6B-90F7-FC9C02F9674E}"/>
            </a:ext>
          </a:extLst>
        </xdr:cNvPr>
        <xdr:cNvSpPr txBox="1"/>
      </xdr:nvSpPr>
      <xdr:spPr>
        <a:xfrm>
          <a:off x="3457575" y="102346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237</xdr:row>
      <xdr:rowOff>0</xdr:rowOff>
    </xdr:from>
    <xdr:ext cx="184731" cy="298696"/>
    <xdr:sp macro="" textlink="">
      <xdr:nvSpPr>
        <xdr:cNvPr id="432" name="PoljeZBesedilom 431">
          <a:extLst>
            <a:ext uri="{FF2B5EF4-FFF2-40B4-BE49-F238E27FC236}">
              <a16:creationId xmlns:a16="http://schemas.microsoft.com/office/drawing/2014/main" id="{92DF57DF-484D-4C20-BB1A-989AA3E67517}"/>
            </a:ext>
          </a:extLst>
        </xdr:cNvPr>
        <xdr:cNvSpPr txBox="1"/>
      </xdr:nvSpPr>
      <xdr:spPr>
        <a:xfrm>
          <a:off x="3457575" y="102346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98696"/>
    <xdr:sp macro="" textlink="">
      <xdr:nvSpPr>
        <xdr:cNvPr id="433" name="PoljeZBesedilom 432">
          <a:extLst>
            <a:ext uri="{FF2B5EF4-FFF2-40B4-BE49-F238E27FC236}">
              <a16:creationId xmlns:a16="http://schemas.microsoft.com/office/drawing/2014/main" id="{D2365844-16DC-4D28-95A5-94E32EA71C01}"/>
            </a:ext>
          </a:extLst>
        </xdr:cNvPr>
        <xdr:cNvSpPr txBox="1"/>
      </xdr:nvSpPr>
      <xdr:spPr>
        <a:xfrm>
          <a:off x="1647825" y="10767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98696"/>
    <xdr:sp macro="" textlink="">
      <xdr:nvSpPr>
        <xdr:cNvPr id="434" name="PoljeZBesedilom 433">
          <a:extLst>
            <a:ext uri="{FF2B5EF4-FFF2-40B4-BE49-F238E27FC236}">
              <a16:creationId xmlns:a16="http://schemas.microsoft.com/office/drawing/2014/main" id="{827C042D-F5BD-43A0-A8B8-B63783F01437}"/>
            </a:ext>
          </a:extLst>
        </xdr:cNvPr>
        <xdr:cNvSpPr txBox="1"/>
      </xdr:nvSpPr>
      <xdr:spPr>
        <a:xfrm>
          <a:off x="1647825" y="10767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248</xdr:row>
      <xdr:rowOff>0</xdr:rowOff>
    </xdr:from>
    <xdr:ext cx="184731" cy="298696"/>
    <xdr:sp macro="" textlink="">
      <xdr:nvSpPr>
        <xdr:cNvPr id="435" name="PoljeZBesedilom 434">
          <a:extLst>
            <a:ext uri="{FF2B5EF4-FFF2-40B4-BE49-F238E27FC236}">
              <a16:creationId xmlns:a16="http://schemas.microsoft.com/office/drawing/2014/main" id="{8DCCD6E8-7D98-45CA-888A-5E0A1DF97DC7}"/>
            </a:ext>
          </a:extLst>
        </xdr:cNvPr>
        <xdr:cNvSpPr txBox="1"/>
      </xdr:nvSpPr>
      <xdr:spPr>
        <a:xfrm>
          <a:off x="1647825" y="10767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436" name="PoljeZBesedilom 435">
          <a:extLst>
            <a:ext uri="{FF2B5EF4-FFF2-40B4-BE49-F238E27FC236}">
              <a16:creationId xmlns:a16="http://schemas.microsoft.com/office/drawing/2014/main" id="{760976F3-B83B-41D0-A16A-C138D6E88B14}"/>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437" name="PoljeZBesedilom 436">
          <a:extLst>
            <a:ext uri="{FF2B5EF4-FFF2-40B4-BE49-F238E27FC236}">
              <a16:creationId xmlns:a16="http://schemas.microsoft.com/office/drawing/2014/main" id="{A599F4E7-93B4-4CC9-97F2-8A445486523F}"/>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240</xdr:row>
      <xdr:rowOff>0</xdr:rowOff>
    </xdr:from>
    <xdr:ext cx="184731" cy="298696"/>
    <xdr:sp macro="" textlink="">
      <xdr:nvSpPr>
        <xdr:cNvPr id="438" name="PoljeZBesedilom 437">
          <a:extLst>
            <a:ext uri="{FF2B5EF4-FFF2-40B4-BE49-F238E27FC236}">
              <a16:creationId xmlns:a16="http://schemas.microsoft.com/office/drawing/2014/main" id="{5450B96F-C84E-4205-9068-23FE46A93C3D}"/>
            </a:ext>
          </a:extLst>
        </xdr:cNvPr>
        <xdr:cNvSpPr txBox="1"/>
      </xdr:nvSpPr>
      <xdr:spPr>
        <a:xfrm>
          <a:off x="164782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240</xdr:row>
      <xdr:rowOff>0</xdr:rowOff>
    </xdr:from>
    <xdr:ext cx="184731" cy="298696"/>
    <xdr:sp macro="" textlink="">
      <xdr:nvSpPr>
        <xdr:cNvPr id="439" name="PoljeZBesedilom 438">
          <a:extLst>
            <a:ext uri="{FF2B5EF4-FFF2-40B4-BE49-F238E27FC236}">
              <a16:creationId xmlns:a16="http://schemas.microsoft.com/office/drawing/2014/main" id="{CFE58BFF-81ED-43D3-B3C5-68A76B75C50B}"/>
            </a:ext>
          </a:extLst>
        </xdr:cNvPr>
        <xdr:cNvSpPr txBox="1"/>
      </xdr:nvSpPr>
      <xdr:spPr>
        <a:xfrm>
          <a:off x="164782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440" name="PoljeZBesedilom 439">
          <a:extLst>
            <a:ext uri="{FF2B5EF4-FFF2-40B4-BE49-F238E27FC236}">
              <a16:creationId xmlns:a16="http://schemas.microsoft.com/office/drawing/2014/main" id="{0B7416D6-546F-41D0-9281-A3F01DA42326}"/>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441" name="PoljeZBesedilom 440">
          <a:extLst>
            <a:ext uri="{FF2B5EF4-FFF2-40B4-BE49-F238E27FC236}">
              <a16:creationId xmlns:a16="http://schemas.microsoft.com/office/drawing/2014/main" id="{E6A586B1-01AC-4AEF-AA42-C03F80AD0386}"/>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442" name="PoljeZBesedilom 441">
          <a:extLst>
            <a:ext uri="{FF2B5EF4-FFF2-40B4-BE49-F238E27FC236}">
              <a16:creationId xmlns:a16="http://schemas.microsoft.com/office/drawing/2014/main" id="{D23CF512-2F1D-420A-A7AD-6A99C6F9FDAC}"/>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443" name="PoljeZBesedilom 442">
          <a:extLst>
            <a:ext uri="{FF2B5EF4-FFF2-40B4-BE49-F238E27FC236}">
              <a16:creationId xmlns:a16="http://schemas.microsoft.com/office/drawing/2014/main" id="{333E1074-C326-4507-A497-B8ED6578D83B}"/>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238</xdr:row>
      <xdr:rowOff>0</xdr:rowOff>
    </xdr:from>
    <xdr:ext cx="184731" cy="298696"/>
    <xdr:sp macro="" textlink="">
      <xdr:nvSpPr>
        <xdr:cNvPr id="444" name="PoljeZBesedilom 443">
          <a:extLst>
            <a:ext uri="{FF2B5EF4-FFF2-40B4-BE49-F238E27FC236}">
              <a16:creationId xmlns:a16="http://schemas.microsoft.com/office/drawing/2014/main" id="{AF88AE63-F930-4F49-A38E-DEA907182944}"/>
            </a:ext>
          </a:extLst>
        </xdr:cNvPr>
        <xdr:cNvSpPr txBox="1"/>
      </xdr:nvSpPr>
      <xdr:spPr>
        <a:xfrm>
          <a:off x="1647825" y="102917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238</xdr:row>
      <xdr:rowOff>0</xdr:rowOff>
    </xdr:from>
    <xdr:ext cx="184731" cy="298696"/>
    <xdr:sp macro="" textlink="">
      <xdr:nvSpPr>
        <xdr:cNvPr id="445" name="PoljeZBesedilom 444">
          <a:extLst>
            <a:ext uri="{FF2B5EF4-FFF2-40B4-BE49-F238E27FC236}">
              <a16:creationId xmlns:a16="http://schemas.microsoft.com/office/drawing/2014/main" id="{E385587A-96A2-4979-9AA3-B15516466200}"/>
            </a:ext>
          </a:extLst>
        </xdr:cNvPr>
        <xdr:cNvSpPr txBox="1"/>
      </xdr:nvSpPr>
      <xdr:spPr>
        <a:xfrm>
          <a:off x="3457575" y="102917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238</xdr:row>
      <xdr:rowOff>0</xdr:rowOff>
    </xdr:from>
    <xdr:ext cx="184731" cy="298696"/>
    <xdr:sp macro="" textlink="">
      <xdr:nvSpPr>
        <xdr:cNvPr id="446" name="PoljeZBesedilom 445">
          <a:extLst>
            <a:ext uri="{FF2B5EF4-FFF2-40B4-BE49-F238E27FC236}">
              <a16:creationId xmlns:a16="http://schemas.microsoft.com/office/drawing/2014/main" id="{AC6E6F40-A3FE-4EAF-81D0-A868BD20B1F5}"/>
            </a:ext>
          </a:extLst>
        </xdr:cNvPr>
        <xdr:cNvSpPr txBox="1"/>
      </xdr:nvSpPr>
      <xdr:spPr>
        <a:xfrm>
          <a:off x="3457575" y="102917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238</xdr:row>
      <xdr:rowOff>0</xdr:rowOff>
    </xdr:from>
    <xdr:ext cx="184731" cy="298696"/>
    <xdr:sp macro="" textlink="">
      <xdr:nvSpPr>
        <xdr:cNvPr id="447" name="PoljeZBesedilom 446">
          <a:extLst>
            <a:ext uri="{FF2B5EF4-FFF2-40B4-BE49-F238E27FC236}">
              <a16:creationId xmlns:a16="http://schemas.microsoft.com/office/drawing/2014/main" id="{53B7F91D-10FE-41B0-ADC7-BFF300955862}"/>
            </a:ext>
          </a:extLst>
        </xdr:cNvPr>
        <xdr:cNvSpPr txBox="1"/>
      </xdr:nvSpPr>
      <xdr:spPr>
        <a:xfrm>
          <a:off x="3457575" y="102917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48" name="PoljeZBesedilom 447">
          <a:extLst>
            <a:ext uri="{FF2B5EF4-FFF2-40B4-BE49-F238E27FC236}">
              <a16:creationId xmlns:a16="http://schemas.microsoft.com/office/drawing/2014/main" id="{21C5123A-E7A7-4856-961E-3281BA360DC5}"/>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49" name="PoljeZBesedilom 448">
          <a:extLst>
            <a:ext uri="{FF2B5EF4-FFF2-40B4-BE49-F238E27FC236}">
              <a16:creationId xmlns:a16="http://schemas.microsoft.com/office/drawing/2014/main" id="{C825DFD8-EFF4-484E-BEA3-BC53D783F63B}"/>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450" name="PoljeZBesedilom 449">
          <a:extLst>
            <a:ext uri="{FF2B5EF4-FFF2-40B4-BE49-F238E27FC236}">
              <a16:creationId xmlns:a16="http://schemas.microsoft.com/office/drawing/2014/main" id="{34F3D5A7-D816-41CC-80C5-0BFB14E18941}"/>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451" name="PoljeZBesedilom 450">
          <a:extLst>
            <a:ext uri="{FF2B5EF4-FFF2-40B4-BE49-F238E27FC236}">
              <a16:creationId xmlns:a16="http://schemas.microsoft.com/office/drawing/2014/main" id="{D35BF15B-8510-479C-A8B1-609C905AECFE}"/>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316</xdr:row>
      <xdr:rowOff>0</xdr:rowOff>
    </xdr:from>
    <xdr:ext cx="184731" cy="298696"/>
    <xdr:sp macro="" textlink="">
      <xdr:nvSpPr>
        <xdr:cNvPr id="452" name="PoljeZBesedilom 451">
          <a:extLst>
            <a:ext uri="{FF2B5EF4-FFF2-40B4-BE49-F238E27FC236}">
              <a16:creationId xmlns:a16="http://schemas.microsoft.com/office/drawing/2014/main" id="{D97144BC-F6AE-4F81-A6E3-D90731ADA55C}"/>
            </a:ext>
          </a:extLst>
        </xdr:cNvPr>
        <xdr:cNvSpPr txBox="1"/>
      </xdr:nvSpPr>
      <xdr:spPr>
        <a:xfrm>
          <a:off x="43529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453" name="PoljeZBesedilom 452">
          <a:extLst>
            <a:ext uri="{FF2B5EF4-FFF2-40B4-BE49-F238E27FC236}">
              <a16:creationId xmlns:a16="http://schemas.microsoft.com/office/drawing/2014/main" id="{D84832F6-55DC-4E3D-B97A-544ECF5DFE7D}"/>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316</xdr:row>
      <xdr:rowOff>0</xdr:rowOff>
    </xdr:from>
    <xdr:ext cx="184731" cy="298696"/>
    <xdr:sp macro="" textlink="">
      <xdr:nvSpPr>
        <xdr:cNvPr id="454" name="PoljeZBesedilom 453">
          <a:extLst>
            <a:ext uri="{FF2B5EF4-FFF2-40B4-BE49-F238E27FC236}">
              <a16:creationId xmlns:a16="http://schemas.microsoft.com/office/drawing/2014/main" id="{7EF64371-9578-4FE0-B482-B7AFE65D3B39}"/>
            </a:ext>
          </a:extLst>
        </xdr:cNvPr>
        <xdr:cNvSpPr txBox="1"/>
      </xdr:nvSpPr>
      <xdr:spPr>
        <a:xfrm>
          <a:off x="43529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455" name="PoljeZBesedilom 454">
          <a:extLst>
            <a:ext uri="{FF2B5EF4-FFF2-40B4-BE49-F238E27FC236}">
              <a16:creationId xmlns:a16="http://schemas.microsoft.com/office/drawing/2014/main" id="{C12C7AA5-4AE3-4759-BF2D-CDA0B1B195CC}"/>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316</xdr:row>
      <xdr:rowOff>0</xdr:rowOff>
    </xdr:from>
    <xdr:ext cx="184731" cy="298696"/>
    <xdr:sp macro="" textlink="">
      <xdr:nvSpPr>
        <xdr:cNvPr id="456" name="PoljeZBesedilom 455">
          <a:extLst>
            <a:ext uri="{FF2B5EF4-FFF2-40B4-BE49-F238E27FC236}">
              <a16:creationId xmlns:a16="http://schemas.microsoft.com/office/drawing/2014/main" id="{C7902C58-9A06-4800-8DDA-77AFD819389A}"/>
            </a:ext>
          </a:extLst>
        </xdr:cNvPr>
        <xdr:cNvSpPr txBox="1"/>
      </xdr:nvSpPr>
      <xdr:spPr>
        <a:xfrm>
          <a:off x="43529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457" name="PoljeZBesedilom 456">
          <a:extLst>
            <a:ext uri="{FF2B5EF4-FFF2-40B4-BE49-F238E27FC236}">
              <a16:creationId xmlns:a16="http://schemas.microsoft.com/office/drawing/2014/main" id="{BCA90129-8A17-45FD-AA79-424B3944013A}"/>
            </a:ext>
          </a:extLst>
        </xdr:cNvPr>
        <xdr:cNvSpPr txBox="1"/>
      </xdr:nvSpPr>
      <xdr:spPr>
        <a:xfrm>
          <a:off x="16478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458" name="PoljeZBesedilom 457">
          <a:extLst>
            <a:ext uri="{FF2B5EF4-FFF2-40B4-BE49-F238E27FC236}">
              <a16:creationId xmlns:a16="http://schemas.microsoft.com/office/drawing/2014/main" id="{2E82CC5E-77F6-4742-B718-194325C09D61}"/>
            </a:ext>
          </a:extLst>
        </xdr:cNvPr>
        <xdr:cNvSpPr txBox="1"/>
      </xdr:nvSpPr>
      <xdr:spPr>
        <a:xfrm>
          <a:off x="43529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459" name="PoljeZBesedilom 458">
          <a:extLst>
            <a:ext uri="{FF2B5EF4-FFF2-40B4-BE49-F238E27FC236}">
              <a16:creationId xmlns:a16="http://schemas.microsoft.com/office/drawing/2014/main" id="{FC55DF4D-E9FE-416A-9461-9D1962B31029}"/>
            </a:ext>
          </a:extLst>
        </xdr:cNvPr>
        <xdr:cNvSpPr txBox="1"/>
      </xdr:nvSpPr>
      <xdr:spPr>
        <a:xfrm>
          <a:off x="16478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460" name="PoljeZBesedilom 459">
          <a:extLst>
            <a:ext uri="{FF2B5EF4-FFF2-40B4-BE49-F238E27FC236}">
              <a16:creationId xmlns:a16="http://schemas.microsoft.com/office/drawing/2014/main" id="{5A6DDE61-84B9-478E-80EC-BFED166A4C1E}"/>
            </a:ext>
          </a:extLst>
        </xdr:cNvPr>
        <xdr:cNvSpPr txBox="1"/>
      </xdr:nvSpPr>
      <xdr:spPr>
        <a:xfrm>
          <a:off x="43529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349</xdr:row>
      <xdr:rowOff>0</xdr:rowOff>
    </xdr:from>
    <xdr:ext cx="184731" cy="298696"/>
    <xdr:sp macro="" textlink="">
      <xdr:nvSpPr>
        <xdr:cNvPr id="461" name="PoljeZBesedilom 460">
          <a:extLst>
            <a:ext uri="{FF2B5EF4-FFF2-40B4-BE49-F238E27FC236}">
              <a16:creationId xmlns:a16="http://schemas.microsoft.com/office/drawing/2014/main" id="{0FDEB3CE-489C-49E2-9CFD-1DBB699D2BD0}"/>
            </a:ext>
          </a:extLst>
        </xdr:cNvPr>
        <xdr:cNvSpPr txBox="1"/>
      </xdr:nvSpPr>
      <xdr:spPr>
        <a:xfrm>
          <a:off x="1647825" y="13218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349</xdr:row>
      <xdr:rowOff>0</xdr:rowOff>
    </xdr:from>
    <xdr:ext cx="184731" cy="298696"/>
    <xdr:sp macro="" textlink="">
      <xdr:nvSpPr>
        <xdr:cNvPr id="462" name="PoljeZBesedilom 461">
          <a:extLst>
            <a:ext uri="{FF2B5EF4-FFF2-40B4-BE49-F238E27FC236}">
              <a16:creationId xmlns:a16="http://schemas.microsoft.com/office/drawing/2014/main" id="{D224A9EF-EFF8-45F0-AB7A-0BEDF625B0A7}"/>
            </a:ext>
          </a:extLst>
        </xdr:cNvPr>
        <xdr:cNvSpPr txBox="1"/>
      </xdr:nvSpPr>
      <xdr:spPr>
        <a:xfrm>
          <a:off x="4352925" y="13218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349</xdr:row>
      <xdr:rowOff>0</xdr:rowOff>
    </xdr:from>
    <xdr:ext cx="184731" cy="298696"/>
    <xdr:sp macro="" textlink="">
      <xdr:nvSpPr>
        <xdr:cNvPr id="463" name="PoljeZBesedilom 462">
          <a:extLst>
            <a:ext uri="{FF2B5EF4-FFF2-40B4-BE49-F238E27FC236}">
              <a16:creationId xmlns:a16="http://schemas.microsoft.com/office/drawing/2014/main" id="{76FE32E6-C80E-4962-9BD6-8FA3D9AB885F}"/>
            </a:ext>
          </a:extLst>
        </xdr:cNvPr>
        <xdr:cNvSpPr txBox="1"/>
      </xdr:nvSpPr>
      <xdr:spPr>
        <a:xfrm>
          <a:off x="1647825" y="13218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349</xdr:row>
      <xdr:rowOff>0</xdr:rowOff>
    </xdr:from>
    <xdr:ext cx="184731" cy="298696"/>
    <xdr:sp macro="" textlink="">
      <xdr:nvSpPr>
        <xdr:cNvPr id="464" name="PoljeZBesedilom 463">
          <a:extLst>
            <a:ext uri="{FF2B5EF4-FFF2-40B4-BE49-F238E27FC236}">
              <a16:creationId xmlns:a16="http://schemas.microsoft.com/office/drawing/2014/main" id="{60C36D89-CF57-43F2-B817-4BCC2070228D}"/>
            </a:ext>
          </a:extLst>
        </xdr:cNvPr>
        <xdr:cNvSpPr txBox="1"/>
      </xdr:nvSpPr>
      <xdr:spPr>
        <a:xfrm>
          <a:off x="4352925" y="132187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465" name="PoljeZBesedilom 464">
          <a:extLst>
            <a:ext uri="{FF2B5EF4-FFF2-40B4-BE49-F238E27FC236}">
              <a16:creationId xmlns:a16="http://schemas.microsoft.com/office/drawing/2014/main" id="{D3619CC9-FF36-477B-BB75-2836BAC44CD9}"/>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316</xdr:row>
      <xdr:rowOff>0</xdr:rowOff>
    </xdr:from>
    <xdr:ext cx="184731" cy="298696"/>
    <xdr:sp macro="" textlink="">
      <xdr:nvSpPr>
        <xdr:cNvPr id="466" name="PoljeZBesedilom 465">
          <a:extLst>
            <a:ext uri="{FF2B5EF4-FFF2-40B4-BE49-F238E27FC236}">
              <a16:creationId xmlns:a16="http://schemas.microsoft.com/office/drawing/2014/main" id="{7B48C2F0-8D5F-4902-BEBA-6F98F5659AF3}"/>
            </a:ext>
          </a:extLst>
        </xdr:cNvPr>
        <xdr:cNvSpPr txBox="1"/>
      </xdr:nvSpPr>
      <xdr:spPr>
        <a:xfrm>
          <a:off x="43529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67" name="PoljeZBesedilom 466">
          <a:extLst>
            <a:ext uri="{FF2B5EF4-FFF2-40B4-BE49-F238E27FC236}">
              <a16:creationId xmlns:a16="http://schemas.microsoft.com/office/drawing/2014/main" id="{5C7696D4-2FA3-4456-BE67-4BC551788F77}"/>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68" name="PoljeZBesedilom 467">
          <a:extLst>
            <a:ext uri="{FF2B5EF4-FFF2-40B4-BE49-F238E27FC236}">
              <a16:creationId xmlns:a16="http://schemas.microsoft.com/office/drawing/2014/main" id="{92005ABE-6D7E-4532-9F77-77B780E22F05}"/>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69" name="PoljeZBesedilom 468">
          <a:extLst>
            <a:ext uri="{FF2B5EF4-FFF2-40B4-BE49-F238E27FC236}">
              <a16:creationId xmlns:a16="http://schemas.microsoft.com/office/drawing/2014/main" id="{97F9765A-049C-4597-B2A3-4C86C1A7A3FE}"/>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70" name="PoljeZBesedilom 469">
          <a:extLst>
            <a:ext uri="{FF2B5EF4-FFF2-40B4-BE49-F238E27FC236}">
              <a16:creationId xmlns:a16="http://schemas.microsoft.com/office/drawing/2014/main" id="{6DC20000-1388-4DFF-BE8B-C198200CF8A9}"/>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471" name="PoljeZBesedilom 470">
          <a:extLst>
            <a:ext uri="{FF2B5EF4-FFF2-40B4-BE49-F238E27FC236}">
              <a16:creationId xmlns:a16="http://schemas.microsoft.com/office/drawing/2014/main" id="{121E223D-8EFE-4AF0-81EC-EE38F8AA6708}"/>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472" name="PoljeZBesedilom 471">
          <a:extLst>
            <a:ext uri="{FF2B5EF4-FFF2-40B4-BE49-F238E27FC236}">
              <a16:creationId xmlns:a16="http://schemas.microsoft.com/office/drawing/2014/main" id="{AE829824-073B-46EF-B470-AF8D83515626}"/>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473" name="PoljeZBesedilom 472">
          <a:extLst>
            <a:ext uri="{FF2B5EF4-FFF2-40B4-BE49-F238E27FC236}">
              <a16:creationId xmlns:a16="http://schemas.microsoft.com/office/drawing/2014/main" id="{05741335-C6C5-47E4-A429-89EEA32E7B63}"/>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474" name="PoljeZBesedilom 473">
          <a:extLst>
            <a:ext uri="{FF2B5EF4-FFF2-40B4-BE49-F238E27FC236}">
              <a16:creationId xmlns:a16="http://schemas.microsoft.com/office/drawing/2014/main" id="{36A8AC51-FA48-44C4-BD6B-B3B615BC6E3E}"/>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475" name="PoljeZBesedilom 474">
          <a:extLst>
            <a:ext uri="{FF2B5EF4-FFF2-40B4-BE49-F238E27FC236}">
              <a16:creationId xmlns:a16="http://schemas.microsoft.com/office/drawing/2014/main" id="{08F2954A-FBA6-4EC8-ACBA-1EDFF8F5BDEB}"/>
            </a:ext>
          </a:extLst>
        </xdr:cNvPr>
        <xdr:cNvSpPr txBox="1"/>
      </xdr:nvSpPr>
      <xdr:spPr>
        <a:xfrm>
          <a:off x="1647825" y="64293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476" name="PoljeZBesedilom 475">
          <a:extLst>
            <a:ext uri="{FF2B5EF4-FFF2-40B4-BE49-F238E27FC236}">
              <a16:creationId xmlns:a16="http://schemas.microsoft.com/office/drawing/2014/main" id="{4E4F78E5-19C5-40B7-AB66-32C14CA4F706}"/>
            </a:ext>
          </a:extLst>
        </xdr:cNvPr>
        <xdr:cNvSpPr txBox="1"/>
      </xdr:nvSpPr>
      <xdr:spPr>
        <a:xfrm>
          <a:off x="16478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477" name="PoljeZBesedilom 476">
          <a:extLst>
            <a:ext uri="{FF2B5EF4-FFF2-40B4-BE49-F238E27FC236}">
              <a16:creationId xmlns:a16="http://schemas.microsoft.com/office/drawing/2014/main" id="{D82D854B-684F-41DD-AAAD-E97CA1011B30}"/>
            </a:ext>
          </a:extLst>
        </xdr:cNvPr>
        <xdr:cNvSpPr txBox="1"/>
      </xdr:nvSpPr>
      <xdr:spPr>
        <a:xfrm>
          <a:off x="43529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478" name="PoljeZBesedilom 477">
          <a:extLst>
            <a:ext uri="{FF2B5EF4-FFF2-40B4-BE49-F238E27FC236}">
              <a16:creationId xmlns:a16="http://schemas.microsoft.com/office/drawing/2014/main" id="{70194DAC-C466-46F0-BEAD-1A1BF7C0372D}"/>
            </a:ext>
          </a:extLst>
        </xdr:cNvPr>
        <xdr:cNvSpPr txBox="1"/>
      </xdr:nvSpPr>
      <xdr:spPr>
        <a:xfrm>
          <a:off x="43529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479" name="PoljeZBesedilom 478">
          <a:extLst>
            <a:ext uri="{FF2B5EF4-FFF2-40B4-BE49-F238E27FC236}">
              <a16:creationId xmlns:a16="http://schemas.microsoft.com/office/drawing/2014/main" id="{7088A556-8D93-41A8-A205-C6D58AC26F25}"/>
            </a:ext>
          </a:extLst>
        </xdr:cNvPr>
        <xdr:cNvSpPr txBox="1"/>
      </xdr:nvSpPr>
      <xdr:spPr>
        <a:xfrm>
          <a:off x="16478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480" name="PoljeZBesedilom 479">
          <a:extLst>
            <a:ext uri="{FF2B5EF4-FFF2-40B4-BE49-F238E27FC236}">
              <a16:creationId xmlns:a16="http://schemas.microsoft.com/office/drawing/2014/main" id="{E76C9766-6BCB-4BCC-86C5-876B77DAB6D4}"/>
            </a:ext>
          </a:extLst>
        </xdr:cNvPr>
        <xdr:cNvSpPr txBox="1"/>
      </xdr:nvSpPr>
      <xdr:spPr>
        <a:xfrm>
          <a:off x="43529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481" name="PoljeZBesedilom 480">
          <a:extLst>
            <a:ext uri="{FF2B5EF4-FFF2-40B4-BE49-F238E27FC236}">
              <a16:creationId xmlns:a16="http://schemas.microsoft.com/office/drawing/2014/main" id="{22072473-B0EA-4B28-9247-A1DD48CDB7A6}"/>
            </a:ext>
          </a:extLst>
        </xdr:cNvPr>
        <xdr:cNvSpPr txBox="1"/>
      </xdr:nvSpPr>
      <xdr:spPr>
        <a:xfrm>
          <a:off x="16478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482" name="PoljeZBesedilom 481">
          <a:extLst>
            <a:ext uri="{FF2B5EF4-FFF2-40B4-BE49-F238E27FC236}">
              <a16:creationId xmlns:a16="http://schemas.microsoft.com/office/drawing/2014/main" id="{70B597D9-B074-4020-BBB4-5809D6EB88FE}"/>
            </a:ext>
          </a:extLst>
        </xdr:cNvPr>
        <xdr:cNvSpPr txBox="1"/>
      </xdr:nvSpPr>
      <xdr:spPr>
        <a:xfrm>
          <a:off x="43529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483" name="PoljeZBesedilom 482">
          <a:extLst>
            <a:ext uri="{FF2B5EF4-FFF2-40B4-BE49-F238E27FC236}">
              <a16:creationId xmlns:a16="http://schemas.microsoft.com/office/drawing/2014/main" id="{803E7F20-C7B2-42DB-A542-3CB9DF13C748}"/>
            </a:ext>
          </a:extLst>
        </xdr:cNvPr>
        <xdr:cNvSpPr txBox="1"/>
      </xdr:nvSpPr>
      <xdr:spPr>
        <a:xfrm>
          <a:off x="16478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484" name="PoljeZBesedilom 483">
          <a:extLst>
            <a:ext uri="{FF2B5EF4-FFF2-40B4-BE49-F238E27FC236}">
              <a16:creationId xmlns:a16="http://schemas.microsoft.com/office/drawing/2014/main" id="{A72DF3D2-03B8-4B5F-8BBB-3C4F57DE0347}"/>
            </a:ext>
          </a:extLst>
        </xdr:cNvPr>
        <xdr:cNvSpPr txBox="1"/>
      </xdr:nvSpPr>
      <xdr:spPr>
        <a:xfrm>
          <a:off x="43529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485" name="PoljeZBesedilom 484">
          <a:extLst>
            <a:ext uri="{FF2B5EF4-FFF2-40B4-BE49-F238E27FC236}">
              <a16:creationId xmlns:a16="http://schemas.microsoft.com/office/drawing/2014/main" id="{0602D36A-D5C9-4DC2-904B-02A7DDDE3DBD}"/>
            </a:ext>
          </a:extLst>
        </xdr:cNvPr>
        <xdr:cNvSpPr txBox="1"/>
      </xdr:nvSpPr>
      <xdr:spPr>
        <a:xfrm>
          <a:off x="16478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486" name="PoljeZBesedilom 485">
          <a:extLst>
            <a:ext uri="{FF2B5EF4-FFF2-40B4-BE49-F238E27FC236}">
              <a16:creationId xmlns:a16="http://schemas.microsoft.com/office/drawing/2014/main" id="{8165182F-C797-4152-9D5B-719C08566A89}"/>
            </a:ext>
          </a:extLst>
        </xdr:cNvPr>
        <xdr:cNvSpPr txBox="1"/>
      </xdr:nvSpPr>
      <xdr:spPr>
        <a:xfrm>
          <a:off x="43529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87" name="PoljeZBesedilom 486">
          <a:extLst>
            <a:ext uri="{FF2B5EF4-FFF2-40B4-BE49-F238E27FC236}">
              <a16:creationId xmlns:a16="http://schemas.microsoft.com/office/drawing/2014/main" id="{68184FC3-36FD-4B10-9532-CFD5E08641BF}"/>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88" name="PoljeZBesedilom 487">
          <a:extLst>
            <a:ext uri="{FF2B5EF4-FFF2-40B4-BE49-F238E27FC236}">
              <a16:creationId xmlns:a16="http://schemas.microsoft.com/office/drawing/2014/main" id="{F46CDF8D-C6D1-439B-89C1-EC1DCE2B5504}"/>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89" name="PoljeZBesedilom 488">
          <a:extLst>
            <a:ext uri="{FF2B5EF4-FFF2-40B4-BE49-F238E27FC236}">
              <a16:creationId xmlns:a16="http://schemas.microsoft.com/office/drawing/2014/main" id="{EA99EBBF-88EA-4ED4-82A5-2BDC51748AA4}"/>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90" name="PoljeZBesedilom 489">
          <a:extLst>
            <a:ext uri="{FF2B5EF4-FFF2-40B4-BE49-F238E27FC236}">
              <a16:creationId xmlns:a16="http://schemas.microsoft.com/office/drawing/2014/main" id="{815F9A73-2EF2-4D50-BBC7-BA5AB9B3A434}"/>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91" name="PoljeZBesedilom 490">
          <a:extLst>
            <a:ext uri="{FF2B5EF4-FFF2-40B4-BE49-F238E27FC236}">
              <a16:creationId xmlns:a16="http://schemas.microsoft.com/office/drawing/2014/main" id="{EEB0771E-8A50-4D31-819B-773518E1D133}"/>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92" name="PoljeZBesedilom 491">
          <a:extLst>
            <a:ext uri="{FF2B5EF4-FFF2-40B4-BE49-F238E27FC236}">
              <a16:creationId xmlns:a16="http://schemas.microsoft.com/office/drawing/2014/main" id="{A09F7645-5E2B-4231-84D1-E6E4C53356F3}"/>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93" name="PoljeZBesedilom 492">
          <a:extLst>
            <a:ext uri="{FF2B5EF4-FFF2-40B4-BE49-F238E27FC236}">
              <a16:creationId xmlns:a16="http://schemas.microsoft.com/office/drawing/2014/main" id="{B8E7B16B-7B78-40EE-A0BC-6CE552120A45}"/>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145</xdr:row>
      <xdr:rowOff>0</xdr:rowOff>
    </xdr:from>
    <xdr:ext cx="184731" cy="298696"/>
    <xdr:sp macro="" textlink="">
      <xdr:nvSpPr>
        <xdr:cNvPr id="494" name="PoljeZBesedilom 493">
          <a:extLst>
            <a:ext uri="{FF2B5EF4-FFF2-40B4-BE49-F238E27FC236}">
              <a16:creationId xmlns:a16="http://schemas.microsoft.com/office/drawing/2014/main" id="{F3F4B850-2C83-4FF6-99F1-EAB9CCDCC3D6}"/>
            </a:ext>
          </a:extLst>
        </xdr:cNvPr>
        <xdr:cNvSpPr txBox="1"/>
      </xdr:nvSpPr>
      <xdr:spPr>
        <a:xfrm>
          <a:off x="1647825" y="625506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495" name="PoljeZBesedilom 494">
          <a:extLst>
            <a:ext uri="{FF2B5EF4-FFF2-40B4-BE49-F238E27FC236}">
              <a16:creationId xmlns:a16="http://schemas.microsoft.com/office/drawing/2014/main" id="{D44FAEAC-8745-47F3-91F7-B2A76CFBEEBE}"/>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496" name="PoljeZBesedilom 495">
          <a:extLst>
            <a:ext uri="{FF2B5EF4-FFF2-40B4-BE49-F238E27FC236}">
              <a16:creationId xmlns:a16="http://schemas.microsoft.com/office/drawing/2014/main" id="{2F501B9E-6892-46E6-A119-FA3D84C217EB}"/>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497" name="PoljeZBesedilom 496">
          <a:extLst>
            <a:ext uri="{FF2B5EF4-FFF2-40B4-BE49-F238E27FC236}">
              <a16:creationId xmlns:a16="http://schemas.microsoft.com/office/drawing/2014/main" id="{276C9DA9-BF8D-462D-B85E-60304C0560A5}"/>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498" name="PoljeZBesedilom 497">
          <a:extLst>
            <a:ext uri="{FF2B5EF4-FFF2-40B4-BE49-F238E27FC236}">
              <a16:creationId xmlns:a16="http://schemas.microsoft.com/office/drawing/2014/main" id="{B78F8B58-0583-4BED-87CF-7EE2EBF6EAB6}"/>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499" name="PoljeZBesedilom 498">
          <a:extLst>
            <a:ext uri="{FF2B5EF4-FFF2-40B4-BE49-F238E27FC236}">
              <a16:creationId xmlns:a16="http://schemas.microsoft.com/office/drawing/2014/main" id="{83081D81-B51B-431D-9502-8FB36508157E}"/>
            </a:ext>
          </a:extLst>
        </xdr:cNvPr>
        <xdr:cNvSpPr txBox="1"/>
      </xdr:nvSpPr>
      <xdr:spPr>
        <a:xfrm>
          <a:off x="1647825" y="62731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237</xdr:row>
      <xdr:rowOff>0</xdr:rowOff>
    </xdr:from>
    <xdr:ext cx="184731" cy="298696"/>
    <xdr:sp macro="" textlink="">
      <xdr:nvSpPr>
        <xdr:cNvPr id="500" name="PoljeZBesedilom 499">
          <a:extLst>
            <a:ext uri="{FF2B5EF4-FFF2-40B4-BE49-F238E27FC236}">
              <a16:creationId xmlns:a16="http://schemas.microsoft.com/office/drawing/2014/main" id="{83510AB6-3BFF-468C-9AE5-A2196A1D9710}"/>
            </a:ext>
          </a:extLst>
        </xdr:cNvPr>
        <xdr:cNvSpPr txBox="1"/>
      </xdr:nvSpPr>
      <xdr:spPr>
        <a:xfrm>
          <a:off x="3457575" y="102346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237</xdr:row>
      <xdr:rowOff>0</xdr:rowOff>
    </xdr:from>
    <xdr:ext cx="184731" cy="298696"/>
    <xdr:sp macro="" textlink="">
      <xdr:nvSpPr>
        <xdr:cNvPr id="501" name="PoljeZBesedilom 500">
          <a:extLst>
            <a:ext uri="{FF2B5EF4-FFF2-40B4-BE49-F238E27FC236}">
              <a16:creationId xmlns:a16="http://schemas.microsoft.com/office/drawing/2014/main" id="{0D5AE775-4AED-40DD-9CE6-FA363E3AFC82}"/>
            </a:ext>
          </a:extLst>
        </xdr:cNvPr>
        <xdr:cNvSpPr txBox="1"/>
      </xdr:nvSpPr>
      <xdr:spPr>
        <a:xfrm>
          <a:off x="3457575" y="102346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237</xdr:row>
      <xdr:rowOff>0</xdr:rowOff>
    </xdr:from>
    <xdr:ext cx="184731" cy="298696"/>
    <xdr:sp macro="" textlink="">
      <xdr:nvSpPr>
        <xdr:cNvPr id="502" name="PoljeZBesedilom 501">
          <a:extLst>
            <a:ext uri="{FF2B5EF4-FFF2-40B4-BE49-F238E27FC236}">
              <a16:creationId xmlns:a16="http://schemas.microsoft.com/office/drawing/2014/main" id="{B7AA1F7B-892E-49B6-A3C8-86CB808A810F}"/>
            </a:ext>
          </a:extLst>
        </xdr:cNvPr>
        <xdr:cNvSpPr txBox="1"/>
      </xdr:nvSpPr>
      <xdr:spPr>
        <a:xfrm>
          <a:off x="3457575" y="102346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238</xdr:row>
      <xdr:rowOff>0</xdr:rowOff>
    </xdr:from>
    <xdr:ext cx="184731" cy="298696"/>
    <xdr:sp macro="" textlink="">
      <xdr:nvSpPr>
        <xdr:cNvPr id="503" name="PoljeZBesedilom 502">
          <a:extLst>
            <a:ext uri="{FF2B5EF4-FFF2-40B4-BE49-F238E27FC236}">
              <a16:creationId xmlns:a16="http://schemas.microsoft.com/office/drawing/2014/main" id="{AE2A1664-F7E7-4F26-AEDF-98C3A031AD06}"/>
            </a:ext>
          </a:extLst>
        </xdr:cNvPr>
        <xdr:cNvSpPr txBox="1"/>
      </xdr:nvSpPr>
      <xdr:spPr>
        <a:xfrm>
          <a:off x="3457575" y="102917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238</xdr:row>
      <xdr:rowOff>0</xdr:rowOff>
    </xdr:from>
    <xdr:ext cx="184731" cy="298696"/>
    <xdr:sp macro="" textlink="">
      <xdr:nvSpPr>
        <xdr:cNvPr id="504" name="PoljeZBesedilom 503">
          <a:extLst>
            <a:ext uri="{FF2B5EF4-FFF2-40B4-BE49-F238E27FC236}">
              <a16:creationId xmlns:a16="http://schemas.microsoft.com/office/drawing/2014/main" id="{FD22B328-5A07-467B-82F8-2BC4FF660FF8}"/>
            </a:ext>
          </a:extLst>
        </xdr:cNvPr>
        <xdr:cNvSpPr txBox="1"/>
      </xdr:nvSpPr>
      <xdr:spPr>
        <a:xfrm>
          <a:off x="3457575" y="102917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238</xdr:row>
      <xdr:rowOff>0</xdr:rowOff>
    </xdr:from>
    <xdr:ext cx="184731" cy="298696"/>
    <xdr:sp macro="" textlink="">
      <xdr:nvSpPr>
        <xdr:cNvPr id="505" name="PoljeZBesedilom 504">
          <a:extLst>
            <a:ext uri="{FF2B5EF4-FFF2-40B4-BE49-F238E27FC236}">
              <a16:creationId xmlns:a16="http://schemas.microsoft.com/office/drawing/2014/main" id="{31FEC485-6D36-4523-A5F8-84A52E718AB0}"/>
            </a:ext>
          </a:extLst>
        </xdr:cNvPr>
        <xdr:cNvSpPr txBox="1"/>
      </xdr:nvSpPr>
      <xdr:spPr>
        <a:xfrm>
          <a:off x="3457575" y="102917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506" name="PoljeZBesedilom 505">
          <a:extLst>
            <a:ext uri="{FF2B5EF4-FFF2-40B4-BE49-F238E27FC236}">
              <a16:creationId xmlns:a16="http://schemas.microsoft.com/office/drawing/2014/main" id="{D044D195-A87F-4163-B6E1-7F5D79D8EFB2}"/>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507" name="PoljeZBesedilom 506">
          <a:extLst>
            <a:ext uri="{FF2B5EF4-FFF2-40B4-BE49-F238E27FC236}">
              <a16:creationId xmlns:a16="http://schemas.microsoft.com/office/drawing/2014/main" id="{E3FCD3F3-2EEB-40EE-A593-3D0679D7162C}"/>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508" name="PoljeZBesedilom 507">
          <a:extLst>
            <a:ext uri="{FF2B5EF4-FFF2-40B4-BE49-F238E27FC236}">
              <a16:creationId xmlns:a16="http://schemas.microsoft.com/office/drawing/2014/main" id="{031CC780-FE88-4519-A6A6-0003062A2E22}"/>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09" name="PoljeZBesedilom 508">
          <a:extLst>
            <a:ext uri="{FF2B5EF4-FFF2-40B4-BE49-F238E27FC236}">
              <a16:creationId xmlns:a16="http://schemas.microsoft.com/office/drawing/2014/main" id="{D9A133FF-E615-4988-BB1C-9BCA471BB9CB}"/>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10" name="PoljeZBesedilom 509">
          <a:extLst>
            <a:ext uri="{FF2B5EF4-FFF2-40B4-BE49-F238E27FC236}">
              <a16:creationId xmlns:a16="http://schemas.microsoft.com/office/drawing/2014/main" id="{C94F5279-927D-49B3-8188-BBF132523E56}"/>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11" name="PoljeZBesedilom 510">
          <a:extLst>
            <a:ext uri="{FF2B5EF4-FFF2-40B4-BE49-F238E27FC236}">
              <a16:creationId xmlns:a16="http://schemas.microsoft.com/office/drawing/2014/main" id="{4E6A31F1-8492-46B3-B51F-7E18793B7C65}"/>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12" name="PoljeZBesedilom 511">
          <a:extLst>
            <a:ext uri="{FF2B5EF4-FFF2-40B4-BE49-F238E27FC236}">
              <a16:creationId xmlns:a16="http://schemas.microsoft.com/office/drawing/2014/main" id="{0745AA9D-18BC-4F76-A694-C29C5846217B}"/>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13" name="PoljeZBesedilom 512">
          <a:extLst>
            <a:ext uri="{FF2B5EF4-FFF2-40B4-BE49-F238E27FC236}">
              <a16:creationId xmlns:a16="http://schemas.microsoft.com/office/drawing/2014/main" id="{355EB48A-2EFA-492E-875B-1AEF7461CD89}"/>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14" name="PoljeZBesedilom 513">
          <a:extLst>
            <a:ext uri="{FF2B5EF4-FFF2-40B4-BE49-F238E27FC236}">
              <a16:creationId xmlns:a16="http://schemas.microsoft.com/office/drawing/2014/main" id="{B6E8FEB7-961A-4A7C-96D9-C30B79987287}"/>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515" name="PoljeZBesedilom 514">
          <a:extLst>
            <a:ext uri="{FF2B5EF4-FFF2-40B4-BE49-F238E27FC236}">
              <a16:creationId xmlns:a16="http://schemas.microsoft.com/office/drawing/2014/main" id="{5CB5E2E1-CF81-42BC-B565-C2651743C3FC}"/>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516" name="PoljeZBesedilom 515">
          <a:extLst>
            <a:ext uri="{FF2B5EF4-FFF2-40B4-BE49-F238E27FC236}">
              <a16:creationId xmlns:a16="http://schemas.microsoft.com/office/drawing/2014/main" id="{2A3C0257-5906-4142-B694-17984A008905}"/>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517" name="PoljeZBesedilom 516">
          <a:extLst>
            <a:ext uri="{FF2B5EF4-FFF2-40B4-BE49-F238E27FC236}">
              <a16:creationId xmlns:a16="http://schemas.microsoft.com/office/drawing/2014/main" id="{DBCFD43E-9EFD-4E00-90FF-ADF074B2C08F}"/>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518" name="PoljeZBesedilom 517">
          <a:extLst>
            <a:ext uri="{FF2B5EF4-FFF2-40B4-BE49-F238E27FC236}">
              <a16:creationId xmlns:a16="http://schemas.microsoft.com/office/drawing/2014/main" id="{28065B36-A07F-4E2B-A8D8-D93CCF5A484D}"/>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519" name="PoljeZBesedilom 518">
          <a:extLst>
            <a:ext uri="{FF2B5EF4-FFF2-40B4-BE49-F238E27FC236}">
              <a16:creationId xmlns:a16="http://schemas.microsoft.com/office/drawing/2014/main" id="{9801D6BD-A108-4C99-AE9B-6AA112B6C079}"/>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520" name="PoljeZBesedilom 519">
          <a:extLst>
            <a:ext uri="{FF2B5EF4-FFF2-40B4-BE49-F238E27FC236}">
              <a16:creationId xmlns:a16="http://schemas.microsoft.com/office/drawing/2014/main" id="{7AD69380-C8E8-438C-AC92-7CA0E7CAD2B3}"/>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521" name="PoljeZBesedilom 520">
          <a:extLst>
            <a:ext uri="{FF2B5EF4-FFF2-40B4-BE49-F238E27FC236}">
              <a16:creationId xmlns:a16="http://schemas.microsoft.com/office/drawing/2014/main" id="{0B7D2DC8-A49F-480B-971D-DAF71F04EE89}"/>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522" name="PoljeZBesedilom 521">
          <a:extLst>
            <a:ext uri="{FF2B5EF4-FFF2-40B4-BE49-F238E27FC236}">
              <a16:creationId xmlns:a16="http://schemas.microsoft.com/office/drawing/2014/main" id="{D438D5FF-C213-476B-B78C-1AB2B79FCEBC}"/>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240</xdr:row>
      <xdr:rowOff>0</xdr:rowOff>
    </xdr:from>
    <xdr:ext cx="184731" cy="298696"/>
    <xdr:sp macro="" textlink="">
      <xdr:nvSpPr>
        <xdr:cNvPr id="523" name="PoljeZBesedilom 522">
          <a:extLst>
            <a:ext uri="{FF2B5EF4-FFF2-40B4-BE49-F238E27FC236}">
              <a16:creationId xmlns:a16="http://schemas.microsoft.com/office/drawing/2014/main" id="{A31E183C-4FFC-4D65-97E9-FA28CDE342DC}"/>
            </a:ext>
          </a:extLst>
        </xdr:cNvPr>
        <xdr:cNvSpPr txBox="1"/>
      </xdr:nvSpPr>
      <xdr:spPr>
        <a:xfrm>
          <a:off x="3457575" y="10371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24" name="PoljeZBesedilom 523">
          <a:extLst>
            <a:ext uri="{FF2B5EF4-FFF2-40B4-BE49-F238E27FC236}">
              <a16:creationId xmlns:a16="http://schemas.microsoft.com/office/drawing/2014/main" id="{7E18F771-DE3F-4B82-B07F-A5313A060EEB}"/>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25" name="PoljeZBesedilom 524">
          <a:extLst>
            <a:ext uri="{FF2B5EF4-FFF2-40B4-BE49-F238E27FC236}">
              <a16:creationId xmlns:a16="http://schemas.microsoft.com/office/drawing/2014/main" id="{29A0CDD5-E68D-4D6C-BFB4-0B894B9478C2}"/>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26" name="PoljeZBesedilom 525">
          <a:extLst>
            <a:ext uri="{FF2B5EF4-FFF2-40B4-BE49-F238E27FC236}">
              <a16:creationId xmlns:a16="http://schemas.microsoft.com/office/drawing/2014/main" id="{48E45F62-42A8-48D7-8495-3DA16C486C75}"/>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27" name="PoljeZBesedilom 526">
          <a:extLst>
            <a:ext uri="{FF2B5EF4-FFF2-40B4-BE49-F238E27FC236}">
              <a16:creationId xmlns:a16="http://schemas.microsoft.com/office/drawing/2014/main" id="{5001766D-0DA8-4F85-850C-46F349A9FA57}"/>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28" name="PoljeZBesedilom 527">
          <a:extLst>
            <a:ext uri="{FF2B5EF4-FFF2-40B4-BE49-F238E27FC236}">
              <a16:creationId xmlns:a16="http://schemas.microsoft.com/office/drawing/2014/main" id="{990E9590-EAFB-42D6-A560-52FE2E0957EE}"/>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241</xdr:row>
      <xdr:rowOff>0</xdr:rowOff>
    </xdr:from>
    <xdr:ext cx="184731" cy="298696"/>
    <xdr:sp macro="" textlink="">
      <xdr:nvSpPr>
        <xdr:cNvPr id="529" name="PoljeZBesedilom 528">
          <a:extLst>
            <a:ext uri="{FF2B5EF4-FFF2-40B4-BE49-F238E27FC236}">
              <a16:creationId xmlns:a16="http://schemas.microsoft.com/office/drawing/2014/main" id="{DCDD2CD4-D891-4F51-ACBA-7A40EE321725}"/>
            </a:ext>
          </a:extLst>
        </xdr:cNvPr>
        <xdr:cNvSpPr txBox="1"/>
      </xdr:nvSpPr>
      <xdr:spPr>
        <a:xfrm>
          <a:off x="3457575" y="103955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30" name="PoljeZBesedilom 529">
          <a:extLst>
            <a:ext uri="{FF2B5EF4-FFF2-40B4-BE49-F238E27FC236}">
              <a16:creationId xmlns:a16="http://schemas.microsoft.com/office/drawing/2014/main" id="{ED671A51-2FC6-440C-98BE-1EA5248A8A20}"/>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31" name="PoljeZBesedilom 530">
          <a:extLst>
            <a:ext uri="{FF2B5EF4-FFF2-40B4-BE49-F238E27FC236}">
              <a16:creationId xmlns:a16="http://schemas.microsoft.com/office/drawing/2014/main" id="{A7265B8A-E453-4C2A-BADC-514CC2576D46}"/>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32" name="PoljeZBesedilom 531">
          <a:extLst>
            <a:ext uri="{FF2B5EF4-FFF2-40B4-BE49-F238E27FC236}">
              <a16:creationId xmlns:a16="http://schemas.microsoft.com/office/drawing/2014/main" id="{4D6FC629-D0F2-43FA-8431-98161CFC10FC}"/>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33" name="PoljeZBesedilom 532">
          <a:extLst>
            <a:ext uri="{FF2B5EF4-FFF2-40B4-BE49-F238E27FC236}">
              <a16:creationId xmlns:a16="http://schemas.microsoft.com/office/drawing/2014/main" id="{F0379E88-DC4C-4BE8-A57F-3B86A1B2E84D}"/>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34" name="PoljeZBesedilom 533">
          <a:extLst>
            <a:ext uri="{FF2B5EF4-FFF2-40B4-BE49-F238E27FC236}">
              <a16:creationId xmlns:a16="http://schemas.microsoft.com/office/drawing/2014/main" id="{81516F1B-1FA8-4A37-9936-270D83990A45}"/>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35" name="PoljeZBesedilom 534">
          <a:extLst>
            <a:ext uri="{FF2B5EF4-FFF2-40B4-BE49-F238E27FC236}">
              <a16:creationId xmlns:a16="http://schemas.microsoft.com/office/drawing/2014/main" id="{14C33C25-2D5E-486F-95E7-FF783D27B797}"/>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36" name="PoljeZBesedilom 535">
          <a:extLst>
            <a:ext uri="{FF2B5EF4-FFF2-40B4-BE49-F238E27FC236}">
              <a16:creationId xmlns:a16="http://schemas.microsoft.com/office/drawing/2014/main" id="{BED01BC0-F907-4298-B3DB-A78EBE1DE3FF}"/>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37" name="PoljeZBesedilom 536">
          <a:extLst>
            <a:ext uri="{FF2B5EF4-FFF2-40B4-BE49-F238E27FC236}">
              <a16:creationId xmlns:a16="http://schemas.microsoft.com/office/drawing/2014/main" id="{A6791726-4D93-420D-B0B3-057D6912680E}"/>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242</xdr:row>
      <xdr:rowOff>0</xdr:rowOff>
    </xdr:from>
    <xdr:ext cx="184731" cy="298696"/>
    <xdr:sp macro="" textlink="">
      <xdr:nvSpPr>
        <xdr:cNvPr id="538" name="PoljeZBesedilom 537">
          <a:extLst>
            <a:ext uri="{FF2B5EF4-FFF2-40B4-BE49-F238E27FC236}">
              <a16:creationId xmlns:a16="http://schemas.microsoft.com/office/drawing/2014/main" id="{4C3F6EF1-7120-4764-B74A-046D3732EBB8}"/>
            </a:ext>
          </a:extLst>
        </xdr:cNvPr>
        <xdr:cNvSpPr txBox="1"/>
      </xdr:nvSpPr>
      <xdr:spPr>
        <a:xfrm>
          <a:off x="3457575" y="10419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39" name="PoljeZBesedilom 538">
          <a:extLst>
            <a:ext uri="{FF2B5EF4-FFF2-40B4-BE49-F238E27FC236}">
              <a16:creationId xmlns:a16="http://schemas.microsoft.com/office/drawing/2014/main" id="{0B78CE2B-C811-4646-943B-300EEB0F8BA7}"/>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40" name="PoljeZBesedilom 539">
          <a:extLst>
            <a:ext uri="{FF2B5EF4-FFF2-40B4-BE49-F238E27FC236}">
              <a16:creationId xmlns:a16="http://schemas.microsoft.com/office/drawing/2014/main" id="{5402F71E-FA04-4B8D-9CC7-0D811E0AED4A}"/>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41" name="PoljeZBesedilom 540">
          <a:extLst>
            <a:ext uri="{FF2B5EF4-FFF2-40B4-BE49-F238E27FC236}">
              <a16:creationId xmlns:a16="http://schemas.microsoft.com/office/drawing/2014/main" id="{562EFA8D-DCA3-4694-B19A-8475F1731A78}"/>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42" name="PoljeZBesedilom 541">
          <a:extLst>
            <a:ext uri="{FF2B5EF4-FFF2-40B4-BE49-F238E27FC236}">
              <a16:creationId xmlns:a16="http://schemas.microsoft.com/office/drawing/2014/main" id="{7569EF15-F33D-4942-BE39-18E7CBA3A09A}"/>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43" name="PoljeZBesedilom 542">
          <a:extLst>
            <a:ext uri="{FF2B5EF4-FFF2-40B4-BE49-F238E27FC236}">
              <a16:creationId xmlns:a16="http://schemas.microsoft.com/office/drawing/2014/main" id="{94FF5345-752C-4FBC-998C-47B676B87306}"/>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44" name="PoljeZBesedilom 543">
          <a:extLst>
            <a:ext uri="{FF2B5EF4-FFF2-40B4-BE49-F238E27FC236}">
              <a16:creationId xmlns:a16="http://schemas.microsoft.com/office/drawing/2014/main" id="{7A13F84A-C6F5-4BE7-8682-8C3DCA5D8639}"/>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45" name="PoljeZBesedilom 544">
          <a:extLst>
            <a:ext uri="{FF2B5EF4-FFF2-40B4-BE49-F238E27FC236}">
              <a16:creationId xmlns:a16="http://schemas.microsoft.com/office/drawing/2014/main" id="{42D8A67C-A9DA-4155-BA6D-87F03F23D084}"/>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46" name="PoljeZBesedilom 545">
          <a:extLst>
            <a:ext uri="{FF2B5EF4-FFF2-40B4-BE49-F238E27FC236}">
              <a16:creationId xmlns:a16="http://schemas.microsoft.com/office/drawing/2014/main" id="{DDB574F1-D484-4880-9D12-35E4A65AD403}"/>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47" name="PoljeZBesedilom 546">
          <a:extLst>
            <a:ext uri="{FF2B5EF4-FFF2-40B4-BE49-F238E27FC236}">
              <a16:creationId xmlns:a16="http://schemas.microsoft.com/office/drawing/2014/main" id="{C19926CE-2529-4BD9-A794-8B48D77E7BC5}"/>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48" name="PoljeZBesedilom 547">
          <a:extLst>
            <a:ext uri="{FF2B5EF4-FFF2-40B4-BE49-F238E27FC236}">
              <a16:creationId xmlns:a16="http://schemas.microsoft.com/office/drawing/2014/main" id="{77AD5EC8-3CE5-4792-BD69-FB186CDD475A}"/>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49" name="PoljeZBesedilom 548">
          <a:extLst>
            <a:ext uri="{FF2B5EF4-FFF2-40B4-BE49-F238E27FC236}">
              <a16:creationId xmlns:a16="http://schemas.microsoft.com/office/drawing/2014/main" id="{30AF2F20-6CF2-4B4F-BA0E-A85ABC3D456D}"/>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243</xdr:row>
      <xdr:rowOff>0</xdr:rowOff>
    </xdr:from>
    <xdr:ext cx="184731" cy="298696"/>
    <xdr:sp macro="" textlink="">
      <xdr:nvSpPr>
        <xdr:cNvPr id="550" name="PoljeZBesedilom 549">
          <a:extLst>
            <a:ext uri="{FF2B5EF4-FFF2-40B4-BE49-F238E27FC236}">
              <a16:creationId xmlns:a16="http://schemas.microsoft.com/office/drawing/2014/main" id="{6A0E672E-5D0F-4F63-9BB8-49EF2EEAC796}"/>
            </a:ext>
          </a:extLst>
        </xdr:cNvPr>
        <xdr:cNvSpPr txBox="1"/>
      </xdr:nvSpPr>
      <xdr:spPr>
        <a:xfrm>
          <a:off x="3457575" y="105079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1" name="PoljeZBesedilom 550">
          <a:extLst>
            <a:ext uri="{FF2B5EF4-FFF2-40B4-BE49-F238E27FC236}">
              <a16:creationId xmlns:a16="http://schemas.microsoft.com/office/drawing/2014/main" id="{3773FA43-E0BE-46CC-A6CD-05E3F8E387BB}"/>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2" name="PoljeZBesedilom 551">
          <a:extLst>
            <a:ext uri="{FF2B5EF4-FFF2-40B4-BE49-F238E27FC236}">
              <a16:creationId xmlns:a16="http://schemas.microsoft.com/office/drawing/2014/main" id="{D2666B1B-5179-4927-BFB7-3B00ADD75D50}"/>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3" name="PoljeZBesedilom 552">
          <a:extLst>
            <a:ext uri="{FF2B5EF4-FFF2-40B4-BE49-F238E27FC236}">
              <a16:creationId xmlns:a16="http://schemas.microsoft.com/office/drawing/2014/main" id="{AD5C0982-DEF2-4B2B-874A-1963BF1AF6B4}"/>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4" name="PoljeZBesedilom 553">
          <a:extLst>
            <a:ext uri="{FF2B5EF4-FFF2-40B4-BE49-F238E27FC236}">
              <a16:creationId xmlns:a16="http://schemas.microsoft.com/office/drawing/2014/main" id="{9B357110-3EDC-4495-BFBB-039334EFEF04}"/>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5" name="PoljeZBesedilom 554">
          <a:extLst>
            <a:ext uri="{FF2B5EF4-FFF2-40B4-BE49-F238E27FC236}">
              <a16:creationId xmlns:a16="http://schemas.microsoft.com/office/drawing/2014/main" id="{BF54DF35-2D90-4CD2-BF04-C1D354E4226C}"/>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6" name="PoljeZBesedilom 555">
          <a:extLst>
            <a:ext uri="{FF2B5EF4-FFF2-40B4-BE49-F238E27FC236}">
              <a16:creationId xmlns:a16="http://schemas.microsoft.com/office/drawing/2014/main" id="{9FB2A11A-55C2-4BC9-B598-80CB898CC569}"/>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7" name="PoljeZBesedilom 556">
          <a:extLst>
            <a:ext uri="{FF2B5EF4-FFF2-40B4-BE49-F238E27FC236}">
              <a16:creationId xmlns:a16="http://schemas.microsoft.com/office/drawing/2014/main" id="{FCB43E4B-7D85-4AB0-A7F1-2553640ED98D}"/>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8" name="PoljeZBesedilom 557">
          <a:extLst>
            <a:ext uri="{FF2B5EF4-FFF2-40B4-BE49-F238E27FC236}">
              <a16:creationId xmlns:a16="http://schemas.microsoft.com/office/drawing/2014/main" id="{3DB5FB47-A10F-4256-8AC0-100EC2211549}"/>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59" name="PoljeZBesedilom 558">
          <a:extLst>
            <a:ext uri="{FF2B5EF4-FFF2-40B4-BE49-F238E27FC236}">
              <a16:creationId xmlns:a16="http://schemas.microsoft.com/office/drawing/2014/main" id="{D17DE48D-7580-49FF-AE6C-49886209EFBC}"/>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60" name="PoljeZBesedilom 559">
          <a:extLst>
            <a:ext uri="{FF2B5EF4-FFF2-40B4-BE49-F238E27FC236}">
              <a16:creationId xmlns:a16="http://schemas.microsoft.com/office/drawing/2014/main" id="{CFFCC339-E52E-43E1-844B-A3B602CAC509}"/>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61" name="PoljeZBesedilom 560">
          <a:extLst>
            <a:ext uri="{FF2B5EF4-FFF2-40B4-BE49-F238E27FC236}">
              <a16:creationId xmlns:a16="http://schemas.microsoft.com/office/drawing/2014/main" id="{AAF234D5-2278-4299-B688-4D1CF75EF3A1}"/>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244</xdr:row>
      <xdr:rowOff>0</xdr:rowOff>
    </xdr:from>
    <xdr:ext cx="184731" cy="298696"/>
    <xdr:sp macro="" textlink="">
      <xdr:nvSpPr>
        <xdr:cNvPr id="562" name="PoljeZBesedilom 561">
          <a:extLst>
            <a:ext uri="{FF2B5EF4-FFF2-40B4-BE49-F238E27FC236}">
              <a16:creationId xmlns:a16="http://schemas.microsoft.com/office/drawing/2014/main" id="{0D581ACA-C89D-4353-8117-71AE63E32A02}"/>
            </a:ext>
          </a:extLst>
        </xdr:cNvPr>
        <xdr:cNvSpPr txBox="1"/>
      </xdr:nvSpPr>
      <xdr:spPr>
        <a:xfrm>
          <a:off x="3457575" y="1061275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63" name="PoljeZBesedilom 562">
          <a:extLst>
            <a:ext uri="{FF2B5EF4-FFF2-40B4-BE49-F238E27FC236}">
              <a16:creationId xmlns:a16="http://schemas.microsoft.com/office/drawing/2014/main" id="{61348F8E-8D5C-4043-A408-9110EE11C1DB}"/>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64" name="PoljeZBesedilom 563">
          <a:extLst>
            <a:ext uri="{FF2B5EF4-FFF2-40B4-BE49-F238E27FC236}">
              <a16:creationId xmlns:a16="http://schemas.microsoft.com/office/drawing/2014/main" id="{38037805-3AB1-4089-BEB4-97CAE118C3F3}"/>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65" name="PoljeZBesedilom 564">
          <a:extLst>
            <a:ext uri="{FF2B5EF4-FFF2-40B4-BE49-F238E27FC236}">
              <a16:creationId xmlns:a16="http://schemas.microsoft.com/office/drawing/2014/main" id="{C9DE4CFE-03E7-4648-9B63-C0D873F1C78C}"/>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66" name="PoljeZBesedilom 565">
          <a:extLst>
            <a:ext uri="{FF2B5EF4-FFF2-40B4-BE49-F238E27FC236}">
              <a16:creationId xmlns:a16="http://schemas.microsoft.com/office/drawing/2014/main" id="{64926A60-F0FA-4FE8-95F2-E2966B9E142C}"/>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67" name="PoljeZBesedilom 566">
          <a:extLst>
            <a:ext uri="{FF2B5EF4-FFF2-40B4-BE49-F238E27FC236}">
              <a16:creationId xmlns:a16="http://schemas.microsoft.com/office/drawing/2014/main" id="{73C3B40B-AD14-4504-B46B-98BE3F8EE80F}"/>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68" name="PoljeZBesedilom 567">
          <a:extLst>
            <a:ext uri="{FF2B5EF4-FFF2-40B4-BE49-F238E27FC236}">
              <a16:creationId xmlns:a16="http://schemas.microsoft.com/office/drawing/2014/main" id="{7C4AA729-8A99-4217-AC23-FC389E98DE39}"/>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69" name="PoljeZBesedilom 568">
          <a:extLst>
            <a:ext uri="{FF2B5EF4-FFF2-40B4-BE49-F238E27FC236}">
              <a16:creationId xmlns:a16="http://schemas.microsoft.com/office/drawing/2014/main" id="{5E9A152E-08F4-4CAA-86DB-396307A4BB03}"/>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70" name="PoljeZBesedilom 569">
          <a:extLst>
            <a:ext uri="{FF2B5EF4-FFF2-40B4-BE49-F238E27FC236}">
              <a16:creationId xmlns:a16="http://schemas.microsoft.com/office/drawing/2014/main" id="{DADCEBCA-C191-49A9-8ED6-3ABA8F05704C}"/>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71" name="PoljeZBesedilom 570">
          <a:extLst>
            <a:ext uri="{FF2B5EF4-FFF2-40B4-BE49-F238E27FC236}">
              <a16:creationId xmlns:a16="http://schemas.microsoft.com/office/drawing/2014/main" id="{2064DC29-94EA-4B50-AD38-EAF588DD52F8}"/>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72" name="PoljeZBesedilom 571">
          <a:extLst>
            <a:ext uri="{FF2B5EF4-FFF2-40B4-BE49-F238E27FC236}">
              <a16:creationId xmlns:a16="http://schemas.microsoft.com/office/drawing/2014/main" id="{C75AF259-EBDF-479F-A37D-ED19D48625B6}"/>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73" name="PoljeZBesedilom 572">
          <a:extLst>
            <a:ext uri="{FF2B5EF4-FFF2-40B4-BE49-F238E27FC236}">
              <a16:creationId xmlns:a16="http://schemas.microsoft.com/office/drawing/2014/main" id="{10A5465D-2914-4F19-B1A3-A8FB75DC1A29}"/>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74" name="PoljeZBesedilom 573">
          <a:extLst>
            <a:ext uri="{FF2B5EF4-FFF2-40B4-BE49-F238E27FC236}">
              <a16:creationId xmlns:a16="http://schemas.microsoft.com/office/drawing/2014/main" id="{B0D59CB9-1534-4F03-81D9-4F706504BC2D}"/>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75" name="PoljeZBesedilom 574">
          <a:extLst>
            <a:ext uri="{FF2B5EF4-FFF2-40B4-BE49-F238E27FC236}">
              <a16:creationId xmlns:a16="http://schemas.microsoft.com/office/drawing/2014/main" id="{2DF3BC32-9A7D-44EE-86B0-63D89C939580}"/>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76" name="PoljeZBesedilom 575">
          <a:extLst>
            <a:ext uri="{FF2B5EF4-FFF2-40B4-BE49-F238E27FC236}">
              <a16:creationId xmlns:a16="http://schemas.microsoft.com/office/drawing/2014/main" id="{E96E7F16-92C3-41C1-BC61-6EEB1D22DE49}"/>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77" name="PoljeZBesedilom 576">
          <a:extLst>
            <a:ext uri="{FF2B5EF4-FFF2-40B4-BE49-F238E27FC236}">
              <a16:creationId xmlns:a16="http://schemas.microsoft.com/office/drawing/2014/main" id="{B117401F-900A-4A5D-9E33-3802647D9DDD}"/>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78" name="PoljeZBesedilom 577">
          <a:extLst>
            <a:ext uri="{FF2B5EF4-FFF2-40B4-BE49-F238E27FC236}">
              <a16:creationId xmlns:a16="http://schemas.microsoft.com/office/drawing/2014/main" id="{2F175E61-9CC9-4084-9C9D-859DB987961A}"/>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79" name="PoljeZBesedilom 578">
          <a:extLst>
            <a:ext uri="{FF2B5EF4-FFF2-40B4-BE49-F238E27FC236}">
              <a16:creationId xmlns:a16="http://schemas.microsoft.com/office/drawing/2014/main" id="{2AA9B452-EFF4-4ECA-BE25-75134408761E}"/>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80" name="PoljeZBesedilom 579">
          <a:extLst>
            <a:ext uri="{FF2B5EF4-FFF2-40B4-BE49-F238E27FC236}">
              <a16:creationId xmlns:a16="http://schemas.microsoft.com/office/drawing/2014/main" id="{E5EBC131-CF22-46AC-B3AE-13F60C865BC1}"/>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81" name="PoljeZBesedilom 580">
          <a:extLst>
            <a:ext uri="{FF2B5EF4-FFF2-40B4-BE49-F238E27FC236}">
              <a16:creationId xmlns:a16="http://schemas.microsoft.com/office/drawing/2014/main" id="{D002202C-AE93-494A-B418-2AC03053654A}"/>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82" name="PoljeZBesedilom 581">
          <a:extLst>
            <a:ext uri="{FF2B5EF4-FFF2-40B4-BE49-F238E27FC236}">
              <a16:creationId xmlns:a16="http://schemas.microsoft.com/office/drawing/2014/main" id="{F19C4CC9-BED2-4141-B34C-214849195DEF}"/>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245</xdr:row>
      <xdr:rowOff>0</xdr:rowOff>
    </xdr:from>
    <xdr:ext cx="184731" cy="298696"/>
    <xdr:sp macro="" textlink="">
      <xdr:nvSpPr>
        <xdr:cNvPr id="583" name="PoljeZBesedilom 582">
          <a:extLst>
            <a:ext uri="{FF2B5EF4-FFF2-40B4-BE49-F238E27FC236}">
              <a16:creationId xmlns:a16="http://schemas.microsoft.com/office/drawing/2014/main" id="{4604172C-DA4E-4CE2-8A59-A2593E83DEC2}"/>
            </a:ext>
          </a:extLst>
        </xdr:cNvPr>
        <xdr:cNvSpPr txBox="1"/>
      </xdr:nvSpPr>
      <xdr:spPr>
        <a:xfrm>
          <a:off x="3457575" y="10649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84" name="PoljeZBesedilom 583">
          <a:extLst>
            <a:ext uri="{FF2B5EF4-FFF2-40B4-BE49-F238E27FC236}">
              <a16:creationId xmlns:a16="http://schemas.microsoft.com/office/drawing/2014/main" id="{0DF9955F-CCCD-4B6F-B6E2-3F79DB1F50DA}"/>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85" name="PoljeZBesedilom 584">
          <a:extLst>
            <a:ext uri="{FF2B5EF4-FFF2-40B4-BE49-F238E27FC236}">
              <a16:creationId xmlns:a16="http://schemas.microsoft.com/office/drawing/2014/main" id="{0E38285A-02D6-4CE6-BA67-9AB3C3E4D655}"/>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86" name="PoljeZBesedilom 585">
          <a:extLst>
            <a:ext uri="{FF2B5EF4-FFF2-40B4-BE49-F238E27FC236}">
              <a16:creationId xmlns:a16="http://schemas.microsoft.com/office/drawing/2014/main" id="{CDC2197B-C334-4F22-AE8F-A85F2B22D9E1}"/>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87" name="PoljeZBesedilom 586">
          <a:extLst>
            <a:ext uri="{FF2B5EF4-FFF2-40B4-BE49-F238E27FC236}">
              <a16:creationId xmlns:a16="http://schemas.microsoft.com/office/drawing/2014/main" id="{29A1FD61-D93B-4617-A97F-162573AAF103}"/>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88" name="PoljeZBesedilom 587">
          <a:extLst>
            <a:ext uri="{FF2B5EF4-FFF2-40B4-BE49-F238E27FC236}">
              <a16:creationId xmlns:a16="http://schemas.microsoft.com/office/drawing/2014/main" id="{43ED4FDA-7E14-48FE-B908-8A3CBD885BB3}"/>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89" name="PoljeZBesedilom 588">
          <a:extLst>
            <a:ext uri="{FF2B5EF4-FFF2-40B4-BE49-F238E27FC236}">
              <a16:creationId xmlns:a16="http://schemas.microsoft.com/office/drawing/2014/main" id="{A03BE215-3D8F-4F1E-B82B-BCC6603F36A9}"/>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90" name="PoljeZBesedilom 589">
          <a:extLst>
            <a:ext uri="{FF2B5EF4-FFF2-40B4-BE49-F238E27FC236}">
              <a16:creationId xmlns:a16="http://schemas.microsoft.com/office/drawing/2014/main" id="{EBE43647-85EA-4B8A-9ABE-A629B0215F14}"/>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91" name="PoljeZBesedilom 590">
          <a:extLst>
            <a:ext uri="{FF2B5EF4-FFF2-40B4-BE49-F238E27FC236}">
              <a16:creationId xmlns:a16="http://schemas.microsoft.com/office/drawing/2014/main" id="{A4292B8B-D995-415B-A35B-873C6A43D45C}"/>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246</xdr:row>
      <xdr:rowOff>0</xdr:rowOff>
    </xdr:from>
    <xdr:ext cx="184731" cy="298696"/>
    <xdr:sp macro="" textlink="">
      <xdr:nvSpPr>
        <xdr:cNvPr id="592" name="PoljeZBesedilom 591">
          <a:extLst>
            <a:ext uri="{FF2B5EF4-FFF2-40B4-BE49-F238E27FC236}">
              <a16:creationId xmlns:a16="http://schemas.microsoft.com/office/drawing/2014/main" id="{F91243F2-A2A9-44A6-81C9-4F3920AFCC2E}"/>
            </a:ext>
          </a:extLst>
        </xdr:cNvPr>
        <xdr:cNvSpPr txBox="1"/>
      </xdr:nvSpPr>
      <xdr:spPr>
        <a:xfrm>
          <a:off x="3457575" y="10673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93" name="PoljeZBesedilom 592">
          <a:extLst>
            <a:ext uri="{FF2B5EF4-FFF2-40B4-BE49-F238E27FC236}">
              <a16:creationId xmlns:a16="http://schemas.microsoft.com/office/drawing/2014/main" id="{3CC1D729-6E90-47BA-AEF1-255F5EF8A504}"/>
            </a:ext>
          </a:extLst>
        </xdr:cNvPr>
        <xdr:cNvSpPr txBox="1"/>
      </xdr:nvSpPr>
      <xdr:spPr>
        <a:xfrm>
          <a:off x="3457575" y="10710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94" name="PoljeZBesedilom 593">
          <a:extLst>
            <a:ext uri="{FF2B5EF4-FFF2-40B4-BE49-F238E27FC236}">
              <a16:creationId xmlns:a16="http://schemas.microsoft.com/office/drawing/2014/main" id="{DA054163-D1DB-4805-9790-11C0FC7C3088}"/>
            </a:ext>
          </a:extLst>
        </xdr:cNvPr>
        <xdr:cNvSpPr txBox="1"/>
      </xdr:nvSpPr>
      <xdr:spPr>
        <a:xfrm>
          <a:off x="3457575" y="10710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247</xdr:row>
      <xdr:rowOff>0</xdr:rowOff>
    </xdr:from>
    <xdr:ext cx="184731" cy="298696"/>
    <xdr:sp macro="" textlink="">
      <xdr:nvSpPr>
        <xdr:cNvPr id="595" name="PoljeZBesedilom 594">
          <a:extLst>
            <a:ext uri="{FF2B5EF4-FFF2-40B4-BE49-F238E27FC236}">
              <a16:creationId xmlns:a16="http://schemas.microsoft.com/office/drawing/2014/main" id="{A1998518-9F19-426C-A7C8-C846EEAA1FA5}"/>
            </a:ext>
          </a:extLst>
        </xdr:cNvPr>
        <xdr:cNvSpPr txBox="1"/>
      </xdr:nvSpPr>
      <xdr:spPr>
        <a:xfrm>
          <a:off x="3457575" y="1071086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96" name="PoljeZBesedilom 595">
          <a:extLst>
            <a:ext uri="{FF2B5EF4-FFF2-40B4-BE49-F238E27FC236}">
              <a16:creationId xmlns:a16="http://schemas.microsoft.com/office/drawing/2014/main" id="{8480BC6A-BEE7-4559-B4EE-1EA8BA269293}"/>
            </a:ext>
          </a:extLst>
        </xdr:cNvPr>
        <xdr:cNvSpPr txBox="1"/>
      </xdr:nvSpPr>
      <xdr:spPr>
        <a:xfrm>
          <a:off x="3457575" y="10767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97" name="PoljeZBesedilom 596">
          <a:extLst>
            <a:ext uri="{FF2B5EF4-FFF2-40B4-BE49-F238E27FC236}">
              <a16:creationId xmlns:a16="http://schemas.microsoft.com/office/drawing/2014/main" id="{0A01A5FC-A4EE-42EB-BF30-CA0235A5271C}"/>
            </a:ext>
          </a:extLst>
        </xdr:cNvPr>
        <xdr:cNvSpPr txBox="1"/>
      </xdr:nvSpPr>
      <xdr:spPr>
        <a:xfrm>
          <a:off x="3457575" y="10767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98" name="PoljeZBesedilom 597">
          <a:extLst>
            <a:ext uri="{FF2B5EF4-FFF2-40B4-BE49-F238E27FC236}">
              <a16:creationId xmlns:a16="http://schemas.microsoft.com/office/drawing/2014/main" id="{1B3C153F-5F8B-4F3D-8E13-B91F98279CA1}"/>
            </a:ext>
          </a:extLst>
        </xdr:cNvPr>
        <xdr:cNvSpPr txBox="1"/>
      </xdr:nvSpPr>
      <xdr:spPr>
        <a:xfrm>
          <a:off x="3457575" y="10767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599" name="PoljeZBesedilom 598">
          <a:extLst>
            <a:ext uri="{FF2B5EF4-FFF2-40B4-BE49-F238E27FC236}">
              <a16:creationId xmlns:a16="http://schemas.microsoft.com/office/drawing/2014/main" id="{3D764F2C-14AA-42F6-9E67-1D18A519F0A1}"/>
            </a:ext>
          </a:extLst>
        </xdr:cNvPr>
        <xdr:cNvSpPr txBox="1"/>
      </xdr:nvSpPr>
      <xdr:spPr>
        <a:xfrm>
          <a:off x="3457575" y="10767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600" name="PoljeZBesedilom 599">
          <a:extLst>
            <a:ext uri="{FF2B5EF4-FFF2-40B4-BE49-F238E27FC236}">
              <a16:creationId xmlns:a16="http://schemas.microsoft.com/office/drawing/2014/main" id="{BE8B6850-CB24-455C-9358-60D724EC830F}"/>
            </a:ext>
          </a:extLst>
        </xdr:cNvPr>
        <xdr:cNvSpPr txBox="1"/>
      </xdr:nvSpPr>
      <xdr:spPr>
        <a:xfrm>
          <a:off x="3457575" y="10767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248</xdr:row>
      <xdr:rowOff>0</xdr:rowOff>
    </xdr:from>
    <xdr:ext cx="184731" cy="298696"/>
    <xdr:sp macro="" textlink="">
      <xdr:nvSpPr>
        <xdr:cNvPr id="601" name="PoljeZBesedilom 600">
          <a:extLst>
            <a:ext uri="{FF2B5EF4-FFF2-40B4-BE49-F238E27FC236}">
              <a16:creationId xmlns:a16="http://schemas.microsoft.com/office/drawing/2014/main" id="{CABF571F-1525-4A32-9656-E8E1A4D71D6B}"/>
            </a:ext>
          </a:extLst>
        </xdr:cNvPr>
        <xdr:cNvSpPr txBox="1"/>
      </xdr:nvSpPr>
      <xdr:spPr>
        <a:xfrm>
          <a:off x="3457575" y="1076706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602" name="PoljeZBesedilom 601">
          <a:extLst>
            <a:ext uri="{FF2B5EF4-FFF2-40B4-BE49-F238E27FC236}">
              <a16:creationId xmlns:a16="http://schemas.microsoft.com/office/drawing/2014/main" id="{C5DD979A-7C64-4312-A6D1-79C56FB265D9}"/>
            </a:ext>
          </a:extLst>
        </xdr:cNvPr>
        <xdr:cNvSpPr txBox="1"/>
      </xdr:nvSpPr>
      <xdr:spPr>
        <a:xfrm>
          <a:off x="16478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270</xdr:row>
      <xdr:rowOff>0</xdr:rowOff>
    </xdr:from>
    <xdr:ext cx="184731" cy="298696"/>
    <xdr:sp macro="" textlink="">
      <xdr:nvSpPr>
        <xdr:cNvPr id="603" name="PoljeZBesedilom 602">
          <a:extLst>
            <a:ext uri="{FF2B5EF4-FFF2-40B4-BE49-F238E27FC236}">
              <a16:creationId xmlns:a16="http://schemas.microsoft.com/office/drawing/2014/main" id="{61EE91A8-14AF-465A-A08C-00F486B5BBF1}"/>
            </a:ext>
          </a:extLst>
        </xdr:cNvPr>
        <xdr:cNvSpPr txBox="1"/>
      </xdr:nvSpPr>
      <xdr:spPr>
        <a:xfrm>
          <a:off x="43529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604" name="PoljeZBesedilom 603">
          <a:extLst>
            <a:ext uri="{FF2B5EF4-FFF2-40B4-BE49-F238E27FC236}">
              <a16:creationId xmlns:a16="http://schemas.microsoft.com/office/drawing/2014/main" id="{BD284297-4D7B-4A56-B388-D0C4D9BFC7D6}"/>
            </a:ext>
          </a:extLst>
        </xdr:cNvPr>
        <xdr:cNvSpPr txBox="1"/>
      </xdr:nvSpPr>
      <xdr:spPr>
        <a:xfrm>
          <a:off x="16478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270</xdr:row>
      <xdr:rowOff>0</xdr:rowOff>
    </xdr:from>
    <xdr:ext cx="184731" cy="298696"/>
    <xdr:sp macro="" textlink="">
      <xdr:nvSpPr>
        <xdr:cNvPr id="605" name="PoljeZBesedilom 604">
          <a:extLst>
            <a:ext uri="{FF2B5EF4-FFF2-40B4-BE49-F238E27FC236}">
              <a16:creationId xmlns:a16="http://schemas.microsoft.com/office/drawing/2014/main" id="{D68899C8-54B0-481E-9150-5A45C95F0FFB}"/>
            </a:ext>
          </a:extLst>
        </xdr:cNvPr>
        <xdr:cNvSpPr txBox="1"/>
      </xdr:nvSpPr>
      <xdr:spPr>
        <a:xfrm>
          <a:off x="43529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606" name="PoljeZBesedilom 605">
          <a:extLst>
            <a:ext uri="{FF2B5EF4-FFF2-40B4-BE49-F238E27FC236}">
              <a16:creationId xmlns:a16="http://schemas.microsoft.com/office/drawing/2014/main" id="{0C1F8659-016D-47ED-85B4-D3BF9E8D7B1A}"/>
            </a:ext>
          </a:extLst>
        </xdr:cNvPr>
        <xdr:cNvSpPr txBox="1"/>
      </xdr:nvSpPr>
      <xdr:spPr>
        <a:xfrm>
          <a:off x="16478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270</xdr:row>
      <xdr:rowOff>0</xdr:rowOff>
    </xdr:from>
    <xdr:ext cx="184731" cy="298696"/>
    <xdr:sp macro="" textlink="">
      <xdr:nvSpPr>
        <xdr:cNvPr id="607" name="PoljeZBesedilom 606">
          <a:extLst>
            <a:ext uri="{FF2B5EF4-FFF2-40B4-BE49-F238E27FC236}">
              <a16:creationId xmlns:a16="http://schemas.microsoft.com/office/drawing/2014/main" id="{EF9FD69E-ADA9-4665-995E-D4D64CFEAFB9}"/>
            </a:ext>
          </a:extLst>
        </xdr:cNvPr>
        <xdr:cNvSpPr txBox="1"/>
      </xdr:nvSpPr>
      <xdr:spPr>
        <a:xfrm>
          <a:off x="43529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608" name="PoljeZBesedilom 607">
          <a:extLst>
            <a:ext uri="{FF2B5EF4-FFF2-40B4-BE49-F238E27FC236}">
              <a16:creationId xmlns:a16="http://schemas.microsoft.com/office/drawing/2014/main" id="{BB7EB060-B375-42EF-B88F-E8968F711C49}"/>
            </a:ext>
          </a:extLst>
        </xdr:cNvPr>
        <xdr:cNvSpPr txBox="1"/>
      </xdr:nvSpPr>
      <xdr:spPr>
        <a:xfrm>
          <a:off x="16478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270</xdr:row>
      <xdr:rowOff>0</xdr:rowOff>
    </xdr:from>
    <xdr:ext cx="184731" cy="298696"/>
    <xdr:sp macro="" textlink="">
      <xdr:nvSpPr>
        <xdr:cNvPr id="609" name="PoljeZBesedilom 608">
          <a:extLst>
            <a:ext uri="{FF2B5EF4-FFF2-40B4-BE49-F238E27FC236}">
              <a16:creationId xmlns:a16="http://schemas.microsoft.com/office/drawing/2014/main" id="{33E6D186-1067-4171-BB4D-EBD513950C4E}"/>
            </a:ext>
          </a:extLst>
        </xdr:cNvPr>
        <xdr:cNvSpPr txBox="1"/>
      </xdr:nvSpPr>
      <xdr:spPr>
        <a:xfrm>
          <a:off x="43529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610" name="PoljeZBesedilom 609">
          <a:extLst>
            <a:ext uri="{FF2B5EF4-FFF2-40B4-BE49-F238E27FC236}">
              <a16:creationId xmlns:a16="http://schemas.microsoft.com/office/drawing/2014/main" id="{DED93E31-CDD2-4F4A-9A34-DB0003F35916}"/>
            </a:ext>
          </a:extLst>
        </xdr:cNvPr>
        <xdr:cNvSpPr txBox="1"/>
      </xdr:nvSpPr>
      <xdr:spPr>
        <a:xfrm>
          <a:off x="16478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270</xdr:row>
      <xdr:rowOff>0</xdr:rowOff>
    </xdr:from>
    <xdr:ext cx="184731" cy="298696"/>
    <xdr:sp macro="" textlink="">
      <xdr:nvSpPr>
        <xdr:cNvPr id="611" name="PoljeZBesedilom 610">
          <a:extLst>
            <a:ext uri="{FF2B5EF4-FFF2-40B4-BE49-F238E27FC236}">
              <a16:creationId xmlns:a16="http://schemas.microsoft.com/office/drawing/2014/main" id="{35BCB53A-FDC5-4E69-9816-122BAD1E4125}"/>
            </a:ext>
          </a:extLst>
        </xdr:cNvPr>
        <xdr:cNvSpPr txBox="1"/>
      </xdr:nvSpPr>
      <xdr:spPr>
        <a:xfrm>
          <a:off x="43529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612" name="PoljeZBesedilom 611">
          <a:extLst>
            <a:ext uri="{FF2B5EF4-FFF2-40B4-BE49-F238E27FC236}">
              <a16:creationId xmlns:a16="http://schemas.microsoft.com/office/drawing/2014/main" id="{36B5A789-D15C-4EA2-A42D-FEFAA010ACC5}"/>
            </a:ext>
          </a:extLst>
        </xdr:cNvPr>
        <xdr:cNvSpPr txBox="1"/>
      </xdr:nvSpPr>
      <xdr:spPr>
        <a:xfrm>
          <a:off x="16478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270</xdr:row>
      <xdr:rowOff>0</xdr:rowOff>
    </xdr:from>
    <xdr:ext cx="184731" cy="298696"/>
    <xdr:sp macro="" textlink="">
      <xdr:nvSpPr>
        <xdr:cNvPr id="613" name="PoljeZBesedilom 612">
          <a:extLst>
            <a:ext uri="{FF2B5EF4-FFF2-40B4-BE49-F238E27FC236}">
              <a16:creationId xmlns:a16="http://schemas.microsoft.com/office/drawing/2014/main" id="{C6D39BF4-DBA3-4004-A781-EE3E2F117422}"/>
            </a:ext>
          </a:extLst>
        </xdr:cNvPr>
        <xdr:cNvSpPr txBox="1"/>
      </xdr:nvSpPr>
      <xdr:spPr>
        <a:xfrm>
          <a:off x="43529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614" name="PoljeZBesedilom 613">
          <a:extLst>
            <a:ext uri="{FF2B5EF4-FFF2-40B4-BE49-F238E27FC236}">
              <a16:creationId xmlns:a16="http://schemas.microsoft.com/office/drawing/2014/main" id="{3CA9046B-F911-4F1B-BC1D-0A370696A539}"/>
            </a:ext>
          </a:extLst>
        </xdr:cNvPr>
        <xdr:cNvSpPr txBox="1"/>
      </xdr:nvSpPr>
      <xdr:spPr>
        <a:xfrm>
          <a:off x="16478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270</xdr:row>
      <xdr:rowOff>0</xdr:rowOff>
    </xdr:from>
    <xdr:ext cx="184731" cy="298696"/>
    <xdr:sp macro="" textlink="">
      <xdr:nvSpPr>
        <xdr:cNvPr id="615" name="PoljeZBesedilom 614">
          <a:extLst>
            <a:ext uri="{FF2B5EF4-FFF2-40B4-BE49-F238E27FC236}">
              <a16:creationId xmlns:a16="http://schemas.microsoft.com/office/drawing/2014/main" id="{E33F7B1D-F10D-4A5B-B890-60369C45C215}"/>
            </a:ext>
          </a:extLst>
        </xdr:cNvPr>
        <xdr:cNvSpPr txBox="1"/>
      </xdr:nvSpPr>
      <xdr:spPr>
        <a:xfrm>
          <a:off x="43529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271</xdr:row>
      <xdr:rowOff>0</xdr:rowOff>
    </xdr:from>
    <xdr:ext cx="184731" cy="298696"/>
    <xdr:sp macro="" textlink="">
      <xdr:nvSpPr>
        <xdr:cNvPr id="616" name="PoljeZBesedilom 615">
          <a:extLst>
            <a:ext uri="{FF2B5EF4-FFF2-40B4-BE49-F238E27FC236}">
              <a16:creationId xmlns:a16="http://schemas.microsoft.com/office/drawing/2014/main" id="{BF679E5C-5FEC-4257-B635-90A0B03E0A6B}"/>
            </a:ext>
          </a:extLst>
        </xdr:cNvPr>
        <xdr:cNvSpPr txBox="1"/>
      </xdr:nvSpPr>
      <xdr:spPr>
        <a:xfrm>
          <a:off x="1647825" y="11564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271</xdr:row>
      <xdr:rowOff>0</xdr:rowOff>
    </xdr:from>
    <xdr:ext cx="184731" cy="298696"/>
    <xdr:sp macro="" textlink="">
      <xdr:nvSpPr>
        <xdr:cNvPr id="617" name="PoljeZBesedilom 616">
          <a:extLst>
            <a:ext uri="{FF2B5EF4-FFF2-40B4-BE49-F238E27FC236}">
              <a16:creationId xmlns:a16="http://schemas.microsoft.com/office/drawing/2014/main" id="{4EADC77B-C0A3-470B-BAB9-2F3EC7CC1BEC}"/>
            </a:ext>
          </a:extLst>
        </xdr:cNvPr>
        <xdr:cNvSpPr txBox="1"/>
      </xdr:nvSpPr>
      <xdr:spPr>
        <a:xfrm>
          <a:off x="4352925" y="115643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618" name="PoljeZBesedilom 617">
          <a:extLst>
            <a:ext uri="{FF2B5EF4-FFF2-40B4-BE49-F238E27FC236}">
              <a16:creationId xmlns:a16="http://schemas.microsoft.com/office/drawing/2014/main" id="{4F350379-CAAB-427B-A118-3D1560E9F2F0}"/>
            </a:ext>
          </a:extLst>
        </xdr:cNvPr>
        <xdr:cNvSpPr txBox="1"/>
      </xdr:nvSpPr>
      <xdr:spPr>
        <a:xfrm>
          <a:off x="16478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270</xdr:row>
      <xdr:rowOff>0</xdr:rowOff>
    </xdr:from>
    <xdr:ext cx="184731" cy="298696"/>
    <xdr:sp macro="" textlink="">
      <xdr:nvSpPr>
        <xdr:cNvPr id="619" name="PoljeZBesedilom 618">
          <a:extLst>
            <a:ext uri="{FF2B5EF4-FFF2-40B4-BE49-F238E27FC236}">
              <a16:creationId xmlns:a16="http://schemas.microsoft.com/office/drawing/2014/main" id="{79FC771D-065C-4F09-A1E3-D54DBDB65B53}"/>
            </a:ext>
          </a:extLst>
        </xdr:cNvPr>
        <xdr:cNvSpPr txBox="1"/>
      </xdr:nvSpPr>
      <xdr:spPr>
        <a:xfrm>
          <a:off x="43529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270</xdr:row>
      <xdr:rowOff>0</xdr:rowOff>
    </xdr:from>
    <xdr:ext cx="184731" cy="298696"/>
    <xdr:sp macro="" textlink="">
      <xdr:nvSpPr>
        <xdr:cNvPr id="620" name="PoljeZBesedilom 619">
          <a:extLst>
            <a:ext uri="{FF2B5EF4-FFF2-40B4-BE49-F238E27FC236}">
              <a16:creationId xmlns:a16="http://schemas.microsoft.com/office/drawing/2014/main" id="{2752C683-BD6E-4F27-A523-5F2312760D3F}"/>
            </a:ext>
          </a:extLst>
        </xdr:cNvPr>
        <xdr:cNvSpPr txBox="1"/>
      </xdr:nvSpPr>
      <xdr:spPr>
        <a:xfrm>
          <a:off x="43529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270</xdr:row>
      <xdr:rowOff>0</xdr:rowOff>
    </xdr:from>
    <xdr:ext cx="184731" cy="298696"/>
    <xdr:sp macro="" textlink="">
      <xdr:nvSpPr>
        <xdr:cNvPr id="621" name="PoljeZBesedilom 620">
          <a:extLst>
            <a:ext uri="{FF2B5EF4-FFF2-40B4-BE49-F238E27FC236}">
              <a16:creationId xmlns:a16="http://schemas.microsoft.com/office/drawing/2014/main" id="{35E6D136-D440-44F0-A10F-78E985E7FB30}"/>
            </a:ext>
          </a:extLst>
        </xdr:cNvPr>
        <xdr:cNvSpPr txBox="1"/>
      </xdr:nvSpPr>
      <xdr:spPr>
        <a:xfrm>
          <a:off x="16478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270</xdr:row>
      <xdr:rowOff>0</xdr:rowOff>
    </xdr:from>
    <xdr:ext cx="184731" cy="298696"/>
    <xdr:sp macro="" textlink="">
      <xdr:nvSpPr>
        <xdr:cNvPr id="622" name="PoljeZBesedilom 621">
          <a:extLst>
            <a:ext uri="{FF2B5EF4-FFF2-40B4-BE49-F238E27FC236}">
              <a16:creationId xmlns:a16="http://schemas.microsoft.com/office/drawing/2014/main" id="{FADCFCF0-DF4C-44E9-A090-92AEB51B1978}"/>
            </a:ext>
          </a:extLst>
        </xdr:cNvPr>
        <xdr:cNvSpPr txBox="1"/>
      </xdr:nvSpPr>
      <xdr:spPr>
        <a:xfrm>
          <a:off x="4352925" y="1154525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273</xdr:row>
      <xdr:rowOff>0</xdr:rowOff>
    </xdr:from>
    <xdr:to>
      <xdr:col>2</xdr:col>
      <xdr:colOff>1733550</xdr:colOff>
      <xdr:row>287</xdr:row>
      <xdr:rowOff>48662</xdr:rowOff>
    </xdr:to>
    <xdr:pic>
      <xdr:nvPicPr>
        <xdr:cNvPr id="623" name="Slika 622">
          <a:extLst>
            <a:ext uri="{FF2B5EF4-FFF2-40B4-BE49-F238E27FC236}">
              <a16:creationId xmlns:a16="http://schemas.microsoft.com/office/drawing/2014/main" id="{41B0937C-C86A-4513-BFB2-9484A05C8C3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2000" y="116557425"/>
          <a:ext cx="1733550" cy="2715662"/>
        </a:xfrm>
        <a:prstGeom prst="rect">
          <a:avLst/>
        </a:prstGeom>
      </xdr:spPr>
    </xdr:pic>
    <xdr:clientData/>
  </xdr:twoCellAnchor>
  <xdr:oneCellAnchor>
    <xdr:from>
      <xdr:col>2</xdr:col>
      <xdr:colOff>885825</xdr:colOff>
      <xdr:row>288</xdr:row>
      <xdr:rowOff>0</xdr:rowOff>
    </xdr:from>
    <xdr:ext cx="184731" cy="298696"/>
    <xdr:sp macro="" textlink="">
      <xdr:nvSpPr>
        <xdr:cNvPr id="624" name="PoljeZBesedilom 623">
          <a:extLst>
            <a:ext uri="{FF2B5EF4-FFF2-40B4-BE49-F238E27FC236}">
              <a16:creationId xmlns:a16="http://schemas.microsoft.com/office/drawing/2014/main" id="{9DE5A1C0-3299-4B8E-A24E-46D3DD629BFD}"/>
            </a:ext>
          </a:extLst>
        </xdr:cNvPr>
        <xdr:cNvSpPr txBox="1"/>
      </xdr:nvSpPr>
      <xdr:spPr>
        <a:xfrm>
          <a:off x="1647825" y="11941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288</xdr:row>
      <xdr:rowOff>0</xdr:rowOff>
    </xdr:from>
    <xdr:ext cx="184731" cy="298696"/>
    <xdr:sp macro="" textlink="">
      <xdr:nvSpPr>
        <xdr:cNvPr id="625" name="PoljeZBesedilom 624">
          <a:extLst>
            <a:ext uri="{FF2B5EF4-FFF2-40B4-BE49-F238E27FC236}">
              <a16:creationId xmlns:a16="http://schemas.microsoft.com/office/drawing/2014/main" id="{D0FD029B-6B87-4CAE-A103-D3E9ACD3A915}"/>
            </a:ext>
          </a:extLst>
        </xdr:cNvPr>
        <xdr:cNvSpPr txBox="1"/>
      </xdr:nvSpPr>
      <xdr:spPr>
        <a:xfrm>
          <a:off x="4352925" y="11941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288</xdr:row>
      <xdr:rowOff>0</xdr:rowOff>
    </xdr:from>
    <xdr:ext cx="184731" cy="298696"/>
    <xdr:sp macro="" textlink="">
      <xdr:nvSpPr>
        <xdr:cNvPr id="626" name="PoljeZBesedilom 625">
          <a:extLst>
            <a:ext uri="{FF2B5EF4-FFF2-40B4-BE49-F238E27FC236}">
              <a16:creationId xmlns:a16="http://schemas.microsoft.com/office/drawing/2014/main" id="{164B9DF3-1876-464A-9711-217E83D61926}"/>
            </a:ext>
          </a:extLst>
        </xdr:cNvPr>
        <xdr:cNvSpPr txBox="1"/>
      </xdr:nvSpPr>
      <xdr:spPr>
        <a:xfrm>
          <a:off x="1647825" y="11941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288</xdr:row>
      <xdr:rowOff>0</xdr:rowOff>
    </xdr:from>
    <xdr:ext cx="184731" cy="298696"/>
    <xdr:sp macro="" textlink="">
      <xdr:nvSpPr>
        <xdr:cNvPr id="627" name="PoljeZBesedilom 626">
          <a:extLst>
            <a:ext uri="{FF2B5EF4-FFF2-40B4-BE49-F238E27FC236}">
              <a16:creationId xmlns:a16="http://schemas.microsoft.com/office/drawing/2014/main" id="{899039D9-F189-482F-937C-5165DFE363E9}"/>
            </a:ext>
          </a:extLst>
        </xdr:cNvPr>
        <xdr:cNvSpPr txBox="1"/>
      </xdr:nvSpPr>
      <xdr:spPr>
        <a:xfrm>
          <a:off x="4352925" y="1194149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289</xdr:row>
      <xdr:rowOff>0</xdr:rowOff>
    </xdr:from>
    <xdr:ext cx="184731" cy="298696"/>
    <xdr:sp macro="" textlink="">
      <xdr:nvSpPr>
        <xdr:cNvPr id="628" name="PoljeZBesedilom 627">
          <a:extLst>
            <a:ext uri="{FF2B5EF4-FFF2-40B4-BE49-F238E27FC236}">
              <a16:creationId xmlns:a16="http://schemas.microsoft.com/office/drawing/2014/main" id="{A12E6D43-36E6-4805-84E7-6D1022AB342E}"/>
            </a:ext>
          </a:extLst>
        </xdr:cNvPr>
        <xdr:cNvSpPr txBox="1"/>
      </xdr:nvSpPr>
      <xdr:spPr>
        <a:xfrm>
          <a:off x="1647825" y="120119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289</xdr:row>
      <xdr:rowOff>0</xdr:rowOff>
    </xdr:from>
    <xdr:ext cx="184731" cy="298696"/>
    <xdr:sp macro="" textlink="">
      <xdr:nvSpPr>
        <xdr:cNvPr id="629" name="PoljeZBesedilom 628">
          <a:extLst>
            <a:ext uri="{FF2B5EF4-FFF2-40B4-BE49-F238E27FC236}">
              <a16:creationId xmlns:a16="http://schemas.microsoft.com/office/drawing/2014/main" id="{3375E27F-22B0-42E7-BD6A-D5B83F81C091}"/>
            </a:ext>
          </a:extLst>
        </xdr:cNvPr>
        <xdr:cNvSpPr txBox="1"/>
      </xdr:nvSpPr>
      <xdr:spPr>
        <a:xfrm>
          <a:off x="1647825" y="120119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289</xdr:row>
      <xdr:rowOff>0</xdr:rowOff>
    </xdr:from>
    <xdr:ext cx="184731" cy="298696"/>
    <xdr:sp macro="" textlink="">
      <xdr:nvSpPr>
        <xdr:cNvPr id="630" name="PoljeZBesedilom 629">
          <a:extLst>
            <a:ext uri="{FF2B5EF4-FFF2-40B4-BE49-F238E27FC236}">
              <a16:creationId xmlns:a16="http://schemas.microsoft.com/office/drawing/2014/main" id="{B08229C3-47CA-416B-A722-CFE266CD0678}"/>
            </a:ext>
          </a:extLst>
        </xdr:cNvPr>
        <xdr:cNvSpPr txBox="1"/>
      </xdr:nvSpPr>
      <xdr:spPr>
        <a:xfrm>
          <a:off x="4352925" y="120119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289</xdr:row>
      <xdr:rowOff>0</xdr:rowOff>
    </xdr:from>
    <xdr:ext cx="184731" cy="298696"/>
    <xdr:sp macro="" textlink="">
      <xdr:nvSpPr>
        <xdr:cNvPr id="631" name="PoljeZBesedilom 630">
          <a:extLst>
            <a:ext uri="{FF2B5EF4-FFF2-40B4-BE49-F238E27FC236}">
              <a16:creationId xmlns:a16="http://schemas.microsoft.com/office/drawing/2014/main" id="{EAF00FCE-F9AB-4D15-911D-16F92E6777E8}"/>
            </a:ext>
          </a:extLst>
        </xdr:cNvPr>
        <xdr:cNvSpPr txBox="1"/>
      </xdr:nvSpPr>
      <xdr:spPr>
        <a:xfrm>
          <a:off x="4352925" y="120119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290</xdr:row>
      <xdr:rowOff>0</xdr:rowOff>
    </xdr:from>
    <xdr:ext cx="184731" cy="298696"/>
    <xdr:sp macro="" textlink="">
      <xdr:nvSpPr>
        <xdr:cNvPr id="632" name="PoljeZBesedilom 631">
          <a:extLst>
            <a:ext uri="{FF2B5EF4-FFF2-40B4-BE49-F238E27FC236}">
              <a16:creationId xmlns:a16="http://schemas.microsoft.com/office/drawing/2014/main" id="{D6B1AE72-CD7F-4AC9-BFF5-4C5BD0339F49}"/>
            </a:ext>
          </a:extLst>
        </xdr:cNvPr>
        <xdr:cNvSpPr txBox="1"/>
      </xdr:nvSpPr>
      <xdr:spPr>
        <a:xfrm>
          <a:off x="4352925" y="1203388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291</xdr:row>
      <xdr:rowOff>0</xdr:rowOff>
    </xdr:from>
    <xdr:to>
      <xdr:col>3</xdr:col>
      <xdr:colOff>1047749</xdr:colOff>
      <xdr:row>302</xdr:row>
      <xdr:rowOff>1432</xdr:rowOff>
    </xdr:to>
    <xdr:pic>
      <xdr:nvPicPr>
        <xdr:cNvPr id="633" name="Slika 632">
          <a:extLst>
            <a:ext uri="{FF2B5EF4-FFF2-40B4-BE49-F238E27FC236}">
              <a16:creationId xmlns:a16="http://schemas.microsoft.com/office/drawing/2014/main" id="{B843C3DB-7B7D-4585-8B91-A60B095AFED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62000" y="120748425"/>
          <a:ext cx="2857499" cy="2094717"/>
        </a:xfrm>
        <a:prstGeom prst="rect">
          <a:avLst/>
        </a:prstGeom>
      </xdr:spPr>
    </xdr:pic>
    <xdr:clientData/>
  </xdr:twoCellAnchor>
  <xdr:oneCellAnchor>
    <xdr:from>
      <xdr:col>2</xdr:col>
      <xdr:colOff>885825</xdr:colOff>
      <xdr:row>316</xdr:row>
      <xdr:rowOff>0</xdr:rowOff>
    </xdr:from>
    <xdr:ext cx="184731" cy="298696"/>
    <xdr:sp macro="" textlink="">
      <xdr:nvSpPr>
        <xdr:cNvPr id="634" name="PoljeZBesedilom 633">
          <a:extLst>
            <a:ext uri="{FF2B5EF4-FFF2-40B4-BE49-F238E27FC236}">
              <a16:creationId xmlns:a16="http://schemas.microsoft.com/office/drawing/2014/main" id="{E24DBDE6-7686-4CE5-B738-733917BDFFFC}"/>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316</xdr:row>
      <xdr:rowOff>0</xdr:rowOff>
    </xdr:from>
    <xdr:ext cx="184731" cy="298696"/>
    <xdr:sp macro="" textlink="">
      <xdr:nvSpPr>
        <xdr:cNvPr id="635" name="PoljeZBesedilom 634">
          <a:extLst>
            <a:ext uri="{FF2B5EF4-FFF2-40B4-BE49-F238E27FC236}">
              <a16:creationId xmlns:a16="http://schemas.microsoft.com/office/drawing/2014/main" id="{53DE10CE-FC56-4650-84B1-2C627262CF1B}"/>
            </a:ext>
          </a:extLst>
        </xdr:cNvPr>
        <xdr:cNvSpPr txBox="1"/>
      </xdr:nvSpPr>
      <xdr:spPr>
        <a:xfrm>
          <a:off x="43529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636" name="PoljeZBesedilom 635">
          <a:extLst>
            <a:ext uri="{FF2B5EF4-FFF2-40B4-BE49-F238E27FC236}">
              <a16:creationId xmlns:a16="http://schemas.microsoft.com/office/drawing/2014/main" id="{DED84E13-986A-4C40-812E-C16546EAC243}"/>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637" name="PoljeZBesedilom 636">
          <a:extLst>
            <a:ext uri="{FF2B5EF4-FFF2-40B4-BE49-F238E27FC236}">
              <a16:creationId xmlns:a16="http://schemas.microsoft.com/office/drawing/2014/main" id="{16003A08-71DF-4DC4-BAB3-3A3D56675F58}"/>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638" name="PoljeZBesedilom 637">
          <a:extLst>
            <a:ext uri="{FF2B5EF4-FFF2-40B4-BE49-F238E27FC236}">
              <a16:creationId xmlns:a16="http://schemas.microsoft.com/office/drawing/2014/main" id="{F2B2522F-2A3F-4B95-A069-A0208B54196A}"/>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316</xdr:row>
      <xdr:rowOff>0</xdr:rowOff>
    </xdr:from>
    <xdr:ext cx="184731" cy="298696"/>
    <xdr:sp macro="" textlink="">
      <xdr:nvSpPr>
        <xdr:cNvPr id="639" name="PoljeZBesedilom 638">
          <a:extLst>
            <a:ext uri="{FF2B5EF4-FFF2-40B4-BE49-F238E27FC236}">
              <a16:creationId xmlns:a16="http://schemas.microsoft.com/office/drawing/2014/main" id="{4428E82A-F750-468E-95FA-947263C70E7D}"/>
            </a:ext>
          </a:extLst>
        </xdr:cNvPr>
        <xdr:cNvSpPr txBox="1"/>
      </xdr:nvSpPr>
      <xdr:spPr>
        <a:xfrm>
          <a:off x="345757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316</xdr:row>
      <xdr:rowOff>0</xdr:rowOff>
    </xdr:from>
    <xdr:ext cx="184731" cy="298696"/>
    <xdr:sp macro="" textlink="">
      <xdr:nvSpPr>
        <xdr:cNvPr id="640" name="PoljeZBesedilom 639">
          <a:extLst>
            <a:ext uri="{FF2B5EF4-FFF2-40B4-BE49-F238E27FC236}">
              <a16:creationId xmlns:a16="http://schemas.microsoft.com/office/drawing/2014/main" id="{845F2437-6CC8-4B8F-967B-9A65279A0714}"/>
            </a:ext>
          </a:extLst>
        </xdr:cNvPr>
        <xdr:cNvSpPr txBox="1"/>
      </xdr:nvSpPr>
      <xdr:spPr>
        <a:xfrm>
          <a:off x="345757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316</xdr:row>
      <xdr:rowOff>0</xdr:rowOff>
    </xdr:from>
    <xdr:ext cx="184731" cy="298696"/>
    <xdr:sp macro="" textlink="">
      <xdr:nvSpPr>
        <xdr:cNvPr id="641" name="PoljeZBesedilom 640">
          <a:extLst>
            <a:ext uri="{FF2B5EF4-FFF2-40B4-BE49-F238E27FC236}">
              <a16:creationId xmlns:a16="http://schemas.microsoft.com/office/drawing/2014/main" id="{5BE22233-3DD9-42E3-B272-69AD72A4CF8B}"/>
            </a:ext>
          </a:extLst>
        </xdr:cNvPr>
        <xdr:cNvSpPr txBox="1"/>
      </xdr:nvSpPr>
      <xdr:spPr>
        <a:xfrm>
          <a:off x="345757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642" name="PoljeZBesedilom 641">
          <a:extLst>
            <a:ext uri="{FF2B5EF4-FFF2-40B4-BE49-F238E27FC236}">
              <a16:creationId xmlns:a16="http://schemas.microsoft.com/office/drawing/2014/main" id="{16323FE6-56D6-449B-AE0A-24030A7474F9}"/>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643" name="PoljeZBesedilom 642">
          <a:extLst>
            <a:ext uri="{FF2B5EF4-FFF2-40B4-BE49-F238E27FC236}">
              <a16:creationId xmlns:a16="http://schemas.microsoft.com/office/drawing/2014/main" id="{8AF05813-C15B-4E6C-82A9-0C857BB7D71A}"/>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644" name="PoljeZBesedilom 643">
          <a:extLst>
            <a:ext uri="{FF2B5EF4-FFF2-40B4-BE49-F238E27FC236}">
              <a16:creationId xmlns:a16="http://schemas.microsoft.com/office/drawing/2014/main" id="{91C16F5B-70F8-4FDC-A58B-247E9DAD8946}"/>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316</xdr:row>
      <xdr:rowOff>0</xdr:rowOff>
    </xdr:from>
    <xdr:ext cx="184731" cy="298696"/>
    <xdr:sp macro="" textlink="">
      <xdr:nvSpPr>
        <xdr:cNvPr id="645" name="PoljeZBesedilom 644">
          <a:extLst>
            <a:ext uri="{FF2B5EF4-FFF2-40B4-BE49-F238E27FC236}">
              <a16:creationId xmlns:a16="http://schemas.microsoft.com/office/drawing/2014/main" id="{34EF01FF-622B-4877-9393-561331374049}"/>
            </a:ext>
          </a:extLst>
        </xdr:cNvPr>
        <xdr:cNvSpPr txBox="1"/>
      </xdr:nvSpPr>
      <xdr:spPr>
        <a:xfrm>
          <a:off x="345757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316</xdr:row>
      <xdr:rowOff>0</xdr:rowOff>
    </xdr:from>
    <xdr:ext cx="184731" cy="298696"/>
    <xdr:sp macro="" textlink="">
      <xdr:nvSpPr>
        <xdr:cNvPr id="646" name="PoljeZBesedilom 645">
          <a:extLst>
            <a:ext uri="{FF2B5EF4-FFF2-40B4-BE49-F238E27FC236}">
              <a16:creationId xmlns:a16="http://schemas.microsoft.com/office/drawing/2014/main" id="{06F86294-0F6D-43E0-BFE5-3364D915401E}"/>
            </a:ext>
          </a:extLst>
        </xdr:cNvPr>
        <xdr:cNvSpPr txBox="1"/>
      </xdr:nvSpPr>
      <xdr:spPr>
        <a:xfrm>
          <a:off x="345757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316</xdr:row>
      <xdr:rowOff>0</xdr:rowOff>
    </xdr:from>
    <xdr:ext cx="184731" cy="298696"/>
    <xdr:sp macro="" textlink="">
      <xdr:nvSpPr>
        <xdr:cNvPr id="647" name="PoljeZBesedilom 646">
          <a:extLst>
            <a:ext uri="{FF2B5EF4-FFF2-40B4-BE49-F238E27FC236}">
              <a16:creationId xmlns:a16="http://schemas.microsoft.com/office/drawing/2014/main" id="{42495646-9FF5-4038-A98E-EA52B0E0A17B}"/>
            </a:ext>
          </a:extLst>
        </xdr:cNvPr>
        <xdr:cNvSpPr txBox="1"/>
      </xdr:nvSpPr>
      <xdr:spPr>
        <a:xfrm>
          <a:off x="345757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316</xdr:row>
      <xdr:rowOff>0</xdr:rowOff>
    </xdr:from>
    <xdr:ext cx="184731" cy="298696"/>
    <xdr:sp macro="" textlink="">
      <xdr:nvSpPr>
        <xdr:cNvPr id="648" name="PoljeZBesedilom 647">
          <a:extLst>
            <a:ext uri="{FF2B5EF4-FFF2-40B4-BE49-F238E27FC236}">
              <a16:creationId xmlns:a16="http://schemas.microsoft.com/office/drawing/2014/main" id="{7CD092BA-8D7C-4B2C-B04F-9FBBD4716675}"/>
            </a:ext>
          </a:extLst>
        </xdr:cNvPr>
        <xdr:cNvSpPr txBox="1"/>
      </xdr:nvSpPr>
      <xdr:spPr>
        <a:xfrm>
          <a:off x="4352925" y="126577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649" name="PoljeZBesedilom 648">
          <a:extLst>
            <a:ext uri="{FF2B5EF4-FFF2-40B4-BE49-F238E27FC236}">
              <a16:creationId xmlns:a16="http://schemas.microsoft.com/office/drawing/2014/main" id="{9B70F1E1-C6EF-40D8-ACF8-89A14DB2C551}"/>
            </a:ext>
          </a:extLst>
        </xdr:cNvPr>
        <xdr:cNvSpPr txBox="1"/>
      </xdr:nvSpPr>
      <xdr:spPr>
        <a:xfrm>
          <a:off x="1647825" y="1270444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650" name="PoljeZBesedilom 649">
          <a:extLst>
            <a:ext uri="{FF2B5EF4-FFF2-40B4-BE49-F238E27FC236}">
              <a16:creationId xmlns:a16="http://schemas.microsoft.com/office/drawing/2014/main" id="{A0E1D81C-D2F1-4FC7-A3BF-33699CBD23C7}"/>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316</xdr:row>
      <xdr:rowOff>0</xdr:rowOff>
    </xdr:from>
    <xdr:ext cx="184731" cy="298696"/>
    <xdr:sp macro="" textlink="">
      <xdr:nvSpPr>
        <xdr:cNvPr id="651" name="PoljeZBesedilom 650">
          <a:extLst>
            <a:ext uri="{FF2B5EF4-FFF2-40B4-BE49-F238E27FC236}">
              <a16:creationId xmlns:a16="http://schemas.microsoft.com/office/drawing/2014/main" id="{D97F56FC-F189-45ED-BBED-786A95ED21DD}"/>
            </a:ext>
          </a:extLst>
        </xdr:cNvPr>
        <xdr:cNvSpPr txBox="1"/>
      </xdr:nvSpPr>
      <xdr:spPr>
        <a:xfrm>
          <a:off x="43529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652" name="PoljeZBesedilom 651">
          <a:extLst>
            <a:ext uri="{FF2B5EF4-FFF2-40B4-BE49-F238E27FC236}">
              <a16:creationId xmlns:a16="http://schemas.microsoft.com/office/drawing/2014/main" id="{115576E9-77B8-402D-94FE-CB7BA0CC3F09}"/>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316</xdr:row>
      <xdr:rowOff>0</xdr:rowOff>
    </xdr:from>
    <xdr:ext cx="184731" cy="298696"/>
    <xdr:sp macro="" textlink="">
      <xdr:nvSpPr>
        <xdr:cNvPr id="653" name="PoljeZBesedilom 652">
          <a:extLst>
            <a:ext uri="{FF2B5EF4-FFF2-40B4-BE49-F238E27FC236}">
              <a16:creationId xmlns:a16="http://schemas.microsoft.com/office/drawing/2014/main" id="{1DC67A8A-72E2-4FE4-BAD9-4DEEEABA38CD}"/>
            </a:ext>
          </a:extLst>
        </xdr:cNvPr>
        <xdr:cNvSpPr txBox="1"/>
      </xdr:nvSpPr>
      <xdr:spPr>
        <a:xfrm>
          <a:off x="43529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654" name="PoljeZBesedilom 653">
          <a:extLst>
            <a:ext uri="{FF2B5EF4-FFF2-40B4-BE49-F238E27FC236}">
              <a16:creationId xmlns:a16="http://schemas.microsoft.com/office/drawing/2014/main" id="{7A3F219E-DD70-4958-9D3F-D5E491FE44BF}"/>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655" name="PoljeZBesedilom 654">
          <a:extLst>
            <a:ext uri="{FF2B5EF4-FFF2-40B4-BE49-F238E27FC236}">
              <a16:creationId xmlns:a16="http://schemas.microsoft.com/office/drawing/2014/main" id="{8FB815F1-2372-43A2-B25A-FCCD6F0DA5D1}"/>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316</xdr:row>
      <xdr:rowOff>0</xdr:rowOff>
    </xdr:from>
    <xdr:ext cx="184731" cy="298696"/>
    <xdr:sp macro="" textlink="">
      <xdr:nvSpPr>
        <xdr:cNvPr id="656" name="PoljeZBesedilom 655">
          <a:extLst>
            <a:ext uri="{FF2B5EF4-FFF2-40B4-BE49-F238E27FC236}">
              <a16:creationId xmlns:a16="http://schemas.microsoft.com/office/drawing/2014/main" id="{8A433A44-246E-4F12-97D7-6B5CF2A45197}"/>
            </a:ext>
          </a:extLst>
        </xdr:cNvPr>
        <xdr:cNvSpPr txBox="1"/>
      </xdr:nvSpPr>
      <xdr:spPr>
        <a:xfrm>
          <a:off x="16478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316</xdr:row>
      <xdr:rowOff>0</xdr:rowOff>
    </xdr:from>
    <xdr:ext cx="184731" cy="298696"/>
    <xdr:sp macro="" textlink="">
      <xdr:nvSpPr>
        <xdr:cNvPr id="657" name="PoljeZBesedilom 656">
          <a:extLst>
            <a:ext uri="{FF2B5EF4-FFF2-40B4-BE49-F238E27FC236}">
              <a16:creationId xmlns:a16="http://schemas.microsoft.com/office/drawing/2014/main" id="{93026659-6EE2-4909-8723-06DFEDE83B7C}"/>
            </a:ext>
          </a:extLst>
        </xdr:cNvPr>
        <xdr:cNvSpPr txBox="1"/>
      </xdr:nvSpPr>
      <xdr:spPr>
        <a:xfrm>
          <a:off x="345757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316</xdr:row>
      <xdr:rowOff>0</xdr:rowOff>
    </xdr:from>
    <xdr:ext cx="184731" cy="298696"/>
    <xdr:sp macro="" textlink="">
      <xdr:nvSpPr>
        <xdr:cNvPr id="658" name="PoljeZBesedilom 657">
          <a:extLst>
            <a:ext uri="{FF2B5EF4-FFF2-40B4-BE49-F238E27FC236}">
              <a16:creationId xmlns:a16="http://schemas.microsoft.com/office/drawing/2014/main" id="{8B82DC0F-9462-4345-8E13-EB7F9E421AD6}"/>
            </a:ext>
          </a:extLst>
        </xdr:cNvPr>
        <xdr:cNvSpPr txBox="1"/>
      </xdr:nvSpPr>
      <xdr:spPr>
        <a:xfrm>
          <a:off x="345757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316</xdr:row>
      <xdr:rowOff>0</xdr:rowOff>
    </xdr:from>
    <xdr:ext cx="184731" cy="298696"/>
    <xdr:sp macro="" textlink="">
      <xdr:nvSpPr>
        <xdr:cNvPr id="659" name="PoljeZBesedilom 658">
          <a:extLst>
            <a:ext uri="{FF2B5EF4-FFF2-40B4-BE49-F238E27FC236}">
              <a16:creationId xmlns:a16="http://schemas.microsoft.com/office/drawing/2014/main" id="{F96031E7-498A-4C42-B2F0-95EABF4D513A}"/>
            </a:ext>
          </a:extLst>
        </xdr:cNvPr>
        <xdr:cNvSpPr txBox="1"/>
      </xdr:nvSpPr>
      <xdr:spPr>
        <a:xfrm>
          <a:off x="345757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316</xdr:row>
      <xdr:rowOff>0</xdr:rowOff>
    </xdr:from>
    <xdr:ext cx="184731" cy="298696"/>
    <xdr:sp macro="" textlink="">
      <xdr:nvSpPr>
        <xdr:cNvPr id="660" name="PoljeZBesedilom 659">
          <a:extLst>
            <a:ext uri="{FF2B5EF4-FFF2-40B4-BE49-F238E27FC236}">
              <a16:creationId xmlns:a16="http://schemas.microsoft.com/office/drawing/2014/main" id="{CA0B0F34-0E81-416B-9B91-FEAFB4349649}"/>
            </a:ext>
          </a:extLst>
        </xdr:cNvPr>
        <xdr:cNvSpPr txBox="1"/>
      </xdr:nvSpPr>
      <xdr:spPr>
        <a:xfrm>
          <a:off x="4352925" y="1257014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317</xdr:row>
      <xdr:rowOff>0</xdr:rowOff>
    </xdr:from>
    <xdr:ext cx="184731" cy="298696"/>
    <xdr:sp macro="" textlink="">
      <xdr:nvSpPr>
        <xdr:cNvPr id="661" name="PoljeZBesedilom 660">
          <a:extLst>
            <a:ext uri="{FF2B5EF4-FFF2-40B4-BE49-F238E27FC236}">
              <a16:creationId xmlns:a16="http://schemas.microsoft.com/office/drawing/2014/main" id="{6E36B1EA-0AAD-4045-A4DC-EDC0212DF9E1}"/>
            </a:ext>
          </a:extLst>
        </xdr:cNvPr>
        <xdr:cNvSpPr txBox="1"/>
      </xdr:nvSpPr>
      <xdr:spPr>
        <a:xfrm>
          <a:off x="16478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662" name="PoljeZBesedilom 661">
          <a:extLst>
            <a:ext uri="{FF2B5EF4-FFF2-40B4-BE49-F238E27FC236}">
              <a16:creationId xmlns:a16="http://schemas.microsoft.com/office/drawing/2014/main" id="{8B85ECED-1430-472E-8DA6-FE84C9D0E506}"/>
            </a:ext>
          </a:extLst>
        </xdr:cNvPr>
        <xdr:cNvSpPr txBox="1"/>
      </xdr:nvSpPr>
      <xdr:spPr>
        <a:xfrm>
          <a:off x="43529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317</xdr:row>
      <xdr:rowOff>0</xdr:rowOff>
    </xdr:from>
    <xdr:ext cx="184731" cy="298696"/>
    <xdr:sp macro="" textlink="">
      <xdr:nvSpPr>
        <xdr:cNvPr id="663" name="PoljeZBesedilom 662">
          <a:extLst>
            <a:ext uri="{FF2B5EF4-FFF2-40B4-BE49-F238E27FC236}">
              <a16:creationId xmlns:a16="http://schemas.microsoft.com/office/drawing/2014/main" id="{9AACCAC2-3EF7-453D-A067-31BBC95B7E67}"/>
            </a:ext>
          </a:extLst>
        </xdr:cNvPr>
        <xdr:cNvSpPr txBox="1"/>
      </xdr:nvSpPr>
      <xdr:spPr>
        <a:xfrm>
          <a:off x="4352925" y="127692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318</xdr:row>
      <xdr:rowOff>0</xdr:rowOff>
    </xdr:from>
    <xdr:ext cx="184731" cy="298696"/>
    <xdr:sp macro="" textlink="">
      <xdr:nvSpPr>
        <xdr:cNvPr id="664" name="PoljeZBesedilom 663">
          <a:extLst>
            <a:ext uri="{FF2B5EF4-FFF2-40B4-BE49-F238E27FC236}">
              <a16:creationId xmlns:a16="http://schemas.microsoft.com/office/drawing/2014/main" id="{D98A2F74-F962-4279-9F38-E5868DB3E0DB}"/>
            </a:ext>
          </a:extLst>
        </xdr:cNvPr>
        <xdr:cNvSpPr txBox="1"/>
      </xdr:nvSpPr>
      <xdr:spPr>
        <a:xfrm>
          <a:off x="4352925" y="1283874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2</xdr:col>
      <xdr:colOff>0</xdr:colOff>
      <xdr:row>319</xdr:row>
      <xdr:rowOff>0</xdr:rowOff>
    </xdr:from>
    <xdr:to>
      <xdr:col>3</xdr:col>
      <xdr:colOff>905121</xdr:colOff>
      <xdr:row>329</xdr:row>
      <xdr:rowOff>57150</xdr:rowOff>
    </xdr:to>
    <xdr:pic>
      <xdr:nvPicPr>
        <xdr:cNvPr id="665" name="Slika 664">
          <a:extLst>
            <a:ext uri="{FF2B5EF4-FFF2-40B4-BE49-F238E27FC236}">
              <a16:creationId xmlns:a16="http://schemas.microsoft.com/office/drawing/2014/main" id="{93D4AD04-170C-497A-AC04-AD605BD6722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62000" y="128768475"/>
          <a:ext cx="2714871" cy="1962150"/>
        </a:xfrm>
        <a:prstGeom prst="rect">
          <a:avLst/>
        </a:prstGeom>
      </xdr:spPr>
    </xdr:pic>
    <xdr:clientData/>
  </xdr:twoCellAnchor>
  <xdr:oneCellAnchor>
    <xdr:from>
      <xdr:col>2</xdr:col>
      <xdr:colOff>885825</xdr:colOff>
      <xdr:row>330</xdr:row>
      <xdr:rowOff>0</xdr:rowOff>
    </xdr:from>
    <xdr:ext cx="184731" cy="298696"/>
    <xdr:sp macro="" textlink="">
      <xdr:nvSpPr>
        <xdr:cNvPr id="666" name="PoljeZBesedilom 665">
          <a:extLst>
            <a:ext uri="{FF2B5EF4-FFF2-40B4-BE49-F238E27FC236}">
              <a16:creationId xmlns:a16="http://schemas.microsoft.com/office/drawing/2014/main" id="{F47CA935-9DF1-4859-AF01-218CB8C09FEF}"/>
            </a:ext>
          </a:extLst>
        </xdr:cNvPr>
        <xdr:cNvSpPr txBox="1"/>
      </xdr:nvSpPr>
      <xdr:spPr>
        <a:xfrm>
          <a:off x="1647825" y="13086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330</xdr:row>
      <xdr:rowOff>0</xdr:rowOff>
    </xdr:from>
    <xdr:ext cx="184731" cy="298696"/>
    <xdr:sp macro="" textlink="">
      <xdr:nvSpPr>
        <xdr:cNvPr id="667" name="PoljeZBesedilom 666">
          <a:extLst>
            <a:ext uri="{FF2B5EF4-FFF2-40B4-BE49-F238E27FC236}">
              <a16:creationId xmlns:a16="http://schemas.microsoft.com/office/drawing/2014/main" id="{F2EB00D3-0FB1-4845-BEA1-3296FC2D43A3}"/>
            </a:ext>
          </a:extLst>
        </xdr:cNvPr>
        <xdr:cNvSpPr txBox="1"/>
      </xdr:nvSpPr>
      <xdr:spPr>
        <a:xfrm>
          <a:off x="4352925" y="130863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331</xdr:row>
      <xdr:rowOff>0</xdr:rowOff>
    </xdr:from>
    <xdr:ext cx="184731" cy="298696"/>
    <xdr:sp macro="" textlink="">
      <xdr:nvSpPr>
        <xdr:cNvPr id="668" name="PoljeZBesedilom 667">
          <a:extLst>
            <a:ext uri="{FF2B5EF4-FFF2-40B4-BE49-F238E27FC236}">
              <a16:creationId xmlns:a16="http://schemas.microsoft.com/office/drawing/2014/main" id="{04BC7D30-EEA0-42F4-BB1E-128C743C7E74}"/>
            </a:ext>
          </a:extLst>
        </xdr:cNvPr>
        <xdr:cNvSpPr txBox="1"/>
      </xdr:nvSpPr>
      <xdr:spPr>
        <a:xfrm>
          <a:off x="1647825" y="13172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331</xdr:row>
      <xdr:rowOff>0</xdr:rowOff>
    </xdr:from>
    <xdr:ext cx="184731" cy="298696"/>
    <xdr:sp macro="" textlink="">
      <xdr:nvSpPr>
        <xdr:cNvPr id="669" name="PoljeZBesedilom 668">
          <a:extLst>
            <a:ext uri="{FF2B5EF4-FFF2-40B4-BE49-F238E27FC236}">
              <a16:creationId xmlns:a16="http://schemas.microsoft.com/office/drawing/2014/main" id="{ECAA58AF-53BE-4612-BADF-01919160BBF4}"/>
            </a:ext>
          </a:extLst>
        </xdr:cNvPr>
        <xdr:cNvSpPr txBox="1"/>
      </xdr:nvSpPr>
      <xdr:spPr>
        <a:xfrm>
          <a:off x="1647825" y="13172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331</xdr:row>
      <xdr:rowOff>0</xdr:rowOff>
    </xdr:from>
    <xdr:ext cx="184731" cy="298696"/>
    <xdr:sp macro="" textlink="">
      <xdr:nvSpPr>
        <xdr:cNvPr id="670" name="PoljeZBesedilom 669">
          <a:extLst>
            <a:ext uri="{FF2B5EF4-FFF2-40B4-BE49-F238E27FC236}">
              <a16:creationId xmlns:a16="http://schemas.microsoft.com/office/drawing/2014/main" id="{A091AE28-2F3B-4499-BB99-A7F387588D10}"/>
            </a:ext>
          </a:extLst>
        </xdr:cNvPr>
        <xdr:cNvSpPr txBox="1"/>
      </xdr:nvSpPr>
      <xdr:spPr>
        <a:xfrm>
          <a:off x="1647825" y="13172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331</xdr:row>
      <xdr:rowOff>0</xdr:rowOff>
    </xdr:from>
    <xdr:ext cx="184731" cy="298696"/>
    <xdr:sp macro="" textlink="">
      <xdr:nvSpPr>
        <xdr:cNvPr id="671" name="PoljeZBesedilom 670">
          <a:extLst>
            <a:ext uri="{FF2B5EF4-FFF2-40B4-BE49-F238E27FC236}">
              <a16:creationId xmlns:a16="http://schemas.microsoft.com/office/drawing/2014/main" id="{0EC901E1-51AD-4EDA-9F41-E41887AD7994}"/>
            </a:ext>
          </a:extLst>
        </xdr:cNvPr>
        <xdr:cNvSpPr txBox="1"/>
      </xdr:nvSpPr>
      <xdr:spPr>
        <a:xfrm>
          <a:off x="3457575" y="13172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331</xdr:row>
      <xdr:rowOff>0</xdr:rowOff>
    </xdr:from>
    <xdr:ext cx="184731" cy="298696"/>
    <xdr:sp macro="" textlink="">
      <xdr:nvSpPr>
        <xdr:cNvPr id="672" name="PoljeZBesedilom 671">
          <a:extLst>
            <a:ext uri="{FF2B5EF4-FFF2-40B4-BE49-F238E27FC236}">
              <a16:creationId xmlns:a16="http://schemas.microsoft.com/office/drawing/2014/main" id="{A68D2DA0-1EA8-4DD9-A06D-FF128DC3697B}"/>
            </a:ext>
          </a:extLst>
        </xdr:cNvPr>
        <xdr:cNvSpPr txBox="1"/>
      </xdr:nvSpPr>
      <xdr:spPr>
        <a:xfrm>
          <a:off x="3457575" y="13172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331</xdr:row>
      <xdr:rowOff>0</xdr:rowOff>
    </xdr:from>
    <xdr:ext cx="184731" cy="298696"/>
    <xdr:sp macro="" textlink="">
      <xdr:nvSpPr>
        <xdr:cNvPr id="673" name="PoljeZBesedilom 672">
          <a:extLst>
            <a:ext uri="{FF2B5EF4-FFF2-40B4-BE49-F238E27FC236}">
              <a16:creationId xmlns:a16="http://schemas.microsoft.com/office/drawing/2014/main" id="{AE6F4B0F-7393-44FB-831A-5FFA5BB87607}"/>
            </a:ext>
          </a:extLst>
        </xdr:cNvPr>
        <xdr:cNvSpPr txBox="1"/>
      </xdr:nvSpPr>
      <xdr:spPr>
        <a:xfrm>
          <a:off x="3457575" y="13172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331</xdr:row>
      <xdr:rowOff>0</xdr:rowOff>
    </xdr:from>
    <xdr:ext cx="184731" cy="298696"/>
    <xdr:sp macro="" textlink="">
      <xdr:nvSpPr>
        <xdr:cNvPr id="674" name="PoljeZBesedilom 673">
          <a:extLst>
            <a:ext uri="{FF2B5EF4-FFF2-40B4-BE49-F238E27FC236}">
              <a16:creationId xmlns:a16="http://schemas.microsoft.com/office/drawing/2014/main" id="{E93214BF-2332-4502-92A2-05ACD532E6B2}"/>
            </a:ext>
          </a:extLst>
        </xdr:cNvPr>
        <xdr:cNvSpPr txBox="1"/>
      </xdr:nvSpPr>
      <xdr:spPr>
        <a:xfrm>
          <a:off x="4352925" y="1317212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75" name="PoljeZBesedilom 674">
          <a:extLst>
            <a:ext uri="{FF2B5EF4-FFF2-40B4-BE49-F238E27FC236}">
              <a16:creationId xmlns:a16="http://schemas.microsoft.com/office/drawing/2014/main" id="{785AAC76-8490-4439-8429-1B418DB9F262}"/>
            </a:ext>
          </a:extLst>
        </xdr:cNvPr>
        <xdr:cNvSpPr txBox="1"/>
      </xdr:nvSpPr>
      <xdr:spPr>
        <a:xfrm>
          <a:off x="1647825" y="108308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676" name="PoljeZBesedilom 675">
          <a:extLst>
            <a:ext uri="{FF2B5EF4-FFF2-40B4-BE49-F238E27FC236}">
              <a16:creationId xmlns:a16="http://schemas.microsoft.com/office/drawing/2014/main" id="{1FC11528-8B22-4A4B-9074-77E3828AD2D1}"/>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677" name="PoljeZBesedilom 676">
          <a:extLst>
            <a:ext uri="{FF2B5EF4-FFF2-40B4-BE49-F238E27FC236}">
              <a16:creationId xmlns:a16="http://schemas.microsoft.com/office/drawing/2014/main" id="{796C63F9-4507-41C1-B644-699AE21C89C0}"/>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78" name="PoljeZBesedilom 677">
          <a:extLst>
            <a:ext uri="{FF2B5EF4-FFF2-40B4-BE49-F238E27FC236}">
              <a16:creationId xmlns:a16="http://schemas.microsoft.com/office/drawing/2014/main" id="{E796202A-F14E-40AB-B392-C6F6D28D62EF}"/>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79" name="PoljeZBesedilom 678">
          <a:extLst>
            <a:ext uri="{FF2B5EF4-FFF2-40B4-BE49-F238E27FC236}">
              <a16:creationId xmlns:a16="http://schemas.microsoft.com/office/drawing/2014/main" id="{D679C7C0-D942-477F-A5E0-F833844D00A6}"/>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80" name="PoljeZBesedilom 679">
          <a:extLst>
            <a:ext uri="{FF2B5EF4-FFF2-40B4-BE49-F238E27FC236}">
              <a16:creationId xmlns:a16="http://schemas.microsoft.com/office/drawing/2014/main" id="{7F539A04-164B-4C5C-9BC8-25FCD2A8327E}"/>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81" name="PoljeZBesedilom 680">
          <a:extLst>
            <a:ext uri="{FF2B5EF4-FFF2-40B4-BE49-F238E27FC236}">
              <a16:creationId xmlns:a16="http://schemas.microsoft.com/office/drawing/2014/main" id="{977E0E26-08C3-4757-A1EC-1DD1B95E071C}"/>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82" name="PoljeZBesedilom 681">
          <a:extLst>
            <a:ext uri="{FF2B5EF4-FFF2-40B4-BE49-F238E27FC236}">
              <a16:creationId xmlns:a16="http://schemas.microsoft.com/office/drawing/2014/main" id="{83666FB4-96A5-4026-B288-F7B9F83AE55B}"/>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83" name="PoljeZBesedilom 682">
          <a:extLst>
            <a:ext uri="{FF2B5EF4-FFF2-40B4-BE49-F238E27FC236}">
              <a16:creationId xmlns:a16="http://schemas.microsoft.com/office/drawing/2014/main" id="{EFDC174B-CE24-4DD0-932C-966466BFC793}"/>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84" name="PoljeZBesedilom 683">
          <a:extLst>
            <a:ext uri="{FF2B5EF4-FFF2-40B4-BE49-F238E27FC236}">
              <a16:creationId xmlns:a16="http://schemas.microsoft.com/office/drawing/2014/main" id="{301497ED-E555-45E3-91AD-959A71BD5EF5}"/>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85" name="PoljeZBesedilom 684">
          <a:extLst>
            <a:ext uri="{FF2B5EF4-FFF2-40B4-BE49-F238E27FC236}">
              <a16:creationId xmlns:a16="http://schemas.microsoft.com/office/drawing/2014/main" id="{280A603A-BCC1-4648-9E60-237BC7217CE6}"/>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86" name="PoljeZBesedilom 685">
          <a:extLst>
            <a:ext uri="{FF2B5EF4-FFF2-40B4-BE49-F238E27FC236}">
              <a16:creationId xmlns:a16="http://schemas.microsoft.com/office/drawing/2014/main" id="{59238743-1266-4AE2-9C2B-F2F696602FDE}"/>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87" name="PoljeZBesedilom 686">
          <a:extLst>
            <a:ext uri="{FF2B5EF4-FFF2-40B4-BE49-F238E27FC236}">
              <a16:creationId xmlns:a16="http://schemas.microsoft.com/office/drawing/2014/main" id="{4421287F-E553-4969-A278-322D7111AAB9}"/>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88" name="PoljeZBesedilom 687">
          <a:extLst>
            <a:ext uri="{FF2B5EF4-FFF2-40B4-BE49-F238E27FC236}">
              <a16:creationId xmlns:a16="http://schemas.microsoft.com/office/drawing/2014/main" id="{065C9CAA-B034-417A-92D5-B1E3DB9A7975}"/>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89" name="PoljeZBesedilom 688">
          <a:extLst>
            <a:ext uri="{FF2B5EF4-FFF2-40B4-BE49-F238E27FC236}">
              <a16:creationId xmlns:a16="http://schemas.microsoft.com/office/drawing/2014/main" id="{F51B1F4D-B9A1-4F1E-8FCE-87AD1ACC8854}"/>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90" name="PoljeZBesedilom 689">
          <a:extLst>
            <a:ext uri="{FF2B5EF4-FFF2-40B4-BE49-F238E27FC236}">
              <a16:creationId xmlns:a16="http://schemas.microsoft.com/office/drawing/2014/main" id="{DA09D888-3911-4A28-B0B3-FCEFD486841F}"/>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91" name="PoljeZBesedilom 690">
          <a:extLst>
            <a:ext uri="{FF2B5EF4-FFF2-40B4-BE49-F238E27FC236}">
              <a16:creationId xmlns:a16="http://schemas.microsoft.com/office/drawing/2014/main" id="{5C6845C5-DFE0-46A9-A97D-56392EEDB5DB}"/>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92" name="PoljeZBesedilom 691">
          <a:extLst>
            <a:ext uri="{FF2B5EF4-FFF2-40B4-BE49-F238E27FC236}">
              <a16:creationId xmlns:a16="http://schemas.microsoft.com/office/drawing/2014/main" id="{28B747CC-E583-4626-8A62-63DD7D5A042D}"/>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93" name="PoljeZBesedilom 692">
          <a:extLst>
            <a:ext uri="{FF2B5EF4-FFF2-40B4-BE49-F238E27FC236}">
              <a16:creationId xmlns:a16="http://schemas.microsoft.com/office/drawing/2014/main" id="{AF797C90-78C1-4728-85D6-79DBB29EC830}"/>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94" name="PoljeZBesedilom 693">
          <a:extLst>
            <a:ext uri="{FF2B5EF4-FFF2-40B4-BE49-F238E27FC236}">
              <a16:creationId xmlns:a16="http://schemas.microsoft.com/office/drawing/2014/main" id="{612EBF38-5F0F-4858-A391-8412E9FFAB69}"/>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95" name="PoljeZBesedilom 694">
          <a:extLst>
            <a:ext uri="{FF2B5EF4-FFF2-40B4-BE49-F238E27FC236}">
              <a16:creationId xmlns:a16="http://schemas.microsoft.com/office/drawing/2014/main" id="{4CA8511E-C5A5-43FF-902D-29ADF1FFFA1F}"/>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96" name="PoljeZBesedilom 695">
          <a:extLst>
            <a:ext uri="{FF2B5EF4-FFF2-40B4-BE49-F238E27FC236}">
              <a16:creationId xmlns:a16="http://schemas.microsoft.com/office/drawing/2014/main" id="{35E4B19F-7AD9-4C65-B83E-522FE910F12B}"/>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97" name="PoljeZBesedilom 696">
          <a:extLst>
            <a:ext uri="{FF2B5EF4-FFF2-40B4-BE49-F238E27FC236}">
              <a16:creationId xmlns:a16="http://schemas.microsoft.com/office/drawing/2014/main" id="{3C0C27A8-189A-4CAE-97DA-EFA87AF6D4DF}"/>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98" name="PoljeZBesedilom 697">
          <a:extLst>
            <a:ext uri="{FF2B5EF4-FFF2-40B4-BE49-F238E27FC236}">
              <a16:creationId xmlns:a16="http://schemas.microsoft.com/office/drawing/2014/main" id="{59D3E624-0A3A-432E-AA8B-A80ECDD8F1B6}"/>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699" name="PoljeZBesedilom 698">
          <a:extLst>
            <a:ext uri="{FF2B5EF4-FFF2-40B4-BE49-F238E27FC236}">
              <a16:creationId xmlns:a16="http://schemas.microsoft.com/office/drawing/2014/main" id="{5A52C7E7-0614-455B-BC09-D2519367250B}"/>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700" name="PoljeZBesedilom 699">
          <a:extLst>
            <a:ext uri="{FF2B5EF4-FFF2-40B4-BE49-F238E27FC236}">
              <a16:creationId xmlns:a16="http://schemas.microsoft.com/office/drawing/2014/main" id="{89A1CB45-27A5-49DB-A5B1-A529703C983D}"/>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701" name="PoljeZBesedilom 700">
          <a:extLst>
            <a:ext uri="{FF2B5EF4-FFF2-40B4-BE49-F238E27FC236}">
              <a16:creationId xmlns:a16="http://schemas.microsoft.com/office/drawing/2014/main" id="{2EEB3CD8-A7E9-46A3-9139-5FADEC29C120}"/>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702" name="PoljeZBesedilom 701">
          <a:extLst>
            <a:ext uri="{FF2B5EF4-FFF2-40B4-BE49-F238E27FC236}">
              <a16:creationId xmlns:a16="http://schemas.microsoft.com/office/drawing/2014/main" id="{00813BC9-A39D-4CD9-83ED-5D4EC8093DE1}"/>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703" name="PoljeZBesedilom 702">
          <a:extLst>
            <a:ext uri="{FF2B5EF4-FFF2-40B4-BE49-F238E27FC236}">
              <a16:creationId xmlns:a16="http://schemas.microsoft.com/office/drawing/2014/main" id="{7DCFF557-9067-44C4-B6ED-7E869B4A6042}"/>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704" name="PoljeZBesedilom 703">
          <a:extLst>
            <a:ext uri="{FF2B5EF4-FFF2-40B4-BE49-F238E27FC236}">
              <a16:creationId xmlns:a16="http://schemas.microsoft.com/office/drawing/2014/main" id="{65407E32-D330-44D2-AFCC-78F6C45A2BF5}"/>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705" name="PoljeZBesedilom 704">
          <a:extLst>
            <a:ext uri="{FF2B5EF4-FFF2-40B4-BE49-F238E27FC236}">
              <a16:creationId xmlns:a16="http://schemas.microsoft.com/office/drawing/2014/main" id="{3EA22FC7-6751-4A39-A4B7-1E78E94C05FE}"/>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706" name="PoljeZBesedilom 705">
          <a:extLst>
            <a:ext uri="{FF2B5EF4-FFF2-40B4-BE49-F238E27FC236}">
              <a16:creationId xmlns:a16="http://schemas.microsoft.com/office/drawing/2014/main" id="{5C442E2D-08A0-4B3F-B646-C89CE32EE8E0}"/>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07" name="PoljeZBesedilom 706">
          <a:extLst>
            <a:ext uri="{FF2B5EF4-FFF2-40B4-BE49-F238E27FC236}">
              <a16:creationId xmlns:a16="http://schemas.microsoft.com/office/drawing/2014/main" id="{DA8BD7A8-28D2-49B9-B737-1D064FB095A9}"/>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08" name="PoljeZBesedilom 707">
          <a:extLst>
            <a:ext uri="{FF2B5EF4-FFF2-40B4-BE49-F238E27FC236}">
              <a16:creationId xmlns:a16="http://schemas.microsoft.com/office/drawing/2014/main" id="{A5688E5D-D7AD-4C82-8FB9-5A1663531FCB}"/>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09" name="PoljeZBesedilom 708">
          <a:extLst>
            <a:ext uri="{FF2B5EF4-FFF2-40B4-BE49-F238E27FC236}">
              <a16:creationId xmlns:a16="http://schemas.microsoft.com/office/drawing/2014/main" id="{92CC82D6-9BF9-42CC-BC0C-9A31E09F5838}"/>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10" name="PoljeZBesedilom 709">
          <a:extLst>
            <a:ext uri="{FF2B5EF4-FFF2-40B4-BE49-F238E27FC236}">
              <a16:creationId xmlns:a16="http://schemas.microsoft.com/office/drawing/2014/main" id="{3E580783-A27A-4F67-80E2-BF0F28BD9F99}"/>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11" name="PoljeZBesedilom 710">
          <a:extLst>
            <a:ext uri="{FF2B5EF4-FFF2-40B4-BE49-F238E27FC236}">
              <a16:creationId xmlns:a16="http://schemas.microsoft.com/office/drawing/2014/main" id="{75B5A034-4ACF-43D2-BD75-8874459F1825}"/>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12" name="PoljeZBesedilom 711">
          <a:extLst>
            <a:ext uri="{FF2B5EF4-FFF2-40B4-BE49-F238E27FC236}">
              <a16:creationId xmlns:a16="http://schemas.microsoft.com/office/drawing/2014/main" id="{8F5D0BF5-DB23-49AC-B94A-0B417873CA70}"/>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13" name="PoljeZBesedilom 712">
          <a:extLst>
            <a:ext uri="{FF2B5EF4-FFF2-40B4-BE49-F238E27FC236}">
              <a16:creationId xmlns:a16="http://schemas.microsoft.com/office/drawing/2014/main" id="{9307EDAD-9EF2-4661-A01F-5E24F166B493}"/>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14" name="PoljeZBesedilom 713">
          <a:extLst>
            <a:ext uri="{FF2B5EF4-FFF2-40B4-BE49-F238E27FC236}">
              <a16:creationId xmlns:a16="http://schemas.microsoft.com/office/drawing/2014/main" id="{740CDFDA-3747-424F-B652-3BF6184655CC}"/>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15" name="PoljeZBesedilom 714">
          <a:extLst>
            <a:ext uri="{FF2B5EF4-FFF2-40B4-BE49-F238E27FC236}">
              <a16:creationId xmlns:a16="http://schemas.microsoft.com/office/drawing/2014/main" id="{024678B6-A945-4947-AB83-9799FF78EE88}"/>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16" name="PoljeZBesedilom 715">
          <a:extLst>
            <a:ext uri="{FF2B5EF4-FFF2-40B4-BE49-F238E27FC236}">
              <a16:creationId xmlns:a16="http://schemas.microsoft.com/office/drawing/2014/main" id="{B6A42003-95F6-4ABF-AEFA-E81AB8B95A82}"/>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17" name="PoljeZBesedilom 716">
          <a:extLst>
            <a:ext uri="{FF2B5EF4-FFF2-40B4-BE49-F238E27FC236}">
              <a16:creationId xmlns:a16="http://schemas.microsoft.com/office/drawing/2014/main" id="{8423E47F-0489-4C48-8D1B-F8621F4DE0BC}"/>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18" name="PoljeZBesedilom 717">
          <a:extLst>
            <a:ext uri="{FF2B5EF4-FFF2-40B4-BE49-F238E27FC236}">
              <a16:creationId xmlns:a16="http://schemas.microsoft.com/office/drawing/2014/main" id="{2B69979D-ABCB-48F9-ABDA-5E06EFD060BA}"/>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19" name="PoljeZBesedilom 718">
          <a:extLst>
            <a:ext uri="{FF2B5EF4-FFF2-40B4-BE49-F238E27FC236}">
              <a16:creationId xmlns:a16="http://schemas.microsoft.com/office/drawing/2014/main" id="{EE031F03-B8DF-4144-BA2D-CF172410C22C}"/>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20" name="PoljeZBesedilom 719">
          <a:extLst>
            <a:ext uri="{FF2B5EF4-FFF2-40B4-BE49-F238E27FC236}">
              <a16:creationId xmlns:a16="http://schemas.microsoft.com/office/drawing/2014/main" id="{2EED0929-8D66-47B3-8950-A2781AC3CFD8}"/>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21" name="PoljeZBesedilom 720">
          <a:extLst>
            <a:ext uri="{FF2B5EF4-FFF2-40B4-BE49-F238E27FC236}">
              <a16:creationId xmlns:a16="http://schemas.microsoft.com/office/drawing/2014/main" id="{1E423B5E-17F5-4215-9A6E-19895474FCA6}"/>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22" name="PoljeZBesedilom 721">
          <a:extLst>
            <a:ext uri="{FF2B5EF4-FFF2-40B4-BE49-F238E27FC236}">
              <a16:creationId xmlns:a16="http://schemas.microsoft.com/office/drawing/2014/main" id="{6DE4D476-922E-47D5-A61D-C4219594730D}"/>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23" name="PoljeZBesedilom 722">
          <a:extLst>
            <a:ext uri="{FF2B5EF4-FFF2-40B4-BE49-F238E27FC236}">
              <a16:creationId xmlns:a16="http://schemas.microsoft.com/office/drawing/2014/main" id="{978E29AD-5282-482E-BE8C-1E8D135679D2}"/>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24" name="PoljeZBesedilom 723">
          <a:extLst>
            <a:ext uri="{FF2B5EF4-FFF2-40B4-BE49-F238E27FC236}">
              <a16:creationId xmlns:a16="http://schemas.microsoft.com/office/drawing/2014/main" id="{394AB172-98CA-4FC8-AF53-E49E3A21CEC3}"/>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25" name="PoljeZBesedilom 724">
          <a:extLst>
            <a:ext uri="{FF2B5EF4-FFF2-40B4-BE49-F238E27FC236}">
              <a16:creationId xmlns:a16="http://schemas.microsoft.com/office/drawing/2014/main" id="{31CC497F-7339-420C-9C92-D650341FBC2F}"/>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26" name="PoljeZBesedilom 725">
          <a:extLst>
            <a:ext uri="{FF2B5EF4-FFF2-40B4-BE49-F238E27FC236}">
              <a16:creationId xmlns:a16="http://schemas.microsoft.com/office/drawing/2014/main" id="{594C2596-CB62-4E83-8BD2-8DC4CC5942A6}"/>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27" name="PoljeZBesedilom 726">
          <a:extLst>
            <a:ext uri="{FF2B5EF4-FFF2-40B4-BE49-F238E27FC236}">
              <a16:creationId xmlns:a16="http://schemas.microsoft.com/office/drawing/2014/main" id="{5696E7E7-EF75-49F5-95E0-F929D982A64C}"/>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28" name="PoljeZBesedilom 727">
          <a:extLst>
            <a:ext uri="{FF2B5EF4-FFF2-40B4-BE49-F238E27FC236}">
              <a16:creationId xmlns:a16="http://schemas.microsoft.com/office/drawing/2014/main" id="{68C30156-64F8-498F-840E-434539D29313}"/>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29" name="PoljeZBesedilom 728">
          <a:extLst>
            <a:ext uri="{FF2B5EF4-FFF2-40B4-BE49-F238E27FC236}">
              <a16:creationId xmlns:a16="http://schemas.microsoft.com/office/drawing/2014/main" id="{873F6C07-7208-4265-843A-E8D059EB2F70}"/>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30" name="PoljeZBesedilom 729">
          <a:extLst>
            <a:ext uri="{FF2B5EF4-FFF2-40B4-BE49-F238E27FC236}">
              <a16:creationId xmlns:a16="http://schemas.microsoft.com/office/drawing/2014/main" id="{71EEC899-F9C4-4F76-887C-681EF4A539FC}"/>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31" name="PoljeZBesedilom 730">
          <a:extLst>
            <a:ext uri="{FF2B5EF4-FFF2-40B4-BE49-F238E27FC236}">
              <a16:creationId xmlns:a16="http://schemas.microsoft.com/office/drawing/2014/main" id="{F8A008D5-7000-42BF-B68A-F0A5E8F6BB2A}"/>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32" name="PoljeZBesedilom 731">
          <a:extLst>
            <a:ext uri="{FF2B5EF4-FFF2-40B4-BE49-F238E27FC236}">
              <a16:creationId xmlns:a16="http://schemas.microsoft.com/office/drawing/2014/main" id="{E06CC941-EFBE-45B9-A3F5-AC601E9D225B}"/>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33" name="PoljeZBesedilom 732">
          <a:extLst>
            <a:ext uri="{FF2B5EF4-FFF2-40B4-BE49-F238E27FC236}">
              <a16:creationId xmlns:a16="http://schemas.microsoft.com/office/drawing/2014/main" id="{59200791-2156-414C-BD44-6465D46D39AD}"/>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34" name="PoljeZBesedilom 733">
          <a:extLst>
            <a:ext uri="{FF2B5EF4-FFF2-40B4-BE49-F238E27FC236}">
              <a16:creationId xmlns:a16="http://schemas.microsoft.com/office/drawing/2014/main" id="{621A78E2-B3A2-48A4-AB5D-C54C1A81A1D7}"/>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35" name="PoljeZBesedilom 734">
          <a:extLst>
            <a:ext uri="{FF2B5EF4-FFF2-40B4-BE49-F238E27FC236}">
              <a16:creationId xmlns:a16="http://schemas.microsoft.com/office/drawing/2014/main" id="{D990A415-2AD0-47BA-897B-32CBA8828128}"/>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36" name="PoljeZBesedilom 735">
          <a:extLst>
            <a:ext uri="{FF2B5EF4-FFF2-40B4-BE49-F238E27FC236}">
              <a16:creationId xmlns:a16="http://schemas.microsoft.com/office/drawing/2014/main" id="{E0EA2120-BB36-4284-8017-494A7CA8E998}"/>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37" name="PoljeZBesedilom 736">
          <a:extLst>
            <a:ext uri="{FF2B5EF4-FFF2-40B4-BE49-F238E27FC236}">
              <a16:creationId xmlns:a16="http://schemas.microsoft.com/office/drawing/2014/main" id="{D5FA0B9F-7E6C-45F7-A649-3CD3F73C99B8}"/>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38" name="PoljeZBesedilom 737">
          <a:extLst>
            <a:ext uri="{FF2B5EF4-FFF2-40B4-BE49-F238E27FC236}">
              <a16:creationId xmlns:a16="http://schemas.microsoft.com/office/drawing/2014/main" id="{A827CE8B-F791-4F8C-A982-C73F49CDC870}"/>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39" name="PoljeZBesedilom 738">
          <a:extLst>
            <a:ext uri="{FF2B5EF4-FFF2-40B4-BE49-F238E27FC236}">
              <a16:creationId xmlns:a16="http://schemas.microsoft.com/office/drawing/2014/main" id="{858F6BD5-4717-4861-990E-2B6BA2E42AE9}"/>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40" name="PoljeZBesedilom 739">
          <a:extLst>
            <a:ext uri="{FF2B5EF4-FFF2-40B4-BE49-F238E27FC236}">
              <a16:creationId xmlns:a16="http://schemas.microsoft.com/office/drawing/2014/main" id="{51FC129F-EEF2-4E43-971C-8F9AD83B9EE3}"/>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41" name="PoljeZBesedilom 740">
          <a:extLst>
            <a:ext uri="{FF2B5EF4-FFF2-40B4-BE49-F238E27FC236}">
              <a16:creationId xmlns:a16="http://schemas.microsoft.com/office/drawing/2014/main" id="{40CE77B0-DF36-47C4-A659-D5916B539131}"/>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42" name="PoljeZBesedilom 741">
          <a:extLst>
            <a:ext uri="{FF2B5EF4-FFF2-40B4-BE49-F238E27FC236}">
              <a16:creationId xmlns:a16="http://schemas.microsoft.com/office/drawing/2014/main" id="{3F969F1E-5A96-4318-B5DB-3D6D482BAE65}"/>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43" name="PoljeZBesedilom 742">
          <a:extLst>
            <a:ext uri="{FF2B5EF4-FFF2-40B4-BE49-F238E27FC236}">
              <a16:creationId xmlns:a16="http://schemas.microsoft.com/office/drawing/2014/main" id="{183F69AF-1AC3-4BF1-94A7-A056EAD4362E}"/>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44" name="PoljeZBesedilom 743">
          <a:extLst>
            <a:ext uri="{FF2B5EF4-FFF2-40B4-BE49-F238E27FC236}">
              <a16:creationId xmlns:a16="http://schemas.microsoft.com/office/drawing/2014/main" id="{3956EAB0-63D6-4262-8997-1B3E8EDC9ECF}"/>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45" name="PoljeZBesedilom 744">
          <a:extLst>
            <a:ext uri="{FF2B5EF4-FFF2-40B4-BE49-F238E27FC236}">
              <a16:creationId xmlns:a16="http://schemas.microsoft.com/office/drawing/2014/main" id="{CEB14737-27D8-429C-9045-83C27FCF75F5}"/>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46" name="PoljeZBesedilom 745">
          <a:extLst>
            <a:ext uri="{FF2B5EF4-FFF2-40B4-BE49-F238E27FC236}">
              <a16:creationId xmlns:a16="http://schemas.microsoft.com/office/drawing/2014/main" id="{B7215A78-46C7-4129-9D29-2159B8F776F2}"/>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47" name="PoljeZBesedilom 746">
          <a:extLst>
            <a:ext uri="{FF2B5EF4-FFF2-40B4-BE49-F238E27FC236}">
              <a16:creationId xmlns:a16="http://schemas.microsoft.com/office/drawing/2014/main" id="{02C7BEA2-C2B4-4752-9549-9530B2BC271B}"/>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48" name="PoljeZBesedilom 747">
          <a:extLst>
            <a:ext uri="{FF2B5EF4-FFF2-40B4-BE49-F238E27FC236}">
              <a16:creationId xmlns:a16="http://schemas.microsoft.com/office/drawing/2014/main" id="{A28DF74E-239A-432A-846A-F36456DAFB8B}"/>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49" name="PoljeZBesedilom 748">
          <a:extLst>
            <a:ext uri="{FF2B5EF4-FFF2-40B4-BE49-F238E27FC236}">
              <a16:creationId xmlns:a16="http://schemas.microsoft.com/office/drawing/2014/main" id="{BDF3EA00-A66D-44F5-BAF9-DF394A9CE5D7}"/>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50" name="PoljeZBesedilom 749">
          <a:extLst>
            <a:ext uri="{FF2B5EF4-FFF2-40B4-BE49-F238E27FC236}">
              <a16:creationId xmlns:a16="http://schemas.microsoft.com/office/drawing/2014/main" id="{0D70D21C-CF00-4840-8F6A-DF81063FF856}"/>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51" name="PoljeZBesedilom 750">
          <a:extLst>
            <a:ext uri="{FF2B5EF4-FFF2-40B4-BE49-F238E27FC236}">
              <a16:creationId xmlns:a16="http://schemas.microsoft.com/office/drawing/2014/main" id="{1397E015-A7D5-4760-93EC-A779412CB836}"/>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52" name="PoljeZBesedilom 751">
          <a:extLst>
            <a:ext uri="{FF2B5EF4-FFF2-40B4-BE49-F238E27FC236}">
              <a16:creationId xmlns:a16="http://schemas.microsoft.com/office/drawing/2014/main" id="{D66591AF-085B-46D5-90AF-636739680389}"/>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53" name="PoljeZBesedilom 752">
          <a:extLst>
            <a:ext uri="{FF2B5EF4-FFF2-40B4-BE49-F238E27FC236}">
              <a16:creationId xmlns:a16="http://schemas.microsoft.com/office/drawing/2014/main" id="{F05C08B5-8942-4838-A830-F5D85C8A61C8}"/>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54" name="PoljeZBesedilom 753">
          <a:extLst>
            <a:ext uri="{FF2B5EF4-FFF2-40B4-BE49-F238E27FC236}">
              <a16:creationId xmlns:a16="http://schemas.microsoft.com/office/drawing/2014/main" id="{44695635-33F2-41B8-AD07-3C383C59A72A}"/>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55" name="PoljeZBesedilom 754">
          <a:extLst>
            <a:ext uri="{FF2B5EF4-FFF2-40B4-BE49-F238E27FC236}">
              <a16:creationId xmlns:a16="http://schemas.microsoft.com/office/drawing/2014/main" id="{F989A13D-9CBE-4E9D-B194-30FD15F82A88}"/>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56" name="PoljeZBesedilom 755">
          <a:extLst>
            <a:ext uri="{FF2B5EF4-FFF2-40B4-BE49-F238E27FC236}">
              <a16:creationId xmlns:a16="http://schemas.microsoft.com/office/drawing/2014/main" id="{B8814C2C-01C8-4C52-BADF-48BD5D0A57D0}"/>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57" name="PoljeZBesedilom 756">
          <a:extLst>
            <a:ext uri="{FF2B5EF4-FFF2-40B4-BE49-F238E27FC236}">
              <a16:creationId xmlns:a16="http://schemas.microsoft.com/office/drawing/2014/main" id="{F1F2075E-6120-418A-A020-4CE5B596ED3E}"/>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58" name="PoljeZBesedilom 757">
          <a:extLst>
            <a:ext uri="{FF2B5EF4-FFF2-40B4-BE49-F238E27FC236}">
              <a16:creationId xmlns:a16="http://schemas.microsoft.com/office/drawing/2014/main" id="{2A104E5E-E17A-4A67-BFC1-792BFEED6BAB}"/>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59" name="PoljeZBesedilom 758">
          <a:extLst>
            <a:ext uri="{FF2B5EF4-FFF2-40B4-BE49-F238E27FC236}">
              <a16:creationId xmlns:a16="http://schemas.microsoft.com/office/drawing/2014/main" id="{10EE235B-6B89-4643-8B65-2D4C29676C55}"/>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60" name="PoljeZBesedilom 759">
          <a:extLst>
            <a:ext uri="{FF2B5EF4-FFF2-40B4-BE49-F238E27FC236}">
              <a16:creationId xmlns:a16="http://schemas.microsoft.com/office/drawing/2014/main" id="{152083A1-8F58-4EE4-99C6-6511226BEB23}"/>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61" name="PoljeZBesedilom 760">
          <a:extLst>
            <a:ext uri="{FF2B5EF4-FFF2-40B4-BE49-F238E27FC236}">
              <a16:creationId xmlns:a16="http://schemas.microsoft.com/office/drawing/2014/main" id="{5AAB84AE-FCEB-46FB-AB81-1CF17C38850A}"/>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62" name="PoljeZBesedilom 761">
          <a:extLst>
            <a:ext uri="{FF2B5EF4-FFF2-40B4-BE49-F238E27FC236}">
              <a16:creationId xmlns:a16="http://schemas.microsoft.com/office/drawing/2014/main" id="{E823EEBB-62D2-4400-B8A8-07FA27CF8610}"/>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63" name="PoljeZBesedilom 762">
          <a:extLst>
            <a:ext uri="{FF2B5EF4-FFF2-40B4-BE49-F238E27FC236}">
              <a16:creationId xmlns:a16="http://schemas.microsoft.com/office/drawing/2014/main" id="{39EC4AB3-9099-43B5-B1B5-3C3E9410F1BF}"/>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64" name="PoljeZBesedilom 763">
          <a:extLst>
            <a:ext uri="{FF2B5EF4-FFF2-40B4-BE49-F238E27FC236}">
              <a16:creationId xmlns:a16="http://schemas.microsoft.com/office/drawing/2014/main" id="{D8E5C2F9-F33D-4D56-865C-3D9F11CBB9E5}"/>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65" name="PoljeZBesedilom 764">
          <a:extLst>
            <a:ext uri="{FF2B5EF4-FFF2-40B4-BE49-F238E27FC236}">
              <a16:creationId xmlns:a16="http://schemas.microsoft.com/office/drawing/2014/main" id="{5034E334-9185-41D2-B0A7-B9ED8B66F763}"/>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66" name="PoljeZBesedilom 765">
          <a:extLst>
            <a:ext uri="{FF2B5EF4-FFF2-40B4-BE49-F238E27FC236}">
              <a16:creationId xmlns:a16="http://schemas.microsoft.com/office/drawing/2014/main" id="{6AFC7ACE-3A1F-4014-B742-87254BC2C298}"/>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67" name="PoljeZBesedilom 766">
          <a:extLst>
            <a:ext uri="{FF2B5EF4-FFF2-40B4-BE49-F238E27FC236}">
              <a16:creationId xmlns:a16="http://schemas.microsoft.com/office/drawing/2014/main" id="{B76EC89F-1185-426D-AA27-CE4709F3C34F}"/>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68" name="PoljeZBesedilom 767">
          <a:extLst>
            <a:ext uri="{FF2B5EF4-FFF2-40B4-BE49-F238E27FC236}">
              <a16:creationId xmlns:a16="http://schemas.microsoft.com/office/drawing/2014/main" id="{8F5CDB32-00C9-4F10-B40D-165F4874A39C}"/>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69" name="PoljeZBesedilom 768">
          <a:extLst>
            <a:ext uri="{FF2B5EF4-FFF2-40B4-BE49-F238E27FC236}">
              <a16:creationId xmlns:a16="http://schemas.microsoft.com/office/drawing/2014/main" id="{4076BCFE-3632-49A2-A764-4AF5D6ACCD64}"/>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70" name="PoljeZBesedilom 769">
          <a:extLst>
            <a:ext uri="{FF2B5EF4-FFF2-40B4-BE49-F238E27FC236}">
              <a16:creationId xmlns:a16="http://schemas.microsoft.com/office/drawing/2014/main" id="{2AB9ACEF-C538-4CA8-9FBA-3C9765222FC1}"/>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71" name="PoljeZBesedilom 770">
          <a:extLst>
            <a:ext uri="{FF2B5EF4-FFF2-40B4-BE49-F238E27FC236}">
              <a16:creationId xmlns:a16="http://schemas.microsoft.com/office/drawing/2014/main" id="{E67AC075-AD7B-474E-8219-766AD3C310CF}"/>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72" name="PoljeZBesedilom 771">
          <a:extLst>
            <a:ext uri="{FF2B5EF4-FFF2-40B4-BE49-F238E27FC236}">
              <a16:creationId xmlns:a16="http://schemas.microsoft.com/office/drawing/2014/main" id="{A27BA2A2-E5A7-40E8-88A6-9D9752F38FF0}"/>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73" name="PoljeZBesedilom 772">
          <a:extLst>
            <a:ext uri="{FF2B5EF4-FFF2-40B4-BE49-F238E27FC236}">
              <a16:creationId xmlns:a16="http://schemas.microsoft.com/office/drawing/2014/main" id="{98993807-DA2B-42E2-AF04-DC0CCD5F08DF}"/>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74" name="PoljeZBesedilom 773">
          <a:extLst>
            <a:ext uri="{FF2B5EF4-FFF2-40B4-BE49-F238E27FC236}">
              <a16:creationId xmlns:a16="http://schemas.microsoft.com/office/drawing/2014/main" id="{6233532F-AFCF-4A32-9BCF-4AE4EF2A2411}"/>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75" name="PoljeZBesedilom 774">
          <a:extLst>
            <a:ext uri="{FF2B5EF4-FFF2-40B4-BE49-F238E27FC236}">
              <a16:creationId xmlns:a16="http://schemas.microsoft.com/office/drawing/2014/main" id="{511E2AED-CBA5-4F69-A6A5-98AF24759177}"/>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76" name="PoljeZBesedilom 775">
          <a:extLst>
            <a:ext uri="{FF2B5EF4-FFF2-40B4-BE49-F238E27FC236}">
              <a16:creationId xmlns:a16="http://schemas.microsoft.com/office/drawing/2014/main" id="{C42CD07B-5DB8-42F9-86D2-9EDF9DCF4B5D}"/>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77" name="PoljeZBesedilom 776">
          <a:extLst>
            <a:ext uri="{FF2B5EF4-FFF2-40B4-BE49-F238E27FC236}">
              <a16:creationId xmlns:a16="http://schemas.microsoft.com/office/drawing/2014/main" id="{C9FD0DB7-4FCA-4BBC-854B-3FF3AC1EB622}"/>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78" name="PoljeZBesedilom 777">
          <a:extLst>
            <a:ext uri="{FF2B5EF4-FFF2-40B4-BE49-F238E27FC236}">
              <a16:creationId xmlns:a16="http://schemas.microsoft.com/office/drawing/2014/main" id="{39C78F5D-F874-4A92-8138-649762C7E33D}"/>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79" name="PoljeZBesedilom 778">
          <a:extLst>
            <a:ext uri="{FF2B5EF4-FFF2-40B4-BE49-F238E27FC236}">
              <a16:creationId xmlns:a16="http://schemas.microsoft.com/office/drawing/2014/main" id="{ADC8989A-9A75-4538-8E00-F59E897EF541}"/>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80" name="PoljeZBesedilom 779">
          <a:extLst>
            <a:ext uri="{FF2B5EF4-FFF2-40B4-BE49-F238E27FC236}">
              <a16:creationId xmlns:a16="http://schemas.microsoft.com/office/drawing/2014/main" id="{24B89C46-6A69-4543-A194-6805FE24A840}"/>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81" name="PoljeZBesedilom 780">
          <a:extLst>
            <a:ext uri="{FF2B5EF4-FFF2-40B4-BE49-F238E27FC236}">
              <a16:creationId xmlns:a16="http://schemas.microsoft.com/office/drawing/2014/main" id="{E2E69EA1-CE77-4134-B9C0-F80D0BD53602}"/>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82" name="PoljeZBesedilom 781">
          <a:extLst>
            <a:ext uri="{FF2B5EF4-FFF2-40B4-BE49-F238E27FC236}">
              <a16:creationId xmlns:a16="http://schemas.microsoft.com/office/drawing/2014/main" id="{156AAC28-9FC7-45A2-8E6C-9E6512124D7F}"/>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783" name="PoljeZBesedilom 782">
          <a:extLst>
            <a:ext uri="{FF2B5EF4-FFF2-40B4-BE49-F238E27FC236}">
              <a16:creationId xmlns:a16="http://schemas.microsoft.com/office/drawing/2014/main" id="{B550D5DC-A1BA-45D2-BBE6-95EE8787CDC3}"/>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84" name="PoljeZBesedilom 783">
          <a:extLst>
            <a:ext uri="{FF2B5EF4-FFF2-40B4-BE49-F238E27FC236}">
              <a16:creationId xmlns:a16="http://schemas.microsoft.com/office/drawing/2014/main" id="{00CEAE68-BDF0-41F2-88B2-717FBBAFC831}"/>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85" name="PoljeZBesedilom 784">
          <a:extLst>
            <a:ext uri="{FF2B5EF4-FFF2-40B4-BE49-F238E27FC236}">
              <a16:creationId xmlns:a16="http://schemas.microsoft.com/office/drawing/2014/main" id="{2951D6FC-BA3C-4CBC-8F3F-5622755B482E}"/>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86" name="PoljeZBesedilom 785">
          <a:extLst>
            <a:ext uri="{FF2B5EF4-FFF2-40B4-BE49-F238E27FC236}">
              <a16:creationId xmlns:a16="http://schemas.microsoft.com/office/drawing/2014/main" id="{9453422F-C2D0-4254-8631-03B5F3257184}"/>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87" name="PoljeZBesedilom 786">
          <a:extLst>
            <a:ext uri="{FF2B5EF4-FFF2-40B4-BE49-F238E27FC236}">
              <a16:creationId xmlns:a16="http://schemas.microsoft.com/office/drawing/2014/main" id="{05A5D131-7EB6-44AA-814E-EB588019C4A1}"/>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88" name="PoljeZBesedilom 787">
          <a:extLst>
            <a:ext uri="{FF2B5EF4-FFF2-40B4-BE49-F238E27FC236}">
              <a16:creationId xmlns:a16="http://schemas.microsoft.com/office/drawing/2014/main" id="{75B9246D-FE4F-4DFE-8C22-E59FF21B9136}"/>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89" name="PoljeZBesedilom 788">
          <a:extLst>
            <a:ext uri="{FF2B5EF4-FFF2-40B4-BE49-F238E27FC236}">
              <a16:creationId xmlns:a16="http://schemas.microsoft.com/office/drawing/2014/main" id="{DDFC8071-6E22-427F-B7D1-20B0B77B0499}"/>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790" name="PoljeZBesedilom 789">
          <a:extLst>
            <a:ext uri="{FF2B5EF4-FFF2-40B4-BE49-F238E27FC236}">
              <a16:creationId xmlns:a16="http://schemas.microsoft.com/office/drawing/2014/main" id="{C563E287-C05D-43DC-B1D9-55E2A95E12DB}"/>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791" name="PoljeZBesedilom 790">
          <a:extLst>
            <a:ext uri="{FF2B5EF4-FFF2-40B4-BE49-F238E27FC236}">
              <a16:creationId xmlns:a16="http://schemas.microsoft.com/office/drawing/2014/main" id="{8484D032-6A4A-4062-BDDF-B8FDA570299E}"/>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92" name="PoljeZBesedilom 791">
          <a:extLst>
            <a:ext uri="{FF2B5EF4-FFF2-40B4-BE49-F238E27FC236}">
              <a16:creationId xmlns:a16="http://schemas.microsoft.com/office/drawing/2014/main" id="{8CF07239-F63F-4DAD-B91B-B6E0F77EBAB2}"/>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93" name="PoljeZBesedilom 792">
          <a:extLst>
            <a:ext uri="{FF2B5EF4-FFF2-40B4-BE49-F238E27FC236}">
              <a16:creationId xmlns:a16="http://schemas.microsoft.com/office/drawing/2014/main" id="{F11438FF-F864-4298-8DF3-79B1AF4A71F0}"/>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94" name="PoljeZBesedilom 793">
          <a:extLst>
            <a:ext uri="{FF2B5EF4-FFF2-40B4-BE49-F238E27FC236}">
              <a16:creationId xmlns:a16="http://schemas.microsoft.com/office/drawing/2014/main" id="{845A29B6-F49F-4059-A0CD-C1CC792A62EA}"/>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795" name="PoljeZBesedilom 794">
          <a:extLst>
            <a:ext uri="{FF2B5EF4-FFF2-40B4-BE49-F238E27FC236}">
              <a16:creationId xmlns:a16="http://schemas.microsoft.com/office/drawing/2014/main" id="{57EA01EE-D569-4714-A6EE-F89D9ED6C786}"/>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96" name="PoljeZBesedilom 795">
          <a:extLst>
            <a:ext uri="{FF2B5EF4-FFF2-40B4-BE49-F238E27FC236}">
              <a16:creationId xmlns:a16="http://schemas.microsoft.com/office/drawing/2014/main" id="{2A9BDFD9-0ED3-498E-879D-A46CC63D06C4}"/>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97" name="PoljeZBesedilom 796">
          <a:extLst>
            <a:ext uri="{FF2B5EF4-FFF2-40B4-BE49-F238E27FC236}">
              <a16:creationId xmlns:a16="http://schemas.microsoft.com/office/drawing/2014/main" id="{74A104D5-B037-4FDE-B27E-14F5DB80739E}"/>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798" name="PoljeZBesedilom 797">
          <a:extLst>
            <a:ext uri="{FF2B5EF4-FFF2-40B4-BE49-F238E27FC236}">
              <a16:creationId xmlns:a16="http://schemas.microsoft.com/office/drawing/2014/main" id="{72C13802-2D71-4EDE-A9B3-84A1D0F15EE2}"/>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799" name="PoljeZBesedilom 798">
          <a:extLst>
            <a:ext uri="{FF2B5EF4-FFF2-40B4-BE49-F238E27FC236}">
              <a16:creationId xmlns:a16="http://schemas.microsoft.com/office/drawing/2014/main" id="{2E77C65F-31F5-46D4-9B52-4B69343341F9}"/>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00" name="PoljeZBesedilom 799">
          <a:extLst>
            <a:ext uri="{FF2B5EF4-FFF2-40B4-BE49-F238E27FC236}">
              <a16:creationId xmlns:a16="http://schemas.microsoft.com/office/drawing/2014/main" id="{D2DE64D8-1214-4C74-8DF7-367EDACC86EE}"/>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01" name="PoljeZBesedilom 800">
          <a:extLst>
            <a:ext uri="{FF2B5EF4-FFF2-40B4-BE49-F238E27FC236}">
              <a16:creationId xmlns:a16="http://schemas.microsoft.com/office/drawing/2014/main" id="{31C69D3C-EA14-4CB6-817F-C1F58F4D7F3B}"/>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02" name="PoljeZBesedilom 801">
          <a:extLst>
            <a:ext uri="{FF2B5EF4-FFF2-40B4-BE49-F238E27FC236}">
              <a16:creationId xmlns:a16="http://schemas.microsoft.com/office/drawing/2014/main" id="{B8B70E3C-5F71-4CE5-B795-9DB931BAF99E}"/>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03" name="PoljeZBesedilom 802">
          <a:extLst>
            <a:ext uri="{FF2B5EF4-FFF2-40B4-BE49-F238E27FC236}">
              <a16:creationId xmlns:a16="http://schemas.microsoft.com/office/drawing/2014/main" id="{598BAB90-9C18-420C-9AB1-E8DDE498DB7D}"/>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04" name="PoljeZBesedilom 803">
          <a:extLst>
            <a:ext uri="{FF2B5EF4-FFF2-40B4-BE49-F238E27FC236}">
              <a16:creationId xmlns:a16="http://schemas.microsoft.com/office/drawing/2014/main" id="{9B6C1470-0674-4E7E-9514-E4F57C79A025}"/>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05" name="PoljeZBesedilom 804">
          <a:extLst>
            <a:ext uri="{FF2B5EF4-FFF2-40B4-BE49-F238E27FC236}">
              <a16:creationId xmlns:a16="http://schemas.microsoft.com/office/drawing/2014/main" id="{A387D8C4-EFFA-483D-9669-9FF41BDE4CBE}"/>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06" name="PoljeZBesedilom 805">
          <a:extLst>
            <a:ext uri="{FF2B5EF4-FFF2-40B4-BE49-F238E27FC236}">
              <a16:creationId xmlns:a16="http://schemas.microsoft.com/office/drawing/2014/main" id="{22A8C867-D091-460F-8B2C-76AD0F10A586}"/>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07" name="PoljeZBesedilom 806">
          <a:extLst>
            <a:ext uri="{FF2B5EF4-FFF2-40B4-BE49-F238E27FC236}">
              <a16:creationId xmlns:a16="http://schemas.microsoft.com/office/drawing/2014/main" id="{BD262EE1-62D4-4233-92BF-58988EC4D7A5}"/>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08" name="PoljeZBesedilom 807">
          <a:extLst>
            <a:ext uri="{FF2B5EF4-FFF2-40B4-BE49-F238E27FC236}">
              <a16:creationId xmlns:a16="http://schemas.microsoft.com/office/drawing/2014/main" id="{30CFB9CC-DE41-44D4-837F-B44AA2AB5251}"/>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09" name="PoljeZBesedilom 808">
          <a:extLst>
            <a:ext uri="{FF2B5EF4-FFF2-40B4-BE49-F238E27FC236}">
              <a16:creationId xmlns:a16="http://schemas.microsoft.com/office/drawing/2014/main" id="{14821E1D-A321-474C-BB5B-CE92CE768B88}"/>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10" name="PoljeZBesedilom 809">
          <a:extLst>
            <a:ext uri="{FF2B5EF4-FFF2-40B4-BE49-F238E27FC236}">
              <a16:creationId xmlns:a16="http://schemas.microsoft.com/office/drawing/2014/main" id="{3B23FE5A-1859-4A25-9805-4499E87EE696}"/>
            </a:ext>
          </a:extLst>
        </xdr:cNvPr>
        <xdr:cNvSpPr txBox="1"/>
      </xdr:nvSpPr>
      <xdr:spPr>
        <a:xfrm>
          <a:off x="164782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11" name="PoljeZBesedilom 810">
          <a:extLst>
            <a:ext uri="{FF2B5EF4-FFF2-40B4-BE49-F238E27FC236}">
              <a16:creationId xmlns:a16="http://schemas.microsoft.com/office/drawing/2014/main" id="{ECD88048-3E84-4EEF-AD98-BD3D0EA9AAD5}"/>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12" name="PoljeZBesedilom 811">
          <a:extLst>
            <a:ext uri="{FF2B5EF4-FFF2-40B4-BE49-F238E27FC236}">
              <a16:creationId xmlns:a16="http://schemas.microsoft.com/office/drawing/2014/main" id="{C67BBB16-CD7F-4F0F-B08A-CD012CE9CD1E}"/>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13" name="PoljeZBesedilom 812">
          <a:extLst>
            <a:ext uri="{FF2B5EF4-FFF2-40B4-BE49-F238E27FC236}">
              <a16:creationId xmlns:a16="http://schemas.microsoft.com/office/drawing/2014/main" id="{6BC3FEF9-4EBE-4E47-97F5-01301C479BCD}"/>
            </a:ext>
          </a:extLst>
        </xdr:cNvPr>
        <xdr:cNvSpPr txBox="1"/>
      </xdr:nvSpPr>
      <xdr:spPr>
        <a:xfrm>
          <a:off x="3457575" y="114300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14" name="PoljeZBesedilom 813">
          <a:extLst>
            <a:ext uri="{FF2B5EF4-FFF2-40B4-BE49-F238E27FC236}">
              <a16:creationId xmlns:a16="http://schemas.microsoft.com/office/drawing/2014/main" id="{4A9BD79F-BEB0-441E-A38F-DBF3678E1EC4}"/>
            </a:ext>
          </a:extLst>
        </xdr:cNvPr>
        <xdr:cNvSpPr txBox="1"/>
      </xdr:nvSpPr>
      <xdr:spPr>
        <a:xfrm>
          <a:off x="3457575" y="109832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15" name="PoljeZBesedilom 814">
          <a:extLst>
            <a:ext uri="{FF2B5EF4-FFF2-40B4-BE49-F238E27FC236}">
              <a16:creationId xmlns:a16="http://schemas.microsoft.com/office/drawing/2014/main" id="{FAECFBB9-F66B-428E-BB0D-3AA4E98F59DC}"/>
            </a:ext>
          </a:extLst>
        </xdr:cNvPr>
        <xdr:cNvSpPr txBox="1"/>
      </xdr:nvSpPr>
      <xdr:spPr>
        <a:xfrm>
          <a:off x="3457575" y="109832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16" name="PoljeZBesedilom 815">
          <a:extLst>
            <a:ext uri="{FF2B5EF4-FFF2-40B4-BE49-F238E27FC236}">
              <a16:creationId xmlns:a16="http://schemas.microsoft.com/office/drawing/2014/main" id="{10F65EC3-A899-4CA9-9B24-8D0FF2B1E7CC}"/>
            </a:ext>
          </a:extLst>
        </xdr:cNvPr>
        <xdr:cNvSpPr txBox="1"/>
      </xdr:nvSpPr>
      <xdr:spPr>
        <a:xfrm>
          <a:off x="1647825" y="109832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17" name="PoljeZBesedilom 816">
          <a:extLst>
            <a:ext uri="{FF2B5EF4-FFF2-40B4-BE49-F238E27FC236}">
              <a16:creationId xmlns:a16="http://schemas.microsoft.com/office/drawing/2014/main" id="{4A92F72D-1916-4A03-958C-5FA792C426E6}"/>
            </a:ext>
          </a:extLst>
        </xdr:cNvPr>
        <xdr:cNvSpPr txBox="1"/>
      </xdr:nvSpPr>
      <xdr:spPr>
        <a:xfrm>
          <a:off x="164782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18" name="PoljeZBesedilom 817">
          <a:extLst>
            <a:ext uri="{FF2B5EF4-FFF2-40B4-BE49-F238E27FC236}">
              <a16:creationId xmlns:a16="http://schemas.microsoft.com/office/drawing/2014/main" id="{C08525BF-0532-4326-9C97-87B3FA57057C}"/>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19" name="PoljeZBesedilom 818">
          <a:extLst>
            <a:ext uri="{FF2B5EF4-FFF2-40B4-BE49-F238E27FC236}">
              <a16:creationId xmlns:a16="http://schemas.microsoft.com/office/drawing/2014/main" id="{72E9A30E-141E-4900-AEA5-D6195E7F81A1}"/>
            </a:ext>
          </a:extLst>
        </xdr:cNvPr>
        <xdr:cNvSpPr txBox="1"/>
      </xdr:nvSpPr>
      <xdr:spPr>
        <a:xfrm>
          <a:off x="164782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20" name="PoljeZBesedilom 819">
          <a:extLst>
            <a:ext uri="{FF2B5EF4-FFF2-40B4-BE49-F238E27FC236}">
              <a16:creationId xmlns:a16="http://schemas.microsoft.com/office/drawing/2014/main" id="{E7D48F77-32DB-4772-94A1-3F5ABC251855}"/>
            </a:ext>
          </a:extLst>
        </xdr:cNvPr>
        <xdr:cNvSpPr txBox="1"/>
      </xdr:nvSpPr>
      <xdr:spPr>
        <a:xfrm>
          <a:off x="164782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21" name="PoljeZBesedilom 820">
          <a:extLst>
            <a:ext uri="{FF2B5EF4-FFF2-40B4-BE49-F238E27FC236}">
              <a16:creationId xmlns:a16="http://schemas.microsoft.com/office/drawing/2014/main" id="{B4BEF545-2CD3-4B17-BB1B-C2B9C60FF2C5}"/>
            </a:ext>
          </a:extLst>
        </xdr:cNvPr>
        <xdr:cNvSpPr txBox="1"/>
      </xdr:nvSpPr>
      <xdr:spPr>
        <a:xfrm>
          <a:off x="164782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22" name="PoljeZBesedilom 821">
          <a:extLst>
            <a:ext uri="{FF2B5EF4-FFF2-40B4-BE49-F238E27FC236}">
              <a16:creationId xmlns:a16="http://schemas.microsoft.com/office/drawing/2014/main" id="{B2168B8F-EBD7-479A-AD1C-D69A5A4E9D8E}"/>
            </a:ext>
          </a:extLst>
        </xdr:cNvPr>
        <xdr:cNvSpPr txBox="1"/>
      </xdr:nvSpPr>
      <xdr:spPr>
        <a:xfrm>
          <a:off x="164782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23" name="PoljeZBesedilom 822">
          <a:extLst>
            <a:ext uri="{FF2B5EF4-FFF2-40B4-BE49-F238E27FC236}">
              <a16:creationId xmlns:a16="http://schemas.microsoft.com/office/drawing/2014/main" id="{DE7CD578-3846-4E34-867A-07E59CC69827}"/>
            </a:ext>
          </a:extLst>
        </xdr:cNvPr>
        <xdr:cNvSpPr txBox="1"/>
      </xdr:nvSpPr>
      <xdr:spPr>
        <a:xfrm>
          <a:off x="164782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24" name="PoljeZBesedilom 823">
          <a:extLst>
            <a:ext uri="{FF2B5EF4-FFF2-40B4-BE49-F238E27FC236}">
              <a16:creationId xmlns:a16="http://schemas.microsoft.com/office/drawing/2014/main" id="{9889512C-B3F2-4007-9376-0A9D475C21D6}"/>
            </a:ext>
          </a:extLst>
        </xdr:cNvPr>
        <xdr:cNvSpPr txBox="1"/>
      </xdr:nvSpPr>
      <xdr:spPr>
        <a:xfrm>
          <a:off x="164782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25" name="PoljeZBesedilom 824">
          <a:extLst>
            <a:ext uri="{FF2B5EF4-FFF2-40B4-BE49-F238E27FC236}">
              <a16:creationId xmlns:a16="http://schemas.microsoft.com/office/drawing/2014/main" id="{BB966717-F827-4E94-B4C4-5CEBDBF36F83}"/>
            </a:ext>
          </a:extLst>
        </xdr:cNvPr>
        <xdr:cNvSpPr txBox="1"/>
      </xdr:nvSpPr>
      <xdr:spPr>
        <a:xfrm>
          <a:off x="164782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26" name="PoljeZBesedilom 825">
          <a:extLst>
            <a:ext uri="{FF2B5EF4-FFF2-40B4-BE49-F238E27FC236}">
              <a16:creationId xmlns:a16="http://schemas.microsoft.com/office/drawing/2014/main" id="{19889376-F589-45BE-BAAB-ABFB743063D3}"/>
            </a:ext>
          </a:extLst>
        </xdr:cNvPr>
        <xdr:cNvSpPr txBox="1"/>
      </xdr:nvSpPr>
      <xdr:spPr>
        <a:xfrm>
          <a:off x="164782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27" name="PoljeZBesedilom 826">
          <a:extLst>
            <a:ext uri="{FF2B5EF4-FFF2-40B4-BE49-F238E27FC236}">
              <a16:creationId xmlns:a16="http://schemas.microsoft.com/office/drawing/2014/main" id="{669F7001-1162-4CA2-8040-B6ACA8375216}"/>
            </a:ext>
          </a:extLst>
        </xdr:cNvPr>
        <xdr:cNvSpPr txBox="1"/>
      </xdr:nvSpPr>
      <xdr:spPr>
        <a:xfrm>
          <a:off x="164782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28" name="PoljeZBesedilom 827">
          <a:extLst>
            <a:ext uri="{FF2B5EF4-FFF2-40B4-BE49-F238E27FC236}">
              <a16:creationId xmlns:a16="http://schemas.microsoft.com/office/drawing/2014/main" id="{64FBE31C-B7ED-42C1-9908-9663B2759D26}"/>
            </a:ext>
          </a:extLst>
        </xdr:cNvPr>
        <xdr:cNvSpPr txBox="1"/>
      </xdr:nvSpPr>
      <xdr:spPr>
        <a:xfrm>
          <a:off x="164782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29" name="PoljeZBesedilom 828">
          <a:extLst>
            <a:ext uri="{FF2B5EF4-FFF2-40B4-BE49-F238E27FC236}">
              <a16:creationId xmlns:a16="http://schemas.microsoft.com/office/drawing/2014/main" id="{7912742E-C5A4-4B6F-AEB5-1DD12D3639F1}"/>
            </a:ext>
          </a:extLst>
        </xdr:cNvPr>
        <xdr:cNvSpPr txBox="1"/>
      </xdr:nvSpPr>
      <xdr:spPr>
        <a:xfrm>
          <a:off x="164782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30" name="PoljeZBesedilom 829">
          <a:extLst>
            <a:ext uri="{FF2B5EF4-FFF2-40B4-BE49-F238E27FC236}">
              <a16:creationId xmlns:a16="http://schemas.microsoft.com/office/drawing/2014/main" id="{BA74DFBC-8B02-4946-A26D-2E99D7980F63}"/>
            </a:ext>
          </a:extLst>
        </xdr:cNvPr>
        <xdr:cNvSpPr txBox="1"/>
      </xdr:nvSpPr>
      <xdr:spPr>
        <a:xfrm>
          <a:off x="164782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31" name="PoljeZBesedilom 830">
          <a:extLst>
            <a:ext uri="{FF2B5EF4-FFF2-40B4-BE49-F238E27FC236}">
              <a16:creationId xmlns:a16="http://schemas.microsoft.com/office/drawing/2014/main" id="{123EF575-3847-4499-AF11-0848CE4B6FAF}"/>
            </a:ext>
          </a:extLst>
        </xdr:cNvPr>
        <xdr:cNvSpPr txBox="1"/>
      </xdr:nvSpPr>
      <xdr:spPr>
        <a:xfrm>
          <a:off x="164782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32" name="PoljeZBesedilom 831">
          <a:extLst>
            <a:ext uri="{FF2B5EF4-FFF2-40B4-BE49-F238E27FC236}">
              <a16:creationId xmlns:a16="http://schemas.microsoft.com/office/drawing/2014/main" id="{3FBF19CA-F68B-4739-AC34-39376DEAB0EA}"/>
            </a:ext>
          </a:extLst>
        </xdr:cNvPr>
        <xdr:cNvSpPr txBox="1"/>
      </xdr:nvSpPr>
      <xdr:spPr>
        <a:xfrm>
          <a:off x="164782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33" name="PoljeZBesedilom 832">
          <a:extLst>
            <a:ext uri="{FF2B5EF4-FFF2-40B4-BE49-F238E27FC236}">
              <a16:creationId xmlns:a16="http://schemas.microsoft.com/office/drawing/2014/main" id="{20F733E7-9A0D-4E18-9923-F69BC4799941}"/>
            </a:ext>
          </a:extLst>
        </xdr:cNvPr>
        <xdr:cNvSpPr txBox="1"/>
      </xdr:nvSpPr>
      <xdr:spPr>
        <a:xfrm>
          <a:off x="164782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34" name="PoljeZBesedilom 833">
          <a:extLst>
            <a:ext uri="{FF2B5EF4-FFF2-40B4-BE49-F238E27FC236}">
              <a16:creationId xmlns:a16="http://schemas.microsoft.com/office/drawing/2014/main" id="{C762A51D-5A54-4878-AEB3-2CCF6C114292}"/>
            </a:ext>
          </a:extLst>
        </xdr:cNvPr>
        <xdr:cNvSpPr txBox="1"/>
      </xdr:nvSpPr>
      <xdr:spPr>
        <a:xfrm>
          <a:off x="164782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35" name="PoljeZBesedilom 834">
          <a:extLst>
            <a:ext uri="{FF2B5EF4-FFF2-40B4-BE49-F238E27FC236}">
              <a16:creationId xmlns:a16="http://schemas.microsoft.com/office/drawing/2014/main" id="{0C8C2CA9-FA73-4726-8A66-943FE3A8E901}"/>
            </a:ext>
          </a:extLst>
        </xdr:cNvPr>
        <xdr:cNvSpPr txBox="1"/>
      </xdr:nvSpPr>
      <xdr:spPr>
        <a:xfrm>
          <a:off x="164782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36" name="PoljeZBesedilom 835">
          <a:extLst>
            <a:ext uri="{FF2B5EF4-FFF2-40B4-BE49-F238E27FC236}">
              <a16:creationId xmlns:a16="http://schemas.microsoft.com/office/drawing/2014/main" id="{9E8F92BB-03B4-438D-B646-E9596F6D4148}"/>
            </a:ext>
          </a:extLst>
        </xdr:cNvPr>
        <xdr:cNvSpPr txBox="1"/>
      </xdr:nvSpPr>
      <xdr:spPr>
        <a:xfrm>
          <a:off x="164782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37" name="PoljeZBesedilom 836">
          <a:extLst>
            <a:ext uri="{FF2B5EF4-FFF2-40B4-BE49-F238E27FC236}">
              <a16:creationId xmlns:a16="http://schemas.microsoft.com/office/drawing/2014/main" id="{EC4A5BE7-D8A0-491D-9A49-DF54EBA1129C}"/>
            </a:ext>
          </a:extLst>
        </xdr:cNvPr>
        <xdr:cNvSpPr txBox="1"/>
      </xdr:nvSpPr>
      <xdr:spPr>
        <a:xfrm>
          <a:off x="164782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38" name="PoljeZBesedilom 837">
          <a:extLst>
            <a:ext uri="{FF2B5EF4-FFF2-40B4-BE49-F238E27FC236}">
              <a16:creationId xmlns:a16="http://schemas.microsoft.com/office/drawing/2014/main" id="{52B65841-8595-47E4-B23F-98655B2142CA}"/>
            </a:ext>
          </a:extLst>
        </xdr:cNvPr>
        <xdr:cNvSpPr txBox="1"/>
      </xdr:nvSpPr>
      <xdr:spPr>
        <a:xfrm>
          <a:off x="164782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39" name="PoljeZBesedilom 838">
          <a:extLst>
            <a:ext uri="{FF2B5EF4-FFF2-40B4-BE49-F238E27FC236}">
              <a16:creationId xmlns:a16="http://schemas.microsoft.com/office/drawing/2014/main" id="{2B08690C-08F9-42F1-B9A2-1E14697D318D}"/>
            </a:ext>
          </a:extLst>
        </xdr:cNvPr>
        <xdr:cNvSpPr txBox="1"/>
      </xdr:nvSpPr>
      <xdr:spPr>
        <a:xfrm>
          <a:off x="164782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40" name="PoljeZBesedilom 839">
          <a:extLst>
            <a:ext uri="{FF2B5EF4-FFF2-40B4-BE49-F238E27FC236}">
              <a16:creationId xmlns:a16="http://schemas.microsoft.com/office/drawing/2014/main" id="{2FB8D84A-AEE4-4313-81C4-2D8506F7E308}"/>
            </a:ext>
          </a:extLst>
        </xdr:cNvPr>
        <xdr:cNvSpPr txBox="1"/>
      </xdr:nvSpPr>
      <xdr:spPr>
        <a:xfrm>
          <a:off x="164782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41" name="PoljeZBesedilom 840">
          <a:extLst>
            <a:ext uri="{FF2B5EF4-FFF2-40B4-BE49-F238E27FC236}">
              <a16:creationId xmlns:a16="http://schemas.microsoft.com/office/drawing/2014/main" id="{71D206BA-2286-43E9-9835-702E9548E44A}"/>
            </a:ext>
          </a:extLst>
        </xdr:cNvPr>
        <xdr:cNvSpPr txBox="1"/>
      </xdr:nvSpPr>
      <xdr:spPr>
        <a:xfrm>
          <a:off x="1647825" y="1134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42" name="PoljeZBesedilom 841">
          <a:extLst>
            <a:ext uri="{FF2B5EF4-FFF2-40B4-BE49-F238E27FC236}">
              <a16:creationId xmlns:a16="http://schemas.microsoft.com/office/drawing/2014/main" id="{30761485-1477-43AF-A009-5099B7E4B86F}"/>
            </a:ext>
          </a:extLst>
        </xdr:cNvPr>
        <xdr:cNvSpPr txBox="1"/>
      </xdr:nvSpPr>
      <xdr:spPr>
        <a:xfrm>
          <a:off x="1647825" y="1134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43" name="PoljeZBesedilom 842">
          <a:extLst>
            <a:ext uri="{FF2B5EF4-FFF2-40B4-BE49-F238E27FC236}">
              <a16:creationId xmlns:a16="http://schemas.microsoft.com/office/drawing/2014/main" id="{DA955F77-ED5B-433D-A6CA-FD07E1BDA274}"/>
            </a:ext>
          </a:extLst>
        </xdr:cNvPr>
        <xdr:cNvSpPr txBox="1"/>
      </xdr:nvSpPr>
      <xdr:spPr>
        <a:xfrm>
          <a:off x="1647825" y="1134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844" name="PoljeZBesedilom 843">
          <a:extLst>
            <a:ext uri="{FF2B5EF4-FFF2-40B4-BE49-F238E27FC236}">
              <a16:creationId xmlns:a16="http://schemas.microsoft.com/office/drawing/2014/main" id="{B8615AAA-68FD-4818-9D4B-7192A167B977}"/>
            </a:ext>
          </a:extLst>
        </xdr:cNvPr>
        <xdr:cNvSpPr txBox="1"/>
      </xdr:nvSpPr>
      <xdr:spPr>
        <a:xfrm>
          <a:off x="1647825" y="11402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45" name="PoljeZBesedilom 844">
          <a:extLst>
            <a:ext uri="{FF2B5EF4-FFF2-40B4-BE49-F238E27FC236}">
              <a16:creationId xmlns:a16="http://schemas.microsoft.com/office/drawing/2014/main" id="{5C51428F-2951-42D6-A860-160E9FFBD284}"/>
            </a:ext>
          </a:extLst>
        </xdr:cNvPr>
        <xdr:cNvSpPr txBox="1"/>
      </xdr:nvSpPr>
      <xdr:spPr>
        <a:xfrm>
          <a:off x="3457575" y="109832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46" name="PoljeZBesedilom 845">
          <a:extLst>
            <a:ext uri="{FF2B5EF4-FFF2-40B4-BE49-F238E27FC236}">
              <a16:creationId xmlns:a16="http://schemas.microsoft.com/office/drawing/2014/main" id="{D30398D6-B6E7-4EC4-A68A-1FF520CFC8CD}"/>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47" name="PoljeZBesedilom 846">
          <a:extLst>
            <a:ext uri="{FF2B5EF4-FFF2-40B4-BE49-F238E27FC236}">
              <a16:creationId xmlns:a16="http://schemas.microsoft.com/office/drawing/2014/main" id="{F46F43A7-971A-48A9-95D6-94FEB3F4861E}"/>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48" name="PoljeZBesedilom 847">
          <a:extLst>
            <a:ext uri="{FF2B5EF4-FFF2-40B4-BE49-F238E27FC236}">
              <a16:creationId xmlns:a16="http://schemas.microsoft.com/office/drawing/2014/main" id="{7420E7E7-AA90-4D8D-BA66-7DAA94EB21B5}"/>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49" name="PoljeZBesedilom 848">
          <a:extLst>
            <a:ext uri="{FF2B5EF4-FFF2-40B4-BE49-F238E27FC236}">
              <a16:creationId xmlns:a16="http://schemas.microsoft.com/office/drawing/2014/main" id="{CD5F08DD-2173-4F58-893F-46A49456A7BE}"/>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50" name="PoljeZBesedilom 849">
          <a:extLst>
            <a:ext uri="{FF2B5EF4-FFF2-40B4-BE49-F238E27FC236}">
              <a16:creationId xmlns:a16="http://schemas.microsoft.com/office/drawing/2014/main" id="{AE0C7391-E3AB-4EDA-AC32-6FAAA5816B0E}"/>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51" name="PoljeZBesedilom 850">
          <a:extLst>
            <a:ext uri="{FF2B5EF4-FFF2-40B4-BE49-F238E27FC236}">
              <a16:creationId xmlns:a16="http://schemas.microsoft.com/office/drawing/2014/main" id="{FC3CD98F-E454-4391-825C-FAA5C3BBEA1D}"/>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52" name="PoljeZBesedilom 851">
          <a:extLst>
            <a:ext uri="{FF2B5EF4-FFF2-40B4-BE49-F238E27FC236}">
              <a16:creationId xmlns:a16="http://schemas.microsoft.com/office/drawing/2014/main" id="{48DB4C9A-1D11-45AF-AE76-9B89262924EE}"/>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53" name="PoljeZBesedilom 852">
          <a:extLst>
            <a:ext uri="{FF2B5EF4-FFF2-40B4-BE49-F238E27FC236}">
              <a16:creationId xmlns:a16="http://schemas.microsoft.com/office/drawing/2014/main" id="{A4242AFF-FAFE-48D0-999E-FDB0FF51BFE9}"/>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54" name="PoljeZBesedilom 853">
          <a:extLst>
            <a:ext uri="{FF2B5EF4-FFF2-40B4-BE49-F238E27FC236}">
              <a16:creationId xmlns:a16="http://schemas.microsoft.com/office/drawing/2014/main" id="{A0EF29C8-37EE-4201-9D8E-3A1159E0BD36}"/>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55" name="PoljeZBesedilom 854">
          <a:extLst>
            <a:ext uri="{FF2B5EF4-FFF2-40B4-BE49-F238E27FC236}">
              <a16:creationId xmlns:a16="http://schemas.microsoft.com/office/drawing/2014/main" id="{BB23824F-6EB0-48A1-BBD9-6AE60FE20121}"/>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56" name="PoljeZBesedilom 855">
          <a:extLst>
            <a:ext uri="{FF2B5EF4-FFF2-40B4-BE49-F238E27FC236}">
              <a16:creationId xmlns:a16="http://schemas.microsoft.com/office/drawing/2014/main" id="{880FE914-93B2-4C09-9C07-57B97935B2F7}"/>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57" name="PoljeZBesedilom 856">
          <a:extLst>
            <a:ext uri="{FF2B5EF4-FFF2-40B4-BE49-F238E27FC236}">
              <a16:creationId xmlns:a16="http://schemas.microsoft.com/office/drawing/2014/main" id="{CAE04FA0-89D5-4177-8A1E-E9F2938B1860}"/>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58" name="PoljeZBesedilom 857">
          <a:extLst>
            <a:ext uri="{FF2B5EF4-FFF2-40B4-BE49-F238E27FC236}">
              <a16:creationId xmlns:a16="http://schemas.microsoft.com/office/drawing/2014/main" id="{0393AACD-029E-4A2C-84A5-DFF718D276D6}"/>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59" name="PoljeZBesedilom 858">
          <a:extLst>
            <a:ext uri="{FF2B5EF4-FFF2-40B4-BE49-F238E27FC236}">
              <a16:creationId xmlns:a16="http://schemas.microsoft.com/office/drawing/2014/main" id="{B5F295FB-CB76-4490-A344-65F7F5E1667D}"/>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60" name="PoljeZBesedilom 859">
          <a:extLst>
            <a:ext uri="{FF2B5EF4-FFF2-40B4-BE49-F238E27FC236}">
              <a16:creationId xmlns:a16="http://schemas.microsoft.com/office/drawing/2014/main" id="{CF7F4EE4-717E-4150-8A16-96ECB2FD2343}"/>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61" name="PoljeZBesedilom 860">
          <a:extLst>
            <a:ext uri="{FF2B5EF4-FFF2-40B4-BE49-F238E27FC236}">
              <a16:creationId xmlns:a16="http://schemas.microsoft.com/office/drawing/2014/main" id="{A1577062-E482-4FF7-AFE5-A58F52A35C61}"/>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62" name="PoljeZBesedilom 861">
          <a:extLst>
            <a:ext uri="{FF2B5EF4-FFF2-40B4-BE49-F238E27FC236}">
              <a16:creationId xmlns:a16="http://schemas.microsoft.com/office/drawing/2014/main" id="{6AC40903-EB6A-4B0D-B207-D5D160FA35D0}"/>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63" name="PoljeZBesedilom 862">
          <a:extLst>
            <a:ext uri="{FF2B5EF4-FFF2-40B4-BE49-F238E27FC236}">
              <a16:creationId xmlns:a16="http://schemas.microsoft.com/office/drawing/2014/main" id="{323F0563-C118-4FEF-A6F1-C7683EBE04B8}"/>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64" name="PoljeZBesedilom 863">
          <a:extLst>
            <a:ext uri="{FF2B5EF4-FFF2-40B4-BE49-F238E27FC236}">
              <a16:creationId xmlns:a16="http://schemas.microsoft.com/office/drawing/2014/main" id="{7EFA0E54-6020-44F7-8C86-20A3F29A648F}"/>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65" name="PoljeZBesedilom 864">
          <a:extLst>
            <a:ext uri="{FF2B5EF4-FFF2-40B4-BE49-F238E27FC236}">
              <a16:creationId xmlns:a16="http://schemas.microsoft.com/office/drawing/2014/main" id="{5F580428-311F-4D08-9BA3-344AB942E4CF}"/>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66" name="PoljeZBesedilom 865">
          <a:extLst>
            <a:ext uri="{FF2B5EF4-FFF2-40B4-BE49-F238E27FC236}">
              <a16:creationId xmlns:a16="http://schemas.microsoft.com/office/drawing/2014/main" id="{85DEB28D-22D7-47AF-B9AD-8BDB1A5334A8}"/>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67" name="PoljeZBesedilom 866">
          <a:extLst>
            <a:ext uri="{FF2B5EF4-FFF2-40B4-BE49-F238E27FC236}">
              <a16:creationId xmlns:a16="http://schemas.microsoft.com/office/drawing/2014/main" id="{D00F2A66-CD77-4D90-82D6-14D44FC6D8B2}"/>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68" name="PoljeZBesedilom 867">
          <a:extLst>
            <a:ext uri="{FF2B5EF4-FFF2-40B4-BE49-F238E27FC236}">
              <a16:creationId xmlns:a16="http://schemas.microsoft.com/office/drawing/2014/main" id="{A9093242-48D8-44EE-A2A8-2B9DC03C5B16}"/>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69" name="PoljeZBesedilom 868">
          <a:extLst>
            <a:ext uri="{FF2B5EF4-FFF2-40B4-BE49-F238E27FC236}">
              <a16:creationId xmlns:a16="http://schemas.microsoft.com/office/drawing/2014/main" id="{EB1021E5-8A7A-47B2-A91B-A5EAE78E2493}"/>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70" name="PoljeZBesedilom 869">
          <a:extLst>
            <a:ext uri="{FF2B5EF4-FFF2-40B4-BE49-F238E27FC236}">
              <a16:creationId xmlns:a16="http://schemas.microsoft.com/office/drawing/2014/main" id="{690D7C0D-2958-4A87-B162-55DABEEC0CDC}"/>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71" name="PoljeZBesedilom 870">
          <a:extLst>
            <a:ext uri="{FF2B5EF4-FFF2-40B4-BE49-F238E27FC236}">
              <a16:creationId xmlns:a16="http://schemas.microsoft.com/office/drawing/2014/main" id="{C185F898-4DC6-4A26-B6B2-DF40DA1D0C2F}"/>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72" name="PoljeZBesedilom 871">
          <a:extLst>
            <a:ext uri="{FF2B5EF4-FFF2-40B4-BE49-F238E27FC236}">
              <a16:creationId xmlns:a16="http://schemas.microsoft.com/office/drawing/2014/main" id="{D76BECA7-AEB7-4167-B77C-95A4C4C85952}"/>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73" name="PoljeZBesedilom 872">
          <a:extLst>
            <a:ext uri="{FF2B5EF4-FFF2-40B4-BE49-F238E27FC236}">
              <a16:creationId xmlns:a16="http://schemas.microsoft.com/office/drawing/2014/main" id="{EEB3B3B7-5838-46D9-AD4A-BAF7D1A3F598}"/>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74" name="PoljeZBesedilom 873">
          <a:extLst>
            <a:ext uri="{FF2B5EF4-FFF2-40B4-BE49-F238E27FC236}">
              <a16:creationId xmlns:a16="http://schemas.microsoft.com/office/drawing/2014/main" id="{D4BCF0C3-3056-4ED3-BEEB-8D0AAF57DA29}"/>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75" name="PoljeZBesedilom 874">
          <a:extLst>
            <a:ext uri="{FF2B5EF4-FFF2-40B4-BE49-F238E27FC236}">
              <a16:creationId xmlns:a16="http://schemas.microsoft.com/office/drawing/2014/main" id="{A8188D32-363E-4BDF-83D2-839F89D43CD1}"/>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76" name="PoljeZBesedilom 875">
          <a:extLst>
            <a:ext uri="{FF2B5EF4-FFF2-40B4-BE49-F238E27FC236}">
              <a16:creationId xmlns:a16="http://schemas.microsoft.com/office/drawing/2014/main" id="{39B4E654-5B86-4CC5-88B9-D11B15F8BC7D}"/>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77" name="PoljeZBesedilom 876">
          <a:extLst>
            <a:ext uri="{FF2B5EF4-FFF2-40B4-BE49-F238E27FC236}">
              <a16:creationId xmlns:a16="http://schemas.microsoft.com/office/drawing/2014/main" id="{05AC4791-3F96-4DEE-99E2-27C641B610ED}"/>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78" name="PoljeZBesedilom 877">
          <a:extLst>
            <a:ext uri="{FF2B5EF4-FFF2-40B4-BE49-F238E27FC236}">
              <a16:creationId xmlns:a16="http://schemas.microsoft.com/office/drawing/2014/main" id="{1528372F-2EF3-41A1-90EA-9F0064D60E1B}"/>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79" name="PoljeZBesedilom 878">
          <a:extLst>
            <a:ext uri="{FF2B5EF4-FFF2-40B4-BE49-F238E27FC236}">
              <a16:creationId xmlns:a16="http://schemas.microsoft.com/office/drawing/2014/main" id="{4DEF1D85-8639-40B7-A581-DF083BCB3621}"/>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80" name="PoljeZBesedilom 879">
          <a:extLst>
            <a:ext uri="{FF2B5EF4-FFF2-40B4-BE49-F238E27FC236}">
              <a16:creationId xmlns:a16="http://schemas.microsoft.com/office/drawing/2014/main" id="{AB5A4378-7BBA-4CA5-A699-726F2A6526BF}"/>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81" name="PoljeZBesedilom 880">
          <a:extLst>
            <a:ext uri="{FF2B5EF4-FFF2-40B4-BE49-F238E27FC236}">
              <a16:creationId xmlns:a16="http://schemas.microsoft.com/office/drawing/2014/main" id="{A1AEA2BF-2419-4F9F-8E9E-6981B9E7EC17}"/>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82" name="PoljeZBesedilom 881">
          <a:extLst>
            <a:ext uri="{FF2B5EF4-FFF2-40B4-BE49-F238E27FC236}">
              <a16:creationId xmlns:a16="http://schemas.microsoft.com/office/drawing/2014/main" id="{2B7E7F5E-96EC-4DF5-A8D5-5FB8A56F266B}"/>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83" name="PoljeZBesedilom 882">
          <a:extLst>
            <a:ext uri="{FF2B5EF4-FFF2-40B4-BE49-F238E27FC236}">
              <a16:creationId xmlns:a16="http://schemas.microsoft.com/office/drawing/2014/main" id="{EFAF5575-7BD6-4F9B-A8F7-69B4CFA3EB5F}"/>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84" name="PoljeZBesedilom 883">
          <a:extLst>
            <a:ext uri="{FF2B5EF4-FFF2-40B4-BE49-F238E27FC236}">
              <a16:creationId xmlns:a16="http://schemas.microsoft.com/office/drawing/2014/main" id="{EEA9B44A-6F7C-4380-9AE6-0C6DA4E514A5}"/>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85" name="PoljeZBesedilom 884">
          <a:extLst>
            <a:ext uri="{FF2B5EF4-FFF2-40B4-BE49-F238E27FC236}">
              <a16:creationId xmlns:a16="http://schemas.microsoft.com/office/drawing/2014/main" id="{75C2B91F-E5B0-4460-A6DD-CACBDF80FFE9}"/>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86" name="PoljeZBesedilom 885">
          <a:extLst>
            <a:ext uri="{FF2B5EF4-FFF2-40B4-BE49-F238E27FC236}">
              <a16:creationId xmlns:a16="http://schemas.microsoft.com/office/drawing/2014/main" id="{6AD46514-0679-4451-ACFF-1FDA6AF7208E}"/>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87" name="PoljeZBesedilom 886">
          <a:extLst>
            <a:ext uri="{FF2B5EF4-FFF2-40B4-BE49-F238E27FC236}">
              <a16:creationId xmlns:a16="http://schemas.microsoft.com/office/drawing/2014/main" id="{5A60A786-7FE2-4F80-8E77-7099967B0DD3}"/>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88" name="PoljeZBesedilom 887">
          <a:extLst>
            <a:ext uri="{FF2B5EF4-FFF2-40B4-BE49-F238E27FC236}">
              <a16:creationId xmlns:a16="http://schemas.microsoft.com/office/drawing/2014/main" id="{A2501546-F841-4E5A-9112-6E8DFD34B2D3}"/>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89" name="PoljeZBesedilom 888">
          <a:extLst>
            <a:ext uri="{FF2B5EF4-FFF2-40B4-BE49-F238E27FC236}">
              <a16:creationId xmlns:a16="http://schemas.microsoft.com/office/drawing/2014/main" id="{D64E79B9-CD5A-4ABE-BBDE-4927F4A8B2C7}"/>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90" name="PoljeZBesedilom 889">
          <a:extLst>
            <a:ext uri="{FF2B5EF4-FFF2-40B4-BE49-F238E27FC236}">
              <a16:creationId xmlns:a16="http://schemas.microsoft.com/office/drawing/2014/main" id="{AF29A842-8EB0-4220-B2C7-B9E9F4B41D5C}"/>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91" name="PoljeZBesedilom 890">
          <a:extLst>
            <a:ext uri="{FF2B5EF4-FFF2-40B4-BE49-F238E27FC236}">
              <a16:creationId xmlns:a16="http://schemas.microsoft.com/office/drawing/2014/main" id="{39B50F08-3F8A-4F5F-8D89-EAB266906397}"/>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92" name="PoljeZBesedilom 891">
          <a:extLst>
            <a:ext uri="{FF2B5EF4-FFF2-40B4-BE49-F238E27FC236}">
              <a16:creationId xmlns:a16="http://schemas.microsoft.com/office/drawing/2014/main" id="{F48CBF6E-1C23-460E-B355-BD8E42023458}"/>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93" name="PoljeZBesedilom 892">
          <a:extLst>
            <a:ext uri="{FF2B5EF4-FFF2-40B4-BE49-F238E27FC236}">
              <a16:creationId xmlns:a16="http://schemas.microsoft.com/office/drawing/2014/main" id="{A42FD233-7460-4907-A772-C03406104F24}"/>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94" name="PoljeZBesedilom 893">
          <a:extLst>
            <a:ext uri="{FF2B5EF4-FFF2-40B4-BE49-F238E27FC236}">
              <a16:creationId xmlns:a16="http://schemas.microsoft.com/office/drawing/2014/main" id="{050F69E4-2238-4729-9734-3F6C002259B2}"/>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95" name="PoljeZBesedilom 894">
          <a:extLst>
            <a:ext uri="{FF2B5EF4-FFF2-40B4-BE49-F238E27FC236}">
              <a16:creationId xmlns:a16="http://schemas.microsoft.com/office/drawing/2014/main" id="{EF134E95-674F-4C1A-901D-6DD13D236BCC}"/>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96" name="PoljeZBesedilom 895">
          <a:extLst>
            <a:ext uri="{FF2B5EF4-FFF2-40B4-BE49-F238E27FC236}">
              <a16:creationId xmlns:a16="http://schemas.microsoft.com/office/drawing/2014/main" id="{A1DD7C54-1635-47BB-9F1F-E524501B559D}"/>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97" name="PoljeZBesedilom 896">
          <a:extLst>
            <a:ext uri="{FF2B5EF4-FFF2-40B4-BE49-F238E27FC236}">
              <a16:creationId xmlns:a16="http://schemas.microsoft.com/office/drawing/2014/main" id="{D7D6428F-E294-4D7A-889C-9B7F280397F0}"/>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98" name="PoljeZBesedilom 897">
          <a:extLst>
            <a:ext uri="{FF2B5EF4-FFF2-40B4-BE49-F238E27FC236}">
              <a16:creationId xmlns:a16="http://schemas.microsoft.com/office/drawing/2014/main" id="{6FB71550-4A6F-4B01-A5A1-2961573FA8F3}"/>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899" name="PoljeZBesedilom 898">
          <a:extLst>
            <a:ext uri="{FF2B5EF4-FFF2-40B4-BE49-F238E27FC236}">
              <a16:creationId xmlns:a16="http://schemas.microsoft.com/office/drawing/2014/main" id="{7DF4D2EE-66A1-494D-AAE2-DE9584641749}"/>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00" name="PoljeZBesedilom 899">
          <a:extLst>
            <a:ext uri="{FF2B5EF4-FFF2-40B4-BE49-F238E27FC236}">
              <a16:creationId xmlns:a16="http://schemas.microsoft.com/office/drawing/2014/main" id="{79A8E2F1-BD0D-4A4A-B547-71C241C510EB}"/>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01" name="PoljeZBesedilom 900">
          <a:extLst>
            <a:ext uri="{FF2B5EF4-FFF2-40B4-BE49-F238E27FC236}">
              <a16:creationId xmlns:a16="http://schemas.microsoft.com/office/drawing/2014/main" id="{F2E429B9-024C-40B8-BC12-3A90CC0A0BEC}"/>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02" name="PoljeZBesedilom 901">
          <a:extLst>
            <a:ext uri="{FF2B5EF4-FFF2-40B4-BE49-F238E27FC236}">
              <a16:creationId xmlns:a16="http://schemas.microsoft.com/office/drawing/2014/main" id="{04EAFB7B-6F68-48C6-A100-2756A53FF716}"/>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03" name="PoljeZBesedilom 902">
          <a:extLst>
            <a:ext uri="{FF2B5EF4-FFF2-40B4-BE49-F238E27FC236}">
              <a16:creationId xmlns:a16="http://schemas.microsoft.com/office/drawing/2014/main" id="{9C820B1D-1C6D-4322-87B4-D03660EF5BAA}"/>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04" name="PoljeZBesedilom 903">
          <a:extLst>
            <a:ext uri="{FF2B5EF4-FFF2-40B4-BE49-F238E27FC236}">
              <a16:creationId xmlns:a16="http://schemas.microsoft.com/office/drawing/2014/main" id="{6AE330BB-D393-4C7D-88A9-14C922B8EC26}"/>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05" name="PoljeZBesedilom 904">
          <a:extLst>
            <a:ext uri="{FF2B5EF4-FFF2-40B4-BE49-F238E27FC236}">
              <a16:creationId xmlns:a16="http://schemas.microsoft.com/office/drawing/2014/main" id="{BBD3F519-EFE5-4EC7-BCB1-F53240B8C6BD}"/>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06" name="PoljeZBesedilom 905">
          <a:extLst>
            <a:ext uri="{FF2B5EF4-FFF2-40B4-BE49-F238E27FC236}">
              <a16:creationId xmlns:a16="http://schemas.microsoft.com/office/drawing/2014/main" id="{9763AF53-3B54-4A6C-8228-CC43C703AD0F}"/>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07" name="PoljeZBesedilom 906">
          <a:extLst>
            <a:ext uri="{FF2B5EF4-FFF2-40B4-BE49-F238E27FC236}">
              <a16:creationId xmlns:a16="http://schemas.microsoft.com/office/drawing/2014/main" id="{A3447A08-7115-48DF-B4CC-FE3E94B42F4B}"/>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08" name="PoljeZBesedilom 907">
          <a:extLst>
            <a:ext uri="{FF2B5EF4-FFF2-40B4-BE49-F238E27FC236}">
              <a16:creationId xmlns:a16="http://schemas.microsoft.com/office/drawing/2014/main" id="{44050A8A-5CFA-494A-A353-B380DA31169E}"/>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09" name="PoljeZBesedilom 908">
          <a:extLst>
            <a:ext uri="{FF2B5EF4-FFF2-40B4-BE49-F238E27FC236}">
              <a16:creationId xmlns:a16="http://schemas.microsoft.com/office/drawing/2014/main" id="{520523A1-1400-4BC6-87C9-5E4B7ED29ED9}"/>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10" name="PoljeZBesedilom 909">
          <a:extLst>
            <a:ext uri="{FF2B5EF4-FFF2-40B4-BE49-F238E27FC236}">
              <a16:creationId xmlns:a16="http://schemas.microsoft.com/office/drawing/2014/main" id="{439697EA-ED99-4391-9FC9-BD180DFB129B}"/>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11" name="PoljeZBesedilom 910">
          <a:extLst>
            <a:ext uri="{FF2B5EF4-FFF2-40B4-BE49-F238E27FC236}">
              <a16:creationId xmlns:a16="http://schemas.microsoft.com/office/drawing/2014/main" id="{EFDD1499-3764-4BCE-93AC-009587D74EB7}"/>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12" name="PoljeZBesedilom 911">
          <a:extLst>
            <a:ext uri="{FF2B5EF4-FFF2-40B4-BE49-F238E27FC236}">
              <a16:creationId xmlns:a16="http://schemas.microsoft.com/office/drawing/2014/main" id="{25D1C3E6-6E2E-4D49-B705-461F201C11DF}"/>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13" name="PoljeZBesedilom 912">
          <a:extLst>
            <a:ext uri="{FF2B5EF4-FFF2-40B4-BE49-F238E27FC236}">
              <a16:creationId xmlns:a16="http://schemas.microsoft.com/office/drawing/2014/main" id="{69B7BC4B-F5F4-44DF-ADD2-C5654C3FA9BD}"/>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14" name="PoljeZBesedilom 913">
          <a:extLst>
            <a:ext uri="{FF2B5EF4-FFF2-40B4-BE49-F238E27FC236}">
              <a16:creationId xmlns:a16="http://schemas.microsoft.com/office/drawing/2014/main" id="{82332D23-692F-4E94-AA60-86F5AE1DED74}"/>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15" name="PoljeZBesedilom 914">
          <a:extLst>
            <a:ext uri="{FF2B5EF4-FFF2-40B4-BE49-F238E27FC236}">
              <a16:creationId xmlns:a16="http://schemas.microsoft.com/office/drawing/2014/main" id="{1D3E688F-25EE-490F-88CE-1226D99CBB4C}"/>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16" name="PoljeZBesedilom 915">
          <a:extLst>
            <a:ext uri="{FF2B5EF4-FFF2-40B4-BE49-F238E27FC236}">
              <a16:creationId xmlns:a16="http://schemas.microsoft.com/office/drawing/2014/main" id="{81026147-6E8D-4F94-A916-37B40477AA47}"/>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17" name="PoljeZBesedilom 916">
          <a:extLst>
            <a:ext uri="{FF2B5EF4-FFF2-40B4-BE49-F238E27FC236}">
              <a16:creationId xmlns:a16="http://schemas.microsoft.com/office/drawing/2014/main" id="{D0F5F651-48C5-40FD-B463-B9485957EA35}"/>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18" name="PoljeZBesedilom 917">
          <a:extLst>
            <a:ext uri="{FF2B5EF4-FFF2-40B4-BE49-F238E27FC236}">
              <a16:creationId xmlns:a16="http://schemas.microsoft.com/office/drawing/2014/main" id="{93510074-F886-4CDF-9484-B19EBF54FBDB}"/>
            </a:ext>
          </a:extLst>
        </xdr:cNvPr>
        <xdr:cNvSpPr txBox="1"/>
      </xdr:nvSpPr>
      <xdr:spPr>
        <a:xfrm>
          <a:off x="3457575" y="1134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19" name="PoljeZBesedilom 918">
          <a:extLst>
            <a:ext uri="{FF2B5EF4-FFF2-40B4-BE49-F238E27FC236}">
              <a16:creationId xmlns:a16="http://schemas.microsoft.com/office/drawing/2014/main" id="{B2C33D33-6200-4334-AA52-870571952D79}"/>
            </a:ext>
          </a:extLst>
        </xdr:cNvPr>
        <xdr:cNvSpPr txBox="1"/>
      </xdr:nvSpPr>
      <xdr:spPr>
        <a:xfrm>
          <a:off x="3457575" y="1134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20" name="PoljeZBesedilom 919">
          <a:extLst>
            <a:ext uri="{FF2B5EF4-FFF2-40B4-BE49-F238E27FC236}">
              <a16:creationId xmlns:a16="http://schemas.microsoft.com/office/drawing/2014/main" id="{6C26C341-3121-43A0-AD19-407FFD5803AE}"/>
            </a:ext>
          </a:extLst>
        </xdr:cNvPr>
        <xdr:cNvSpPr txBox="1"/>
      </xdr:nvSpPr>
      <xdr:spPr>
        <a:xfrm>
          <a:off x="3457575" y="1134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921" name="PoljeZBesedilom 920">
          <a:extLst>
            <a:ext uri="{FF2B5EF4-FFF2-40B4-BE49-F238E27FC236}">
              <a16:creationId xmlns:a16="http://schemas.microsoft.com/office/drawing/2014/main" id="{BDD1603C-B274-4639-A0B4-4D2E58354C73}"/>
            </a:ext>
          </a:extLst>
        </xdr:cNvPr>
        <xdr:cNvSpPr txBox="1"/>
      </xdr:nvSpPr>
      <xdr:spPr>
        <a:xfrm>
          <a:off x="1647825" y="11402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22" name="PoljeZBesedilom 921">
          <a:extLst>
            <a:ext uri="{FF2B5EF4-FFF2-40B4-BE49-F238E27FC236}">
              <a16:creationId xmlns:a16="http://schemas.microsoft.com/office/drawing/2014/main" id="{6DDE14DE-9C29-4A4D-AD5B-3220E76AA8DB}"/>
            </a:ext>
          </a:extLst>
        </xdr:cNvPr>
        <xdr:cNvSpPr txBox="1"/>
      </xdr:nvSpPr>
      <xdr:spPr>
        <a:xfrm>
          <a:off x="3457575" y="11402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23" name="PoljeZBesedilom 922">
          <a:extLst>
            <a:ext uri="{FF2B5EF4-FFF2-40B4-BE49-F238E27FC236}">
              <a16:creationId xmlns:a16="http://schemas.microsoft.com/office/drawing/2014/main" id="{410C3627-DEB2-4597-91AF-5D1B2DCAC225}"/>
            </a:ext>
          </a:extLst>
        </xdr:cNvPr>
        <xdr:cNvSpPr txBox="1"/>
      </xdr:nvSpPr>
      <xdr:spPr>
        <a:xfrm>
          <a:off x="3457575" y="11402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24" name="PoljeZBesedilom 923">
          <a:extLst>
            <a:ext uri="{FF2B5EF4-FFF2-40B4-BE49-F238E27FC236}">
              <a16:creationId xmlns:a16="http://schemas.microsoft.com/office/drawing/2014/main" id="{784B2D8F-DB06-4500-A360-5688C2B1B680}"/>
            </a:ext>
          </a:extLst>
        </xdr:cNvPr>
        <xdr:cNvSpPr txBox="1"/>
      </xdr:nvSpPr>
      <xdr:spPr>
        <a:xfrm>
          <a:off x="3457575" y="11402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25" name="PoljeZBesedilom 924">
          <a:extLst>
            <a:ext uri="{FF2B5EF4-FFF2-40B4-BE49-F238E27FC236}">
              <a16:creationId xmlns:a16="http://schemas.microsoft.com/office/drawing/2014/main" id="{3C3BAC8B-2FE1-4E33-A31E-97CB43043DD8}"/>
            </a:ext>
          </a:extLst>
        </xdr:cNvPr>
        <xdr:cNvSpPr txBox="1"/>
      </xdr:nvSpPr>
      <xdr:spPr>
        <a:xfrm>
          <a:off x="3457575" y="11402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26" name="PoljeZBesedilom 925">
          <a:extLst>
            <a:ext uri="{FF2B5EF4-FFF2-40B4-BE49-F238E27FC236}">
              <a16:creationId xmlns:a16="http://schemas.microsoft.com/office/drawing/2014/main" id="{65BA39AF-D80D-484B-9A47-A1257DBED74E}"/>
            </a:ext>
          </a:extLst>
        </xdr:cNvPr>
        <xdr:cNvSpPr txBox="1"/>
      </xdr:nvSpPr>
      <xdr:spPr>
        <a:xfrm>
          <a:off x="3457575" y="11402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27" name="PoljeZBesedilom 926">
          <a:extLst>
            <a:ext uri="{FF2B5EF4-FFF2-40B4-BE49-F238E27FC236}">
              <a16:creationId xmlns:a16="http://schemas.microsoft.com/office/drawing/2014/main" id="{77B4EC34-C911-4891-B1A7-744D3ED35E35}"/>
            </a:ext>
          </a:extLst>
        </xdr:cNvPr>
        <xdr:cNvSpPr txBox="1"/>
      </xdr:nvSpPr>
      <xdr:spPr>
        <a:xfrm>
          <a:off x="3457575" y="11402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928" name="PoljeZBesedilom 927">
          <a:extLst>
            <a:ext uri="{FF2B5EF4-FFF2-40B4-BE49-F238E27FC236}">
              <a16:creationId xmlns:a16="http://schemas.microsoft.com/office/drawing/2014/main" id="{DF862FF2-F417-4767-918E-B077243537AB}"/>
            </a:ext>
          </a:extLst>
        </xdr:cNvPr>
        <xdr:cNvSpPr txBox="1"/>
      </xdr:nvSpPr>
      <xdr:spPr>
        <a:xfrm>
          <a:off x="164782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929" name="PoljeZBesedilom 928">
          <a:extLst>
            <a:ext uri="{FF2B5EF4-FFF2-40B4-BE49-F238E27FC236}">
              <a16:creationId xmlns:a16="http://schemas.microsoft.com/office/drawing/2014/main" id="{0AF1403D-36F9-46AF-856A-89D007A23DCE}"/>
            </a:ext>
          </a:extLst>
        </xdr:cNvPr>
        <xdr:cNvSpPr txBox="1"/>
      </xdr:nvSpPr>
      <xdr:spPr>
        <a:xfrm>
          <a:off x="164782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30" name="PoljeZBesedilom 929">
          <a:extLst>
            <a:ext uri="{FF2B5EF4-FFF2-40B4-BE49-F238E27FC236}">
              <a16:creationId xmlns:a16="http://schemas.microsoft.com/office/drawing/2014/main" id="{8A3887B3-6E45-493E-A669-60661470B30E}"/>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31" name="PoljeZBesedilom 930">
          <a:extLst>
            <a:ext uri="{FF2B5EF4-FFF2-40B4-BE49-F238E27FC236}">
              <a16:creationId xmlns:a16="http://schemas.microsoft.com/office/drawing/2014/main" id="{ED398CC3-7154-452C-873A-B0D2651A471A}"/>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32" name="PoljeZBesedilom 931">
          <a:extLst>
            <a:ext uri="{FF2B5EF4-FFF2-40B4-BE49-F238E27FC236}">
              <a16:creationId xmlns:a16="http://schemas.microsoft.com/office/drawing/2014/main" id="{45AA535D-C22B-4CC4-939B-E88D1E2A0582}"/>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933" name="PoljeZBesedilom 932">
          <a:extLst>
            <a:ext uri="{FF2B5EF4-FFF2-40B4-BE49-F238E27FC236}">
              <a16:creationId xmlns:a16="http://schemas.microsoft.com/office/drawing/2014/main" id="{D03EF38D-319A-4CEC-A926-830EF89529AF}"/>
            </a:ext>
          </a:extLst>
        </xdr:cNvPr>
        <xdr:cNvSpPr txBox="1"/>
      </xdr:nvSpPr>
      <xdr:spPr>
        <a:xfrm>
          <a:off x="1647825" y="108699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34" name="PoljeZBesedilom 933">
          <a:extLst>
            <a:ext uri="{FF2B5EF4-FFF2-40B4-BE49-F238E27FC236}">
              <a16:creationId xmlns:a16="http://schemas.microsoft.com/office/drawing/2014/main" id="{8771EB11-11A9-4E6A-A8CB-32B7FF4102D1}"/>
            </a:ext>
          </a:extLst>
        </xdr:cNvPr>
        <xdr:cNvSpPr txBox="1"/>
      </xdr:nvSpPr>
      <xdr:spPr>
        <a:xfrm>
          <a:off x="3457575" y="108699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35" name="PoljeZBesedilom 934">
          <a:extLst>
            <a:ext uri="{FF2B5EF4-FFF2-40B4-BE49-F238E27FC236}">
              <a16:creationId xmlns:a16="http://schemas.microsoft.com/office/drawing/2014/main" id="{25F27E01-2184-419C-8F3F-4AF258D70909}"/>
            </a:ext>
          </a:extLst>
        </xdr:cNvPr>
        <xdr:cNvSpPr txBox="1"/>
      </xdr:nvSpPr>
      <xdr:spPr>
        <a:xfrm>
          <a:off x="3457575" y="108699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36" name="PoljeZBesedilom 935">
          <a:extLst>
            <a:ext uri="{FF2B5EF4-FFF2-40B4-BE49-F238E27FC236}">
              <a16:creationId xmlns:a16="http://schemas.microsoft.com/office/drawing/2014/main" id="{5183C94E-BDEA-4693-9FC9-2E501D75F5A2}"/>
            </a:ext>
          </a:extLst>
        </xdr:cNvPr>
        <xdr:cNvSpPr txBox="1"/>
      </xdr:nvSpPr>
      <xdr:spPr>
        <a:xfrm>
          <a:off x="3457575" y="108699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937" name="PoljeZBesedilom 936">
          <a:extLst>
            <a:ext uri="{FF2B5EF4-FFF2-40B4-BE49-F238E27FC236}">
              <a16:creationId xmlns:a16="http://schemas.microsoft.com/office/drawing/2014/main" id="{28140AFC-5E03-4368-B6E7-DD937518BC10}"/>
            </a:ext>
          </a:extLst>
        </xdr:cNvPr>
        <xdr:cNvSpPr txBox="1"/>
      </xdr:nvSpPr>
      <xdr:spPr>
        <a:xfrm>
          <a:off x="1647825" y="11402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938" name="PoljeZBesedilom 937">
          <a:extLst>
            <a:ext uri="{FF2B5EF4-FFF2-40B4-BE49-F238E27FC236}">
              <a16:creationId xmlns:a16="http://schemas.microsoft.com/office/drawing/2014/main" id="{CDB27BB2-287F-4A6D-BB47-B704D3705A24}"/>
            </a:ext>
          </a:extLst>
        </xdr:cNvPr>
        <xdr:cNvSpPr txBox="1"/>
      </xdr:nvSpPr>
      <xdr:spPr>
        <a:xfrm>
          <a:off x="1647825" y="11402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939" name="PoljeZBesedilom 938">
          <a:extLst>
            <a:ext uri="{FF2B5EF4-FFF2-40B4-BE49-F238E27FC236}">
              <a16:creationId xmlns:a16="http://schemas.microsoft.com/office/drawing/2014/main" id="{8DD754C4-C2BB-477A-A394-1CF2A79E15DC}"/>
            </a:ext>
          </a:extLst>
        </xdr:cNvPr>
        <xdr:cNvSpPr txBox="1"/>
      </xdr:nvSpPr>
      <xdr:spPr>
        <a:xfrm>
          <a:off x="1647825" y="11402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40" name="PoljeZBesedilom 939">
          <a:extLst>
            <a:ext uri="{FF2B5EF4-FFF2-40B4-BE49-F238E27FC236}">
              <a16:creationId xmlns:a16="http://schemas.microsoft.com/office/drawing/2014/main" id="{0D5269DF-30CC-47F9-9010-5DEDE098DD69}"/>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41" name="PoljeZBesedilom 940">
          <a:extLst>
            <a:ext uri="{FF2B5EF4-FFF2-40B4-BE49-F238E27FC236}">
              <a16:creationId xmlns:a16="http://schemas.microsoft.com/office/drawing/2014/main" id="{8D9EB6B7-D00B-4AD1-9BE5-06AE2C5443E2}"/>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942" name="PoljeZBesedilom 941">
          <a:extLst>
            <a:ext uri="{FF2B5EF4-FFF2-40B4-BE49-F238E27FC236}">
              <a16:creationId xmlns:a16="http://schemas.microsoft.com/office/drawing/2014/main" id="{32DE1F7C-3341-406E-A785-1F4458856AD1}"/>
            </a:ext>
          </a:extLst>
        </xdr:cNvPr>
        <xdr:cNvSpPr txBox="1"/>
      </xdr:nvSpPr>
      <xdr:spPr>
        <a:xfrm>
          <a:off x="164782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943" name="PoljeZBesedilom 942">
          <a:extLst>
            <a:ext uri="{FF2B5EF4-FFF2-40B4-BE49-F238E27FC236}">
              <a16:creationId xmlns:a16="http://schemas.microsoft.com/office/drawing/2014/main" id="{24BF7F9F-746C-44AB-B6E0-7C841A225411}"/>
            </a:ext>
          </a:extLst>
        </xdr:cNvPr>
        <xdr:cNvSpPr txBox="1"/>
      </xdr:nvSpPr>
      <xdr:spPr>
        <a:xfrm>
          <a:off x="164782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44" name="PoljeZBesedilom 943">
          <a:extLst>
            <a:ext uri="{FF2B5EF4-FFF2-40B4-BE49-F238E27FC236}">
              <a16:creationId xmlns:a16="http://schemas.microsoft.com/office/drawing/2014/main" id="{CFF8441C-2668-4620-ADD4-39622F13F8E0}"/>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45" name="PoljeZBesedilom 944">
          <a:extLst>
            <a:ext uri="{FF2B5EF4-FFF2-40B4-BE49-F238E27FC236}">
              <a16:creationId xmlns:a16="http://schemas.microsoft.com/office/drawing/2014/main" id="{76416D6E-BF93-463A-9D33-3623CD2B919F}"/>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46" name="PoljeZBesedilom 945">
          <a:extLst>
            <a:ext uri="{FF2B5EF4-FFF2-40B4-BE49-F238E27FC236}">
              <a16:creationId xmlns:a16="http://schemas.microsoft.com/office/drawing/2014/main" id="{A7079F0D-28C1-4673-81B6-133C460D6F29}"/>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47" name="PoljeZBesedilom 946">
          <a:extLst>
            <a:ext uri="{FF2B5EF4-FFF2-40B4-BE49-F238E27FC236}">
              <a16:creationId xmlns:a16="http://schemas.microsoft.com/office/drawing/2014/main" id="{9C76C7A7-4CFF-4CD4-AC51-9E2A61AA953B}"/>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266</xdr:row>
      <xdr:rowOff>0</xdr:rowOff>
    </xdr:from>
    <xdr:ext cx="184731" cy="298696"/>
    <xdr:sp macro="" textlink="">
      <xdr:nvSpPr>
        <xdr:cNvPr id="948" name="PoljeZBesedilom 947">
          <a:extLst>
            <a:ext uri="{FF2B5EF4-FFF2-40B4-BE49-F238E27FC236}">
              <a16:creationId xmlns:a16="http://schemas.microsoft.com/office/drawing/2014/main" id="{B89854FC-A4BA-4507-B0DD-5171C8F0BFAB}"/>
            </a:ext>
          </a:extLst>
        </xdr:cNvPr>
        <xdr:cNvSpPr txBox="1"/>
      </xdr:nvSpPr>
      <xdr:spPr>
        <a:xfrm>
          <a:off x="1647825" y="109270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49" name="PoljeZBesedilom 948">
          <a:extLst>
            <a:ext uri="{FF2B5EF4-FFF2-40B4-BE49-F238E27FC236}">
              <a16:creationId xmlns:a16="http://schemas.microsoft.com/office/drawing/2014/main" id="{C6FDF910-90C7-47DD-8E3C-5DB0903A9988}"/>
            </a:ext>
          </a:extLst>
        </xdr:cNvPr>
        <xdr:cNvSpPr txBox="1"/>
      </xdr:nvSpPr>
      <xdr:spPr>
        <a:xfrm>
          <a:off x="3457575" y="109270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50" name="PoljeZBesedilom 949">
          <a:extLst>
            <a:ext uri="{FF2B5EF4-FFF2-40B4-BE49-F238E27FC236}">
              <a16:creationId xmlns:a16="http://schemas.microsoft.com/office/drawing/2014/main" id="{E2D23D96-E6D5-46BD-95E7-8980489A46B1}"/>
            </a:ext>
          </a:extLst>
        </xdr:cNvPr>
        <xdr:cNvSpPr txBox="1"/>
      </xdr:nvSpPr>
      <xdr:spPr>
        <a:xfrm>
          <a:off x="3457575" y="109270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51" name="PoljeZBesedilom 950">
          <a:extLst>
            <a:ext uri="{FF2B5EF4-FFF2-40B4-BE49-F238E27FC236}">
              <a16:creationId xmlns:a16="http://schemas.microsoft.com/office/drawing/2014/main" id="{D7DCC448-204C-45D4-A340-9303C76CD9F5}"/>
            </a:ext>
          </a:extLst>
        </xdr:cNvPr>
        <xdr:cNvSpPr txBox="1"/>
      </xdr:nvSpPr>
      <xdr:spPr>
        <a:xfrm>
          <a:off x="3457575" y="109270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52" name="PoljeZBesedilom 951">
          <a:extLst>
            <a:ext uri="{FF2B5EF4-FFF2-40B4-BE49-F238E27FC236}">
              <a16:creationId xmlns:a16="http://schemas.microsoft.com/office/drawing/2014/main" id="{07C71DAD-AE5B-4A9E-B166-9C1C365569FE}"/>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53" name="PoljeZBesedilom 952">
          <a:extLst>
            <a:ext uri="{FF2B5EF4-FFF2-40B4-BE49-F238E27FC236}">
              <a16:creationId xmlns:a16="http://schemas.microsoft.com/office/drawing/2014/main" id="{65C20CA8-5333-4990-AE2E-798F84A65348}"/>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54" name="PoljeZBesedilom 953">
          <a:extLst>
            <a:ext uri="{FF2B5EF4-FFF2-40B4-BE49-F238E27FC236}">
              <a16:creationId xmlns:a16="http://schemas.microsoft.com/office/drawing/2014/main" id="{4FAF622E-AE42-4408-B5C6-9DFE5D20FCB3}"/>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55" name="PoljeZBesedilom 954">
          <a:extLst>
            <a:ext uri="{FF2B5EF4-FFF2-40B4-BE49-F238E27FC236}">
              <a16:creationId xmlns:a16="http://schemas.microsoft.com/office/drawing/2014/main" id="{13CF63FD-10EF-4E12-B102-57A38AC0EB02}"/>
            </a:ext>
          </a:extLst>
        </xdr:cNvPr>
        <xdr:cNvSpPr txBox="1"/>
      </xdr:nvSpPr>
      <xdr:spPr>
        <a:xfrm>
          <a:off x="3457575" y="108699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56" name="PoljeZBesedilom 955">
          <a:extLst>
            <a:ext uri="{FF2B5EF4-FFF2-40B4-BE49-F238E27FC236}">
              <a16:creationId xmlns:a16="http://schemas.microsoft.com/office/drawing/2014/main" id="{6FA0CDA9-B320-4799-8133-64D3EA1AC9D8}"/>
            </a:ext>
          </a:extLst>
        </xdr:cNvPr>
        <xdr:cNvSpPr txBox="1"/>
      </xdr:nvSpPr>
      <xdr:spPr>
        <a:xfrm>
          <a:off x="3457575" y="108699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57" name="PoljeZBesedilom 956">
          <a:extLst>
            <a:ext uri="{FF2B5EF4-FFF2-40B4-BE49-F238E27FC236}">
              <a16:creationId xmlns:a16="http://schemas.microsoft.com/office/drawing/2014/main" id="{FAE80547-7F0B-4996-A571-D74367B16AD9}"/>
            </a:ext>
          </a:extLst>
        </xdr:cNvPr>
        <xdr:cNvSpPr txBox="1"/>
      </xdr:nvSpPr>
      <xdr:spPr>
        <a:xfrm>
          <a:off x="3457575" y="108699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58" name="PoljeZBesedilom 957">
          <a:extLst>
            <a:ext uri="{FF2B5EF4-FFF2-40B4-BE49-F238E27FC236}">
              <a16:creationId xmlns:a16="http://schemas.microsoft.com/office/drawing/2014/main" id="{E4339A00-358D-4F15-B365-CABF2CEAED35}"/>
            </a:ext>
          </a:extLst>
        </xdr:cNvPr>
        <xdr:cNvSpPr txBox="1"/>
      </xdr:nvSpPr>
      <xdr:spPr>
        <a:xfrm>
          <a:off x="3457575" y="109270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59" name="PoljeZBesedilom 958">
          <a:extLst>
            <a:ext uri="{FF2B5EF4-FFF2-40B4-BE49-F238E27FC236}">
              <a16:creationId xmlns:a16="http://schemas.microsoft.com/office/drawing/2014/main" id="{6AFFBFAC-9E5E-4921-872C-B1953460E1AC}"/>
            </a:ext>
          </a:extLst>
        </xdr:cNvPr>
        <xdr:cNvSpPr txBox="1"/>
      </xdr:nvSpPr>
      <xdr:spPr>
        <a:xfrm>
          <a:off x="3457575" y="109270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60" name="PoljeZBesedilom 959">
          <a:extLst>
            <a:ext uri="{FF2B5EF4-FFF2-40B4-BE49-F238E27FC236}">
              <a16:creationId xmlns:a16="http://schemas.microsoft.com/office/drawing/2014/main" id="{5A2AD848-5027-4D24-A6C9-0407DB06F38E}"/>
            </a:ext>
          </a:extLst>
        </xdr:cNvPr>
        <xdr:cNvSpPr txBox="1"/>
      </xdr:nvSpPr>
      <xdr:spPr>
        <a:xfrm>
          <a:off x="3457575" y="109270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61" name="PoljeZBesedilom 960">
          <a:extLst>
            <a:ext uri="{FF2B5EF4-FFF2-40B4-BE49-F238E27FC236}">
              <a16:creationId xmlns:a16="http://schemas.microsoft.com/office/drawing/2014/main" id="{BEB7A33E-92E3-4945-B621-723DA919F1F0}"/>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62" name="PoljeZBesedilom 961">
          <a:extLst>
            <a:ext uri="{FF2B5EF4-FFF2-40B4-BE49-F238E27FC236}">
              <a16:creationId xmlns:a16="http://schemas.microsoft.com/office/drawing/2014/main" id="{899FF534-21F2-459B-AF9F-D97EA58A7927}"/>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63" name="PoljeZBesedilom 962">
          <a:extLst>
            <a:ext uri="{FF2B5EF4-FFF2-40B4-BE49-F238E27FC236}">
              <a16:creationId xmlns:a16="http://schemas.microsoft.com/office/drawing/2014/main" id="{32973A10-878B-41CC-B23C-A82690CE6531}"/>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64" name="PoljeZBesedilom 963">
          <a:extLst>
            <a:ext uri="{FF2B5EF4-FFF2-40B4-BE49-F238E27FC236}">
              <a16:creationId xmlns:a16="http://schemas.microsoft.com/office/drawing/2014/main" id="{710A8D0B-B8D9-4A5E-8AE4-C27009F7F2C2}"/>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65" name="PoljeZBesedilom 964">
          <a:extLst>
            <a:ext uri="{FF2B5EF4-FFF2-40B4-BE49-F238E27FC236}">
              <a16:creationId xmlns:a16="http://schemas.microsoft.com/office/drawing/2014/main" id="{040148D9-BA47-4794-A542-4F793656E431}"/>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66" name="PoljeZBesedilom 965">
          <a:extLst>
            <a:ext uri="{FF2B5EF4-FFF2-40B4-BE49-F238E27FC236}">
              <a16:creationId xmlns:a16="http://schemas.microsoft.com/office/drawing/2014/main" id="{25742144-0993-4133-A556-16F803C04EFB}"/>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67" name="PoljeZBesedilom 966">
          <a:extLst>
            <a:ext uri="{FF2B5EF4-FFF2-40B4-BE49-F238E27FC236}">
              <a16:creationId xmlns:a16="http://schemas.microsoft.com/office/drawing/2014/main" id="{63657EDA-0179-4737-BAAC-1AF7A7EF43E1}"/>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68" name="PoljeZBesedilom 967">
          <a:extLst>
            <a:ext uri="{FF2B5EF4-FFF2-40B4-BE49-F238E27FC236}">
              <a16:creationId xmlns:a16="http://schemas.microsoft.com/office/drawing/2014/main" id="{999D7B88-71E0-409B-BD60-074FC51CF34E}"/>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69" name="PoljeZBesedilom 968">
          <a:extLst>
            <a:ext uri="{FF2B5EF4-FFF2-40B4-BE49-F238E27FC236}">
              <a16:creationId xmlns:a16="http://schemas.microsoft.com/office/drawing/2014/main" id="{D6B4281A-A373-4332-9331-395526FB3907}"/>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70" name="PoljeZBesedilom 969">
          <a:extLst>
            <a:ext uri="{FF2B5EF4-FFF2-40B4-BE49-F238E27FC236}">
              <a16:creationId xmlns:a16="http://schemas.microsoft.com/office/drawing/2014/main" id="{348929E6-F170-4C6D-AAD3-8DDC77AEACAC}"/>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71" name="PoljeZBesedilom 970">
          <a:extLst>
            <a:ext uri="{FF2B5EF4-FFF2-40B4-BE49-F238E27FC236}">
              <a16:creationId xmlns:a16="http://schemas.microsoft.com/office/drawing/2014/main" id="{1D6E1F4F-D5B4-4D82-8F4B-D0390AADA3DA}"/>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72" name="PoljeZBesedilom 971">
          <a:extLst>
            <a:ext uri="{FF2B5EF4-FFF2-40B4-BE49-F238E27FC236}">
              <a16:creationId xmlns:a16="http://schemas.microsoft.com/office/drawing/2014/main" id="{70992F2E-5F06-4DD3-A428-3512D54C1569}"/>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73" name="PoljeZBesedilom 972">
          <a:extLst>
            <a:ext uri="{FF2B5EF4-FFF2-40B4-BE49-F238E27FC236}">
              <a16:creationId xmlns:a16="http://schemas.microsoft.com/office/drawing/2014/main" id="{089DF65A-E40E-4B60-8DED-9B0E1999F25F}"/>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74" name="PoljeZBesedilom 973">
          <a:extLst>
            <a:ext uri="{FF2B5EF4-FFF2-40B4-BE49-F238E27FC236}">
              <a16:creationId xmlns:a16="http://schemas.microsoft.com/office/drawing/2014/main" id="{7C523FCF-E6C0-42E5-8DDF-68404701C746}"/>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75" name="PoljeZBesedilom 974">
          <a:extLst>
            <a:ext uri="{FF2B5EF4-FFF2-40B4-BE49-F238E27FC236}">
              <a16:creationId xmlns:a16="http://schemas.microsoft.com/office/drawing/2014/main" id="{348B922B-4672-4AEC-8EA6-7C36C60EE22F}"/>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76" name="PoljeZBesedilom 975">
          <a:extLst>
            <a:ext uri="{FF2B5EF4-FFF2-40B4-BE49-F238E27FC236}">
              <a16:creationId xmlns:a16="http://schemas.microsoft.com/office/drawing/2014/main" id="{46B19009-DC90-4AF1-92FB-972C2455F3C4}"/>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77" name="PoljeZBesedilom 976">
          <a:extLst>
            <a:ext uri="{FF2B5EF4-FFF2-40B4-BE49-F238E27FC236}">
              <a16:creationId xmlns:a16="http://schemas.microsoft.com/office/drawing/2014/main" id="{4CE1E905-9E17-4E9F-99C2-73135162D59F}"/>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78" name="PoljeZBesedilom 977">
          <a:extLst>
            <a:ext uri="{FF2B5EF4-FFF2-40B4-BE49-F238E27FC236}">
              <a16:creationId xmlns:a16="http://schemas.microsoft.com/office/drawing/2014/main" id="{12FF6257-0E05-4479-B84D-60F930764BA5}"/>
            </a:ext>
          </a:extLst>
        </xdr:cNvPr>
        <xdr:cNvSpPr txBox="1"/>
      </xdr:nvSpPr>
      <xdr:spPr>
        <a:xfrm>
          <a:off x="3457575" y="1100709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79" name="PoljeZBesedilom 978">
          <a:extLst>
            <a:ext uri="{FF2B5EF4-FFF2-40B4-BE49-F238E27FC236}">
              <a16:creationId xmlns:a16="http://schemas.microsoft.com/office/drawing/2014/main" id="{2DE75B37-6001-4962-9F57-C0A2738E5D02}"/>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80" name="PoljeZBesedilom 979">
          <a:extLst>
            <a:ext uri="{FF2B5EF4-FFF2-40B4-BE49-F238E27FC236}">
              <a16:creationId xmlns:a16="http://schemas.microsoft.com/office/drawing/2014/main" id="{C7F27553-FAF1-44F6-83AF-BCDE555E4F7F}"/>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81" name="PoljeZBesedilom 980">
          <a:extLst>
            <a:ext uri="{FF2B5EF4-FFF2-40B4-BE49-F238E27FC236}">
              <a16:creationId xmlns:a16="http://schemas.microsoft.com/office/drawing/2014/main" id="{AF8DABC3-8D63-405B-BC76-5713930D001B}"/>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82" name="PoljeZBesedilom 981">
          <a:extLst>
            <a:ext uri="{FF2B5EF4-FFF2-40B4-BE49-F238E27FC236}">
              <a16:creationId xmlns:a16="http://schemas.microsoft.com/office/drawing/2014/main" id="{07384179-3D63-4827-8524-A121C41BD7A5}"/>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83" name="PoljeZBesedilom 982">
          <a:extLst>
            <a:ext uri="{FF2B5EF4-FFF2-40B4-BE49-F238E27FC236}">
              <a16:creationId xmlns:a16="http://schemas.microsoft.com/office/drawing/2014/main" id="{2DD5E028-971C-4E8F-92FE-EBE5E0CF1EDC}"/>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84" name="PoljeZBesedilom 983">
          <a:extLst>
            <a:ext uri="{FF2B5EF4-FFF2-40B4-BE49-F238E27FC236}">
              <a16:creationId xmlns:a16="http://schemas.microsoft.com/office/drawing/2014/main" id="{3F1703CA-B5D2-44B2-93C8-8462A7AC4810}"/>
            </a:ext>
          </a:extLst>
        </xdr:cNvPr>
        <xdr:cNvSpPr txBox="1"/>
      </xdr:nvSpPr>
      <xdr:spPr>
        <a:xfrm>
          <a:off x="3457575" y="1103090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85" name="PoljeZBesedilom 984">
          <a:extLst>
            <a:ext uri="{FF2B5EF4-FFF2-40B4-BE49-F238E27FC236}">
              <a16:creationId xmlns:a16="http://schemas.microsoft.com/office/drawing/2014/main" id="{6DECEAC9-0006-4A35-84F7-A4BC23D4E019}"/>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86" name="PoljeZBesedilom 985">
          <a:extLst>
            <a:ext uri="{FF2B5EF4-FFF2-40B4-BE49-F238E27FC236}">
              <a16:creationId xmlns:a16="http://schemas.microsoft.com/office/drawing/2014/main" id="{E77D9440-8E47-4FCB-85B5-4B283CA578E1}"/>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87" name="PoljeZBesedilom 986">
          <a:extLst>
            <a:ext uri="{FF2B5EF4-FFF2-40B4-BE49-F238E27FC236}">
              <a16:creationId xmlns:a16="http://schemas.microsoft.com/office/drawing/2014/main" id="{5363B5B3-69D7-42E1-8055-2A098A8C4DA7}"/>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88" name="PoljeZBesedilom 987">
          <a:extLst>
            <a:ext uri="{FF2B5EF4-FFF2-40B4-BE49-F238E27FC236}">
              <a16:creationId xmlns:a16="http://schemas.microsoft.com/office/drawing/2014/main" id="{C0F6A3C1-BCCC-4142-99E7-855181D5AFA5}"/>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89" name="PoljeZBesedilom 988">
          <a:extLst>
            <a:ext uri="{FF2B5EF4-FFF2-40B4-BE49-F238E27FC236}">
              <a16:creationId xmlns:a16="http://schemas.microsoft.com/office/drawing/2014/main" id="{6E1386A6-D1F4-4E2A-A275-F99C9572E89B}"/>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90" name="PoljeZBesedilom 989">
          <a:extLst>
            <a:ext uri="{FF2B5EF4-FFF2-40B4-BE49-F238E27FC236}">
              <a16:creationId xmlns:a16="http://schemas.microsoft.com/office/drawing/2014/main" id="{AC14AC26-965B-4F40-B38A-C64F294C49B8}"/>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91" name="PoljeZBesedilom 990">
          <a:extLst>
            <a:ext uri="{FF2B5EF4-FFF2-40B4-BE49-F238E27FC236}">
              <a16:creationId xmlns:a16="http://schemas.microsoft.com/office/drawing/2014/main" id="{3311C9BA-4865-4E3E-8AEE-C5702DE7147E}"/>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92" name="PoljeZBesedilom 991">
          <a:extLst>
            <a:ext uri="{FF2B5EF4-FFF2-40B4-BE49-F238E27FC236}">
              <a16:creationId xmlns:a16="http://schemas.microsoft.com/office/drawing/2014/main" id="{05FCE50C-31BB-40DF-8A4C-E90E4AC41D41}"/>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93" name="PoljeZBesedilom 992">
          <a:extLst>
            <a:ext uri="{FF2B5EF4-FFF2-40B4-BE49-F238E27FC236}">
              <a16:creationId xmlns:a16="http://schemas.microsoft.com/office/drawing/2014/main" id="{BFA32468-F881-4335-A6C1-92D137E5C895}"/>
            </a:ext>
          </a:extLst>
        </xdr:cNvPr>
        <xdr:cNvSpPr txBox="1"/>
      </xdr:nvSpPr>
      <xdr:spPr>
        <a:xfrm>
          <a:off x="3457575" y="1105471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94" name="PoljeZBesedilom 993">
          <a:extLst>
            <a:ext uri="{FF2B5EF4-FFF2-40B4-BE49-F238E27FC236}">
              <a16:creationId xmlns:a16="http://schemas.microsoft.com/office/drawing/2014/main" id="{D270151B-8FE2-470F-B748-DE433C2C380B}"/>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95" name="PoljeZBesedilom 994">
          <a:extLst>
            <a:ext uri="{FF2B5EF4-FFF2-40B4-BE49-F238E27FC236}">
              <a16:creationId xmlns:a16="http://schemas.microsoft.com/office/drawing/2014/main" id="{0F1446AD-33BC-4849-99F0-9ED15AF2AFAC}"/>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96" name="PoljeZBesedilom 995">
          <a:extLst>
            <a:ext uri="{FF2B5EF4-FFF2-40B4-BE49-F238E27FC236}">
              <a16:creationId xmlns:a16="http://schemas.microsoft.com/office/drawing/2014/main" id="{4654036E-A6B8-43C7-A9FB-1D4ADBF43CFB}"/>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97" name="PoljeZBesedilom 996">
          <a:extLst>
            <a:ext uri="{FF2B5EF4-FFF2-40B4-BE49-F238E27FC236}">
              <a16:creationId xmlns:a16="http://schemas.microsoft.com/office/drawing/2014/main" id="{E177C0E7-2951-416C-A745-3A453A895071}"/>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98" name="PoljeZBesedilom 997">
          <a:extLst>
            <a:ext uri="{FF2B5EF4-FFF2-40B4-BE49-F238E27FC236}">
              <a16:creationId xmlns:a16="http://schemas.microsoft.com/office/drawing/2014/main" id="{04EA6B17-68F0-4E24-AE85-4F078FF5DB4C}"/>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999" name="PoljeZBesedilom 998">
          <a:extLst>
            <a:ext uri="{FF2B5EF4-FFF2-40B4-BE49-F238E27FC236}">
              <a16:creationId xmlns:a16="http://schemas.microsoft.com/office/drawing/2014/main" id="{D6DDB044-F263-4171-AF5F-1C1DF9B55709}"/>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00" name="PoljeZBesedilom 999">
          <a:extLst>
            <a:ext uri="{FF2B5EF4-FFF2-40B4-BE49-F238E27FC236}">
              <a16:creationId xmlns:a16="http://schemas.microsoft.com/office/drawing/2014/main" id="{DD8ABF86-2B32-44B1-BEAB-9AB062CAE79B}"/>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01" name="PoljeZBesedilom 1000">
          <a:extLst>
            <a:ext uri="{FF2B5EF4-FFF2-40B4-BE49-F238E27FC236}">
              <a16:creationId xmlns:a16="http://schemas.microsoft.com/office/drawing/2014/main" id="{B3929858-8B5D-462F-A427-14AAD76BAA81}"/>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02" name="PoljeZBesedilom 1001">
          <a:extLst>
            <a:ext uri="{FF2B5EF4-FFF2-40B4-BE49-F238E27FC236}">
              <a16:creationId xmlns:a16="http://schemas.microsoft.com/office/drawing/2014/main" id="{D568D95E-F895-4FE5-8F7C-61A9B69CCA6B}"/>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03" name="PoljeZBesedilom 1002">
          <a:extLst>
            <a:ext uri="{FF2B5EF4-FFF2-40B4-BE49-F238E27FC236}">
              <a16:creationId xmlns:a16="http://schemas.microsoft.com/office/drawing/2014/main" id="{9E8ADA17-201E-4955-99CD-8A82A2A14FC7}"/>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04" name="PoljeZBesedilom 1003">
          <a:extLst>
            <a:ext uri="{FF2B5EF4-FFF2-40B4-BE49-F238E27FC236}">
              <a16:creationId xmlns:a16="http://schemas.microsoft.com/office/drawing/2014/main" id="{CAC221B7-7E5B-4F4B-A8A8-4F938A5F189E}"/>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05" name="PoljeZBesedilom 1004">
          <a:extLst>
            <a:ext uri="{FF2B5EF4-FFF2-40B4-BE49-F238E27FC236}">
              <a16:creationId xmlns:a16="http://schemas.microsoft.com/office/drawing/2014/main" id="{4A597DB9-63B5-4D40-83FA-CAEAA5799730}"/>
            </a:ext>
          </a:extLst>
        </xdr:cNvPr>
        <xdr:cNvSpPr txBox="1"/>
      </xdr:nvSpPr>
      <xdr:spPr>
        <a:xfrm>
          <a:off x="3457575" y="111432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06" name="PoljeZBesedilom 1005">
          <a:extLst>
            <a:ext uri="{FF2B5EF4-FFF2-40B4-BE49-F238E27FC236}">
              <a16:creationId xmlns:a16="http://schemas.microsoft.com/office/drawing/2014/main" id="{24A69117-F95E-4B6E-8A9C-F873A80EE185}"/>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07" name="PoljeZBesedilom 1006">
          <a:extLst>
            <a:ext uri="{FF2B5EF4-FFF2-40B4-BE49-F238E27FC236}">
              <a16:creationId xmlns:a16="http://schemas.microsoft.com/office/drawing/2014/main" id="{4ADC920B-577E-49EB-B899-70B5ECDFCD86}"/>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08" name="PoljeZBesedilom 1007">
          <a:extLst>
            <a:ext uri="{FF2B5EF4-FFF2-40B4-BE49-F238E27FC236}">
              <a16:creationId xmlns:a16="http://schemas.microsoft.com/office/drawing/2014/main" id="{DDBB9014-352B-44ED-AEC5-FC3261AF1266}"/>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09" name="PoljeZBesedilom 1008">
          <a:extLst>
            <a:ext uri="{FF2B5EF4-FFF2-40B4-BE49-F238E27FC236}">
              <a16:creationId xmlns:a16="http://schemas.microsoft.com/office/drawing/2014/main" id="{107BFA06-330B-4DE6-A40F-8883DD265714}"/>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10" name="PoljeZBesedilom 1009">
          <a:extLst>
            <a:ext uri="{FF2B5EF4-FFF2-40B4-BE49-F238E27FC236}">
              <a16:creationId xmlns:a16="http://schemas.microsoft.com/office/drawing/2014/main" id="{7A0F3471-3591-45F2-B863-2784904E723D}"/>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11" name="PoljeZBesedilom 1010">
          <a:extLst>
            <a:ext uri="{FF2B5EF4-FFF2-40B4-BE49-F238E27FC236}">
              <a16:creationId xmlns:a16="http://schemas.microsoft.com/office/drawing/2014/main" id="{E9B0BC78-DCA1-472D-AA64-6990D1D584E3}"/>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12" name="PoljeZBesedilom 1011">
          <a:extLst>
            <a:ext uri="{FF2B5EF4-FFF2-40B4-BE49-F238E27FC236}">
              <a16:creationId xmlns:a16="http://schemas.microsoft.com/office/drawing/2014/main" id="{7EA416A2-C29D-4302-B784-54AB926DC45F}"/>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13" name="PoljeZBesedilom 1012">
          <a:extLst>
            <a:ext uri="{FF2B5EF4-FFF2-40B4-BE49-F238E27FC236}">
              <a16:creationId xmlns:a16="http://schemas.microsoft.com/office/drawing/2014/main" id="{79751A7A-BE50-4F22-8940-55E16E1E8602}"/>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14" name="PoljeZBesedilom 1013">
          <a:extLst>
            <a:ext uri="{FF2B5EF4-FFF2-40B4-BE49-F238E27FC236}">
              <a16:creationId xmlns:a16="http://schemas.microsoft.com/office/drawing/2014/main" id="{41559619-FD05-471F-AD6E-C85D0A9C263C}"/>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15" name="PoljeZBesedilom 1014">
          <a:extLst>
            <a:ext uri="{FF2B5EF4-FFF2-40B4-BE49-F238E27FC236}">
              <a16:creationId xmlns:a16="http://schemas.microsoft.com/office/drawing/2014/main" id="{27475368-159D-4D07-B1B5-5B00D2CB5CDC}"/>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16" name="PoljeZBesedilom 1015">
          <a:extLst>
            <a:ext uri="{FF2B5EF4-FFF2-40B4-BE49-F238E27FC236}">
              <a16:creationId xmlns:a16="http://schemas.microsoft.com/office/drawing/2014/main" id="{74AB7D53-D11F-416A-8EED-F2CCE25736A3}"/>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17" name="PoljeZBesedilom 1016">
          <a:extLst>
            <a:ext uri="{FF2B5EF4-FFF2-40B4-BE49-F238E27FC236}">
              <a16:creationId xmlns:a16="http://schemas.microsoft.com/office/drawing/2014/main" id="{41D9D615-08DC-49B9-8EC0-A475DDC677A9}"/>
            </a:ext>
          </a:extLst>
        </xdr:cNvPr>
        <xdr:cNvSpPr txBox="1"/>
      </xdr:nvSpPr>
      <xdr:spPr>
        <a:xfrm>
          <a:off x="3457575" y="112480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18" name="PoljeZBesedilom 1017">
          <a:extLst>
            <a:ext uri="{FF2B5EF4-FFF2-40B4-BE49-F238E27FC236}">
              <a16:creationId xmlns:a16="http://schemas.microsoft.com/office/drawing/2014/main" id="{54B2427F-4C09-4EAD-B2F0-D7361DB682C0}"/>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19" name="PoljeZBesedilom 1018">
          <a:extLst>
            <a:ext uri="{FF2B5EF4-FFF2-40B4-BE49-F238E27FC236}">
              <a16:creationId xmlns:a16="http://schemas.microsoft.com/office/drawing/2014/main" id="{D24A0BB0-7CBB-4248-872E-8AC9420040DB}"/>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20" name="PoljeZBesedilom 1019">
          <a:extLst>
            <a:ext uri="{FF2B5EF4-FFF2-40B4-BE49-F238E27FC236}">
              <a16:creationId xmlns:a16="http://schemas.microsoft.com/office/drawing/2014/main" id="{E7AA1ED4-3468-4597-A3C9-E03EB4C949FF}"/>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21" name="PoljeZBesedilom 1020">
          <a:extLst>
            <a:ext uri="{FF2B5EF4-FFF2-40B4-BE49-F238E27FC236}">
              <a16:creationId xmlns:a16="http://schemas.microsoft.com/office/drawing/2014/main" id="{36CB9928-4255-477C-BD5A-FE021E16ABF3}"/>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22" name="PoljeZBesedilom 1021">
          <a:extLst>
            <a:ext uri="{FF2B5EF4-FFF2-40B4-BE49-F238E27FC236}">
              <a16:creationId xmlns:a16="http://schemas.microsoft.com/office/drawing/2014/main" id="{937C1918-A3B0-4D0C-BD27-E785D4D9F07A}"/>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23" name="PoljeZBesedilom 1022">
          <a:extLst>
            <a:ext uri="{FF2B5EF4-FFF2-40B4-BE49-F238E27FC236}">
              <a16:creationId xmlns:a16="http://schemas.microsoft.com/office/drawing/2014/main" id="{CCC4C93A-3A40-49C3-9359-62E9A033EDE5}"/>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24" name="PoljeZBesedilom 1023">
          <a:extLst>
            <a:ext uri="{FF2B5EF4-FFF2-40B4-BE49-F238E27FC236}">
              <a16:creationId xmlns:a16="http://schemas.microsoft.com/office/drawing/2014/main" id="{28254959-8C9E-41C6-A63C-85BD49579485}"/>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25" name="PoljeZBesedilom 1024">
          <a:extLst>
            <a:ext uri="{FF2B5EF4-FFF2-40B4-BE49-F238E27FC236}">
              <a16:creationId xmlns:a16="http://schemas.microsoft.com/office/drawing/2014/main" id="{83CC5379-5290-4FFB-A375-C8A436CE9C41}"/>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26" name="PoljeZBesedilom 1025">
          <a:extLst>
            <a:ext uri="{FF2B5EF4-FFF2-40B4-BE49-F238E27FC236}">
              <a16:creationId xmlns:a16="http://schemas.microsoft.com/office/drawing/2014/main" id="{2DDDE4E3-75F6-403E-9E70-C659DC55468C}"/>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27" name="PoljeZBesedilom 1026">
          <a:extLst>
            <a:ext uri="{FF2B5EF4-FFF2-40B4-BE49-F238E27FC236}">
              <a16:creationId xmlns:a16="http://schemas.microsoft.com/office/drawing/2014/main" id="{660DD4A7-C1B0-4F48-8C81-F4A353EF4666}"/>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28" name="PoljeZBesedilom 1027">
          <a:extLst>
            <a:ext uri="{FF2B5EF4-FFF2-40B4-BE49-F238E27FC236}">
              <a16:creationId xmlns:a16="http://schemas.microsoft.com/office/drawing/2014/main" id="{DA095203-BD92-4787-A99D-B28ACC65B8C1}"/>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29" name="PoljeZBesedilom 1028">
          <a:extLst>
            <a:ext uri="{FF2B5EF4-FFF2-40B4-BE49-F238E27FC236}">
              <a16:creationId xmlns:a16="http://schemas.microsoft.com/office/drawing/2014/main" id="{693FFEC7-BBB5-4BBE-983E-ADD6C1F67352}"/>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30" name="PoljeZBesedilom 1029">
          <a:extLst>
            <a:ext uri="{FF2B5EF4-FFF2-40B4-BE49-F238E27FC236}">
              <a16:creationId xmlns:a16="http://schemas.microsoft.com/office/drawing/2014/main" id="{AFB65DC5-5EA1-4EE4-B363-72FB1C747B83}"/>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31" name="PoljeZBesedilom 1030">
          <a:extLst>
            <a:ext uri="{FF2B5EF4-FFF2-40B4-BE49-F238E27FC236}">
              <a16:creationId xmlns:a16="http://schemas.microsoft.com/office/drawing/2014/main" id="{D015ABB1-27A4-4DD6-9A47-52862A9CE1F2}"/>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32" name="PoljeZBesedilom 1031">
          <a:extLst>
            <a:ext uri="{FF2B5EF4-FFF2-40B4-BE49-F238E27FC236}">
              <a16:creationId xmlns:a16="http://schemas.microsoft.com/office/drawing/2014/main" id="{FCA22D60-2EBE-484C-AA06-098958AE5AC1}"/>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33" name="PoljeZBesedilom 1032">
          <a:extLst>
            <a:ext uri="{FF2B5EF4-FFF2-40B4-BE49-F238E27FC236}">
              <a16:creationId xmlns:a16="http://schemas.microsoft.com/office/drawing/2014/main" id="{E8177189-761D-48A8-84E9-BA5471182B45}"/>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34" name="PoljeZBesedilom 1033">
          <a:extLst>
            <a:ext uri="{FF2B5EF4-FFF2-40B4-BE49-F238E27FC236}">
              <a16:creationId xmlns:a16="http://schemas.microsoft.com/office/drawing/2014/main" id="{03E0FD5E-1D05-4ACC-89AA-D952685D0DD0}"/>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35" name="PoljeZBesedilom 1034">
          <a:extLst>
            <a:ext uri="{FF2B5EF4-FFF2-40B4-BE49-F238E27FC236}">
              <a16:creationId xmlns:a16="http://schemas.microsoft.com/office/drawing/2014/main" id="{D7B7B3FA-4DAE-454A-90A1-A95EEDC5415F}"/>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36" name="PoljeZBesedilom 1035">
          <a:extLst>
            <a:ext uri="{FF2B5EF4-FFF2-40B4-BE49-F238E27FC236}">
              <a16:creationId xmlns:a16="http://schemas.microsoft.com/office/drawing/2014/main" id="{8F792F10-167B-4AD4-A998-B233E61799FF}"/>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37" name="PoljeZBesedilom 1036">
          <a:extLst>
            <a:ext uri="{FF2B5EF4-FFF2-40B4-BE49-F238E27FC236}">
              <a16:creationId xmlns:a16="http://schemas.microsoft.com/office/drawing/2014/main" id="{FB9A2607-0102-47A9-8B77-5EC29F3FFB49}"/>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38" name="PoljeZBesedilom 1037">
          <a:extLst>
            <a:ext uri="{FF2B5EF4-FFF2-40B4-BE49-F238E27FC236}">
              <a16:creationId xmlns:a16="http://schemas.microsoft.com/office/drawing/2014/main" id="{E45B905E-C190-4D4D-A320-046DE752ABF7}"/>
            </a:ext>
          </a:extLst>
        </xdr:cNvPr>
        <xdr:cNvSpPr txBox="1"/>
      </xdr:nvSpPr>
      <xdr:spPr>
        <a:xfrm>
          <a:off x="3457575" y="1128522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39" name="PoljeZBesedilom 1038">
          <a:extLst>
            <a:ext uri="{FF2B5EF4-FFF2-40B4-BE49-F238E27FC236}">
              <a16:creationId xmlns:a16="http://schemas.microsoft.com/office/drawing/2014/main" id="{8C158C50-A2FA-4B3C-A670-4386C42C0FEE}"/>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40" name="PoljeZBesedilom 1039">
          <a:extLst>
            <a:ext uri="{FF2B5EF4-FFF2-40B4-BE49-F238E27FC236}">
              <a16:creationId xmlns:a16="http://schemas.microsoft.com/office/drawing/2014/main" id="{2103774F-5BA7-4EF0-BE36-0982228C2584}"/>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41" name="PoljeZBesedilom 1040">
          <a:extLst>
            <a:ext uri="{FF2B5EF4-FFF2-40B4-BE49-F238E27FC236}">
              <a16:creationId xmlns:a16="http://schemas.microsoft.com/office/drawing/2014/main" id="{2D5CA744-3C7F-4557-98A8-A889D2EAA04A}"/>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42" name="PoljeZBesedilom 1041">
          <a:extLst>
            <a:ext uri="{FF2B5EF4-FFF2-40B4-BE49-F238E27FC236}">
              <a16:creationId xmlns:a16="http://schemas.microsoft.com/office/drawing/2014/main" id="{56574980-21BA-4905-AD24-CE9F2350ABD1}"/>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43" name="PoljeZBesedilom 1042">
          <a:extLst>
            <a:ext uri="{FF2B5EF4-FFF2-40B4-BE49-F238E27FC236}">
              <a16:creationId xmlns:a16="http://schemas.microsoft.com/office/drawing/2014/main" id="{585CEFD4-41F8-4742-959E-FC7A7B1BCF74}"/>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44" name="PoljeZBesedilom 1043">
          <a:extLst>
            <a:ext uri="{FF2B5EF4-FFF2-40B4-BE49-F238E27FC236}">
              <a16:creationId xmlns:a16="http://schemas.microsoft.com/office/drawing/2014/main" id="{C9C8D9F4-9C51-4EFA-9605-B6A23331520F}"/>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45" name="PoljeZBesedilom 1044">
          <a:extLst>
            <a:ext uri="{FF2B5EF4-FFF2-40B4-BE49-F238E27FC236}">
              <a16:creationId xmlns:a16="http://schemas.microsoft.com/office/drawing/2014/main" id="{0729C293-B65E-429F-98DE-AAD6F2DF4F0A}"/>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46" name="PoljeZBesedilom 1045">
          <a:extLst>
            <a:ext uri="{FF2B5EF4-FFF2-40B4-BE49-F238E27FC236}">
              <a16:creationId xmlns:a16="http://schemas.microsoft.com/office/drawing/2014/main" id="{B05B949B-8920-4110-AFEA-9621751709AA}"/>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47" name="PoljeZBesedilom 1046">
          <a:extLst>
            <a:ext uri="{FF2B5EF4-FFF2-40B4-BE49-F238E27FC236}">
              <a16:creationId xmlns:a16="http://schemas.microsoft.com/office/drawing/2014/main" id="{34EAC478-F476-47A9-BFC8-0A0FEB0D3304}"/>
            </a:ext>
          </a:extLst>
        </xdr:cNvPr>
        <xdr:cNvSpPr txBox="1"/>
      </xdr:nvSpPr>
      <xdr:spPr>
        <a:xfrm>
          <a:off x="3457575" y="1130903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48" name="PoljeZBesedilom 1047">
          <a:extLst>
            <a:ext uri="{FF2B5EF4-FFF2-40B4-BE49-F238E27FC236}">
              <a16:creationId xmlns:a16="http://schemas.microsoft.com/office/drawing/2014/main" id="{75CF5AAA-81FB-4CC9-9C60-E3692F9741D5}"/>
            </a:ext>
          </a:extLst>
        </xdr:cNvPr>
        <xdr:cNvSpPr txBox="1"/>
      </xdr:nvSpPr>
      <xdr:spPr>
        <a:xfrm>
          <a:off x="3457575" y="1134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49" name="PoljeZBesedilom 1048">
          <a:extLst>
            <a:ext uri="{FF2B5EF4-FFF2-40B4-BE49-F238E27FC236}">
              <a16:creationId xmlns:a16="http://schemas.microsoft.com/office/drawing/2014/main" id="{FE6D87F7-703F-4D9C-AF15-4604FCAE7487}"/>
            </a:ext>
          </a:extLst>
        </xdr:cNvPr>
        <xdr:cNvSpPr txBox="1"/>
      </xdr:nvSpPr>
      <xdr:spPr>
        <a:xfrm>
          <a:off x="3457575" y="1134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50" name="PoljeZBesedilom 1049">
          <a:extLst>
            <a:ext uri="{FF2B5EF4-FFF2-40B4-BE49-F238E27FC236}">
              <a16:creationId xmlns:a16="http://schemas.microsoft.com/office/drawing/2014/main" id="{A58CA32F-82D1-4234-8854-4AD7B91B90FF}"/>
            </a:ext>
          </a:extLst>
        </xdr:cNvPr>
        <xdr:cNvSpPr txBox="1"/>
      </xdr:nvSpPr>
      <xdr:spPr>
        <a:xfrm>
          <a:off x="3457575" y="1134618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51" name="PoljeZBesedilom 1050">
          <a:extLst>
            <a:ext uri="{FF2B5EF4-FFF2-40B4-BE49-F238E27FC236}">
              <a16:creationId xmlns:a16="http://schemas.microsoft.com/office/drawing/2014/main" id="{7E63E8DC-FA00-4ED9-8854-E7CACC96D0E5}"/>
            </a:ext>
          </a:extLst>
        </xdr:cNvPr>
        <xdr:cNvSpPr txBox="1"/>
      </xdr:nvSpPr>
      <xdr:spPr>
        <a:xfrm>
          <a:off x="3457575" y="11402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52" name="PoljeZBesedilom 1051">
          <a:extLst>
            <a:ext uri="{FF2B5EF4-FFF2-40B4-BE49-F238E27FC236}">
              <a16:creationId xmlns:a16="http://schemas.microsoft.com/office/drawing/2014/main" id="{2230573D-15F2-4224-AD86-15DAF313497A}"/>
            </a:ext>
          </a:extLst>
        </xdr:cNvPr>
        <xdr:cNvSpPr txBox="1"/>
      </xdr:nvSpPr>
      <xdr:spPr>
        <a:xfrm>
          <a:off x="3457575" y="11402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53" name="PoljeZBesedilom 1052">
          <a:extLst>
            <a:ext uri="{FF2B5EF4-FFF2-40B4-BE49-F238E27FC236}">
              <a16:creationId xmlns:a16="http://schemas.microsoft.com/office/drawing/2014/main" id="{6C50F479-224A-448F-9B72-5349BEB64DF1}"/>
            </a:ext>
          </a:extLst>
        </xdr:cNvPr>
        <xdr:cNvSpPr txBox="1"/>
      </xdr:nvSpPr>
      <xdr:spPr>
        <a:xfrm>
          <a:off x="3457575" y="11402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54" name="PoljeZBesedilom 1053">
          <a:extLst>
            <a:ext uri="{FF2B5EF4-FFF2-40B4-BE49-F238E27FC236}">
              <a16:creationId xmlns:a16="http://schemas.microsoft.com/office/drawing/2014/main" id="{49CDA147-5D34-4FD8-ACC6-45E91BECE9EA}"/>
            </a:ext>
          </a:extLst>
        </xdr:cNvPr>
        <xdr:cNvSpPr txBox="1"/>
      </xdr:nvSpPr>
      <xdr:spPr>
        <a:xfrm>
          <a:off x="3457575" y="11402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55" name="PoljeZBesedilom 1054">
          <a:extLst>
            <a:ext uri="{FF2B5EF4-FFF2-40B4-BE49-F238E27FC236}">
              <a16:creationId xmlns:a16="http://schemas.microsoft.com/office/drawing/2014/main" id="{9F6F3D30-B6AC-411A-8C47-5B914AA09877}"/>
            </a:ext>
          </a:extLst>
        </xdr:cNvPr>
        <xdr:cNvSpPr txBox="1"/>
      </xdr:nvSpPr>
      <xdr:spPr>
        <a:xfrm>
          <a:off x="3457575" y="11402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266</xdr:row>
      <xdr:rowOff>0</xdr:rowOff>
    </xdr:from>
    <xdr:ext cx="184731" cy="298696"/>
    <xdr:sp macro="" textlink="">
      <xdr:nvSpPr>
        <xdr:cNvPr id="1056" name="PoljeZBesedilom 1055">
          <a:extLst>
            <a:ext uri="{FF2B5EF4-FFF2-40B4-BE49-F238E27FC236}">
              <a16:creationId xmlns:a16="http://schemas.microsoft.com/office/drawing/2014/main" id="{D086BC08-B56E-4F1F-A897-640848FB796E}"/>
            </a:ext>
          </a:extLst>
        </xdr:cNvPr>
        <xdr:cNvSpPr txBox="1"/>
      </xdr:nvSpPr>
      <xdr:spPr>
        <a:xfrm>
          <a:off x="3457575" y="11402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57" name="PoljeZBesedilom 1056">
          <a:extLst>
            <a:ext uri="{FF2B5EF4-FFF2-40B4-BE49-F238E27FC236}">
              <a16:creationId xmlns:a16="http://schemas.microsoft.com/office/drawing/2014/main" id="{A2BE26F7-C5F0-4C3A-93E0-CF779FBA2172}"/>
            </a:ext>
          </a:extLst>
        </xdr:cNvPr>
        <xdr:cNvSpPr txBox="1"/>
      </xdr:nvSpPr>
      <xdr:spPr>
        <a:xfrm>
          <a:off x="1647825" y="64293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58" name="PoljeZBesedilom 1057">
          <a:extLst>
            <a:ext uri="{FF2B5EF4-FFF2-40B4-BE49-F238E27FC236}">
              <a16:creationId xmlns:a16="http://schemas.microsoft.com/office/drawing/2014/main" id="{E6335ECA-E4C2-427B-B09D-6C678E1B2976}"/>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59" name="PoljeZBesedilom 1058">
          <a:extLst>
            <a:ext uri="{FF2B5EF4-FFF2-40B4-BE49-F238E27FC236}">
              <a16:creationId xmlns:a16="http://schemas.microsoft.com/office/drawing/2014/main" id="{75D95596-2A3E-4D75-A8BA-3B371F941E4F}"/>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60" name="PoljeZBesedilom 1059">
          <a:extLst>
            <a:ext uri="{FF2B5EF4-FFF2-40B4-BE49-F238E27FC236}">
              <a16:creationId xmlns:a16="http://schemas.microsoft.com/office/drawing/2014/main" id="{3DA0710C-6DA2-471C-9146-02D7473120D7}"/>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61" name="PoljeZBesedilom 1060">
          <a:extLst>
            <a:ext uri="{FF2B5EF4-FFF2-40B4-BE49-F238E27FC236}">
              <a16:creationId xmlns:a16="http://schemas.microsoft.com/office/drawing/2014/main" id="{44E2639C-F01F-4218-97B0-5F9E33164319}"/>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62" name="PoljeZBesedilom 1061">
          <a:extLst>
            <a:ext uri="{FF2B5EF4-FFF2-40B4-BE49-F238E27FC236}">
              <a16:creationId xmlns:a16="http://schemas.microsoft.com/office/drawing/2014/main" id="{98EAF32B-69F1-491D-A709-B8689D8CFAD8}"/>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63" name="PoljeZBesedilom 1062">
          <a:extLst>
            <a:ext uri="{FF2B5EF4-FFF2-40B4-BE49-F238E27FC236}">
              <a16:creationId xmlns:a16="http://schemas.microsoft.com/office/drawing/2014/main" id="{B7CAB253-4267-4FDE-8F7C-58F7CD20ABBA}"/>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64" name="PoljeZBesedilom 1063">
          <a:extLst>
            <a:ext uri="{FF2B5EF4-FFF2-40B4-BE49-F238E27FC236}">
              <a16:creationId xmlns:a16="http://schemas.microsoft.com/office/drawing/2014/main" id="{A346FE76-29A7-4DC7-95E6-A08838D46AEF}"/>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65" name="PoljeZBesedilom 1064">
          <a:extLst>
            <a:ext uri="{FF2B5EF4-FFF2-40B4-BE49-F238E27FC236}">
              <a16:creationId xmlns:a16="http://schemas.microsoft.com/office/drawing/2014/main" id="{ED17D77B-7605-4331-AC1F-DD86242265CA}"/>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66" name="PoljeZBesedilom 1065">
          <a:extLst>
            <a:ext uri="{FF2B5EF4-FFF2-40B4-BE49-F238E27FC236}">
              <a16:creationId xmlns:a16="http://schemas.microsoft.com/office/drawing/2014/main" id="{2DDF9C95-0DEC-40D3-BA2B-691F9DA1A3E4}"/>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67" name="PoljeZBesedilom 1066">
          <a:extLst>
            <a:ext uri="{FF2B5EF4-FFF2-40B4-BE49-F238E27FC236}">
              <a16:creationId xmlns:a16="http://schemas.microsoft.com/office/drawing/2014/main" id="{99A17456-19E8-4A9C-94AD-A1354421B2A8}"/>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68" name="PoljeZBesedilom 1067">
          <a:extLst>
            <a:ext uri="{FF2B5EF4-FFF2-40B4-BE49-F238E27FC236}">
              <a16:creationId xmlns:a16="http://schemas.microsoft.com/office/drawing/2014/main" id="{90381173-8477-4218-A83B-BDCB165E6F41}"/>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69" name="PoljeZBesedilom 1068">
          <a:extLst>
            <a:ext uri="{FF2B5EF4-FFF2-40B4-BE49-F238E27FC236}">
              <a16:creationId xmlns:a16="http://schemas.microsoft.com/office/drawing/2014/main" id="{EE29D23C-B74F-4C02-8E25-76B451438551}"/>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70" name="PoljeZBesedilom 1069">
          <a:extLst>
            <a:ext uri="{FF2B5EF4-FFF2-40B4-BE49-F238E27FC236}">
              <a16:creationId xmlns:a16="http://schemas.microsoft.com/office/drawing/2014/main" id="{F8B78435-8734-4A65-B961-4F797870EF32}"/>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71" name="PoljeZBesedilom 1070">
          <a:extLst>
            <a:ext uri="{FF2B5EF4-FFF2-40B4-BE49-F238E27FC236}">
              <a16:creationId xmlns:a16="http://schemas.microsoft.com/office/drawing/2014/main" id="{C89EEEBB-EF81-4837-993F-BA89035F5E1B}"/>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72" name="PoljeZBesedilom 1071">
          <a:extLst>
            <a:ext uri="{FF2B5EF4-FFF2-40B4-BE49-F238E27FC236}">
              <a16:creationId xmlns:a16="http://schemas.microsoft.com/office/drawing/2014/main" id="{34EB4AF7-5D86-4C90-8838-68AA8CB4B52E}"/>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73" name="PoljeZBesedilom 1072">
          <a:extLst>
            <a:ext uri="{FF2B5EF4-FFF2-40B4-BE49-F238E27FC236}">
              <a16:creationId xmlns:a16="http://schemas.microsoft.com/office/drawing/2014/main" id="{36284364-FA03-4658-B25E-3083CEDE5440}"/>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74" name="PoljeZBesedilom 1073">
          <a:extLst>
            <a:ext uri="{FF2B5EF4-FFF2-40B4-BE49-F238E27FC236}">
              <a16:creationId xmlns:a16="http://schemas.microsoft.com/office/drawing/2014/main" id="{C916A984-E070-4AE8-A596-12A70A8CA25D}"/>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75" name="PoljeZBesedilom 1074">
          <a:extLst>
            <a:ext uri="{FF2B5EF4-FFF2-40B4-BE49-F238E27FC236}">
              <a16:creationId xmlns:a16="http://schemas.microsoft.com/office/drawing/2014/main" id="{45813F55-4631-4138-92C5-60C7CBE2E206}"/>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76" name="PoljeZBesedilom 1075">
          <a:extLst>
            <a:ext uri="{FF2B5EF4-FFF2-40B4-BE49-F238E27FC236}">
              <a16:creationId xmlns:a16="http://schemas.microsoft.com/office/drawing/2014/main" id="{E6353546-37E1-4B46-AC54-A9BC7B9F90A6}"/>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77" name="PoljeZBesedilom 1076">
          <a:extLst>
            <a:ext uri="{FF2B5EF4-FFF2-40B4-BE49-F238E27FC236}">
              <a16:creationId xmlns:a16="http://schemas.microsoft.com/office/drawing/2014/main" id="{B5348294-A64F-4E72-8C5E-032B2EA82FAB}"/>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78" name="PoljeZBesedilom 1077">
          <a:extLst>
            <a:ext uri="{FF2B5EF4-FFF2-40B4-BE49-F238E27FC236}">
              <a16:creationId xmlns:a16="http://schemas.microsoft.com/office/drawing/2014/main" id="{72B532DF-B3D8-47B0-ACAD-43D456094AE0}"/>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79" name="PoljeZBesedilom 1078">
          <a:extLst>
            <a:ext uri="{FF2B5EF4-FFF2-40B4-BE49-F238E27FC236}">
              <a16:creationId xmlns:a16="http://schemas.microsoft.com/office/drawing/2014/main" id="{0963A82F-EEC0-4829-B206-B6DBCB1C1644}"/>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80" name="PoljeZBesedilom 1079">
          <a:extLst>
            <a:ext uri="{FF2B5EF4-FFF2-40B4-BE49-F238E27FC236}">
              <a16:creationId xmlns:a16="http://schemas.microsoft.com/office/drawing/2014/main" id="{48BB1D39-42E3-41CD-B1D0-85F7D19FCCEA}"/>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81" name="PoljeZBesedilom 1080">
          <a:extLst>
            <a:ext uri="{FF2B5EF4-FFF2-40B4-BE49-F238E27FC236}">
              <a16:creationId xmlns:a16="http://schemas.microsoft.com/office/drawing/2014/main" id="{6B931BA2-F8AE-43D5-9D8F-658FD942B828}"/>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82" name="PoljeZBesedilom 1081">
          <a:extLst>
            <a:ext uri="{FF2B5EF4-FFF2-40B4-BE49-F238E27FC236}">
              <a16:creationId xmlns:a16="http://schemas.microsoft.com/office/drawing/2014/main" id="{65F4C08D-8DC9-4C8E-826C-DA59D850EF91}"/>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83" name="PoljeZBesedilom 1082">
          <a:extLst>
            <a:ext uri="{FF2B5EF4-FFF2-40B4-BE49-F238E27FC236}">
              <a16:creationId xmlns:a16="http://schemas.microsoft.com/office/drawing/2014/main" id="{2416FEE7-DD58-42C7-9BD4-0BAC8893E551}"/>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84" name="PoljeZBesedilom 1083">
          <a:extLst>
            <a:ext uri="{FF2B5EF4-FFF2-40B4-BE49-F238E27FC236}">
              <a16:creationId xmlns:a16="http://schemas.microsoft.com/office/drawing/2014/main" id="{DB46C1E7-BDB7-4822-B9AB-95A2F92FFB0A}"/>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85" name="PoljeZBesedilom 1084">
          <a:extLst>
            <a:ext uri="{FF2B5EF4-FFF2-40B4-BE49-F238E27FC236}">
              <a16:creationId xmlns:a16="http://schemas.microsoft.com/office/drawing/2014/main" id="{5C8BF56E-0B50-4EC9-B3D7-81BF8065D7F7}"/>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86" name="PoljeZBesedilom 1085">
          <a:extLst>
            <a:ext uri="{FF2B5EF4-FFF2-40B4-BE49-F238E27FC236}">
              <a16:creationId xmlns:a16="http://schemas.microsoft.com/office/drawing/2014/main" id="{18850739-C4C1-4F4D-B575-C4DE078828EB}"/>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87" name="PoljeZBesedilom 1086">
          <a:extLst>
            <a:ext uri="{FF2B5EF4-FFF2-40B4-BE49-F238E27FC236}">
              <a16:creationId xmlns:a16="http://schemas.microsoft.com/office/drawing/2014/main" id="{E0F69CA6-5BEE-491F-A155-67E09DFF6F56}"/>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88" name="PoljeZBesedilom 1087">
          <a:extLst>
            <a:ext uri="{FF2B5EF4-FFF2-40B4-BE49-F238E27FC236}">
              <a16:creationId xmlns:a16="http://schemas.microsoft.com/office/drawing/2014/main" id="{5C6D3378-B798-43B1-819A-6BC9DF4FEADA}"/>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89" name="PoljeZBesedilom 1088">
          <a:extLst>
            <a:ext uri="{FF2B5EF4-FFF2-40B4-BE49-F238E27FC236}">
              <a16:creationId xmlns:a16="http://schemas.microsoft.com/office/drawing/2014/main" id="{A460AAA0-5183-4BD3-A716-3CC07B944F92}"/>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146</xdr:row>
      <xdr:rowOff>0</xdr:rowOff>
    </xdr:from>
    <xdr:ext cx="184731" cy="298696"/>
    <xdr:sp macro="" textlink="">
      <xdr:nvSpPr>
        <xdr:cNvPr id="1090" name="PoljeZBesedilom 1089">
          <a:extLst>
            <a:ext uri="{FF2B5EF4-FFF2-40B4-BE49-F238E27FC236}">
              <a16:creationId xmlns:a16="http://schemas.microsoft.com/office/drawing/2014/main" id="{2701B461-53D3-4256-A04B-D4EF1C62F869}"/>
            </a:ext>
          </a:extLst>
        </xdr:cNvPr>
        <xdr:cNvSpPr txBox="1"/>
      </xdr:nvSpPr>
      <xdr:spPr>
        <a:xfrm>
          <a:off x="1647825" y="644747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251</xdr:row>
      <xdr:rowOff>0</xdr:rowOff>
    </xdr:from>
    <xdr:ext cx="184731" cy="298696"/>
    <xdr:sp macro="" textlink="">
      <xdr:nvSpPr>
        <xdr:cNvPr id="1091" name="PoljeZBesedilom 1090">
          <a:extLst>
            <a:ext uri="{FF2B5EF4-FFF2-40B4-BE49-F238E27FC236}">
              <a16:creationId xmlns:a16="http://schemas.microsoft.com/office/drawing/2014/main" id="{30BBFD1B-0BD1-468D-BCC6-1CD280D524EF}"/>
            </a:ext>
          </a:extLst>
        </xdr:cNvPr>
        <xdr:cNvSpPr txBox="1"/>
      </xdr:nvSpPr>
      <xdr:spPr>
        <a:xfrm>
          <a:off x="1647825" y="101250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092" name="PoljeZBesedilom 1091">
          <a:extLst>
            <a:ext uri="{FF2B5EF4-FFF2-40B4-BE49-F238E27FC236}">
              <a16:creationId xmlns:a16="http://schemas.microsoft.com/office/drawing/2014/main" id="{F35851C6-36EB-4C92-BC2A-BF205A08B208}"/>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093" name="PoljeZBesedilom 1092">
          <a:extLst>
            <a:ext uri="{FF2B5EF4-FFF2-40B4-BE49-F238E27FC236}">
              <a16:creationId xmlns:a16="http://schemas.microsoft.com/office/drawing/2014/main" id="{8756E31F-4F5B-4E83-AB3C-B754AB247D4C}"/>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094" name="PoljeZBesedilom 1093">
          <a:extLst>
            <a:ext uri="{FF2B5EF4-FFF2-40B4-BE49-F238E27FC236}">
              <a16:creationId xmlns:a16="http://schemas.microsoft.com/office/drawing/2014/main" id="{AE59E866-451D-4366-9EE9-248AA8306F0D}"/>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095" name="PoljeZBesedilom 1094">
          <a:extLst>
            <a:ext uri="{FF2B5EF4-FFF2-40B4-BE49-F238E27FC236}">
              <a16:creationId xmlns:a16="http://schemas.microsoft.com/office/drawing/2014/main" id="{E18F2B6F-EC10-4733-8449-DD71ACBBD0EA}"/>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096" name="PoljeZBesedilom 1095">
          <a:extLst>
            <a:ext uri="{FF2B5EF4-FFF2-40B4-BE49-F238E27FC236}">
              <a16:creationId xmlns:a16="http://schemas.microsoft.com/office/drawing/2014/main" id="{7488606D-ED17-4714-8483-D4B7D0258704}"/>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097" name="PoljeZBesedilom 1096">
          <a:extLst>
            <a:ext uri="{FF2B5EF4-FFF2-40B4-BE49-F238E27FC236}">
              <a16:creationId xmlns:a16="http://schemas.microsoft.com/office/drawing/2014/main" id="{A0A07979-5C74-487E-8BD0-0259C6DF916E}"/>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098" name="PoljeZBesedilom 1097">
          <a:extLst>
            <a:ext uri="{FF2B5EF4-FFF2-40B4-BE49-F238E27FC236}">
              <a16:creationId xmlns:a16="http://schemas.microsoft.com/office/drawing/2014/main" id="{B7E366D9-B688-4A06-ACB6-FAF3A8E5FB58}"/>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099" name="PoljeZBesedilom 1098">
          <a:extLst>
            <a:ext uri="{FF2B5EF4-FFF2-40B4-BE49-F238E27FC236}">
              <a16:creationId xmlns:a16="http://schemas.microsoft.com/office/drawing/2014/main" id="{20C68270-9C26-4D0D-8165-DBAFFFE9E6E2}"/>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00" name="PoljeZBesedilom 1099">
          <a:extLst>
            <a:ext uri="{FF2B5EF4-FFF2-40B4-BE49-F238E27FC236}">
              <a16:creationId xmlns:a16="http://schemas.microsoft.com/office/drawing/2014/main" id="{2AF16A65-1679-41AE-8CD9-BD2DA9B720B0}"/>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01" name="PoljeZBesedilom 1100">
          <a:extLst>
            <a:ext uri="{FF2B5EF4-FFF2-40B4-BE49-F238E27FC236}">
              <a16:creationId xmlns:a16="http://schemas.microsoft.com/office/drawing/2014/main" id="{4070D9D5-8C0B-43D4-8C20-F4C6BEAFB602}"/>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02" name="PoljeZBesedilom 1101">
          <a:extLst>
            <a:ext uri="{FF2B5EF4-FFF2-40B4-BE49-F238E27FC236}">
              <a16:creationId xmlns:a16="http://schemas.microsoft.com/office/drawing/2014/main" id="{A20ED091-A026-4CAB-BF84-5A62A942D9FB}"/>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03" name="PoljeZBesedilom 1102">
          <a:extLst>
            <a:ext uri="{FF2B5EF4-FFF2-40B4-BE49-F238E27FC236}">
              <a16:creationId xmlns:a16="http://schemas.microsoft.com/office/drawing/2014/main" id="{56424306-21DE-40E9-8229-6F1A5AF25CDE}"/>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04" name="PoljeZBesedilom 1103">
          <a:extLst>
            <a:ext uri="{FF2B5EF4-FFF2-40B4-BE49-F238E27FC236}">
              <a16:creationId xmlns:a16="http://schemas.microsoft.com/office/drawing/2014/main" id="{A6239DCC-2672-47B9-91E6-1B11460DA85B}"/>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05" name="PoljeZBesedilom 1104">
          <a:extLst>
            <a:ext uri="{FF2B5EF4-FFF2-40B4-BE49-F238E27FC236}">
              <a16:creationId xmlns:a16="http://schemas.microsoft.com/office/drawing/2014/main" id="{0FBC4946-A56E-467E-9C80-C52DC29FCE46}"/>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06" name="PoljeZBesedilom 1105">
          <a:extLst>
            <a:ext uri="{FF2B5EF4-FFF2-40B4-BE49-F238E27FC236}">
              <a16:creationId xmlns:a16="http://schemas.microsoft.com/office/drawing/2014/main" id="{F643F1BB-ABC8-4E7F-9A97-4A689D28C010}"/>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07" name="PoljeZBesedilom 1106">
          <a:extLst>
            <a:ext uri="{FF2B5EF4-FFF2-40B4-BE49-F238E27FC236}">
              <a16:creationId xmlns:a16="http://schemas.microsoft.com/office/drawing/2014/main" id="{40B1169E-1250-4307-B99F-07A5201BD04C}"/>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08" name="PoljeZBesedilom 1107">
          <a:extLst>
            <a:ext uri="{FF2B5EF4-FFF2-40B4-BE49-F238E27FC236}">
              <a16:creationId xmlns:a16="http://schemas.microsoft.com/office/drawing/2014/main" id="{5023FA6B-E482-4C4B-BF14-C48572FEE175}"/>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09" name="PoljeZBesedilom 1108">
          <a:extLst>
            <a:ext uri="{FF2B5EF4-FFF2-40B4-BE49-F238E27FC236}">
              <a16:creationId xmlns:a16="http://schemas.microsoft.com/office/drawing/2014/main" id="{1EE24EB2-F659-4529-80B0-F98071ED6495}"/>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10" name="PoljeZBesedilom 1109">
          <a:extLst>
            <a:ext uri="{FF2B5EF4-FFF2-40B4-BE49-F238E27FC236}">
              <a16:creationId xmlns:a16="http://schemas.microsoft.com/office/drawing/2014/main" id="{F30A27D8-6262-4BD1-A0F6-15819340081A}"/>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11" name="PoljeZBesedilom 1110">
          <a:extLst>
            <a:ext uri="{FF2B5EF4-FFF2-40B4-BE49-F238E27FC236}">
              <a16:creationId xmlns:a16="http://schemas.microsoft.com/office/drawing/2014/main" id="{6A9F611C-C330-46B5-80A7-31D8A3C687DB}"/>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12" name="PoljeZBesedilom 1111">
          <a:extLst>
            <a:ext uri="{FF2B5EF4-FFF2-40B4-BE49-F238E27FC236}">
              <a16:creationId xmlns:a16="http://schemas.microsoft.com/office/drawing/2014/main" id="{18A81DF2-279E-44CC-A8D0-86C3C2EC195B}"/>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13" name="PoljeZBesedilom 1112">
          <a:extLst>
            <a:ext uri="{FF2B5EF4-FFF2-40B4-BE49-F238E27FC236}">
              <a16:creationId xmlns:a16="http://schemas.microsoft.com/office/drawing/2014/main" id="{8107F6FF-5D89-4EE6-A78C-F075479402ED}"/>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14" name="PoljeZBesedilom 1113">
          <a:extLst>
            <a:ext uri="{FF2B5EF4-FFF2-40B4-BE49-F238E27FC236}">
              <a16:creationId xmlns:a16="http://schemas.microsoft.com/office/drawing/2014/main" id="{B6B92146-F3AC-4DED-A5BC-D74576E54BA1}"/>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15" name="PoljeZBesedilom 1114">
          <a:extLst>
            <a:ext uri="{FF2B5EF4-FFF2-40B4-BE49-F238E27FC236}">
              <a16:creationId xmlns:a16="http://schemas.microsoft.com/office/drawing/2014/main" id="{8AE5B171-B9FE-4CCC-AF62-EF1732EE7A82}"/>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16" name="PoljeZBesedilom 1115">
          <a:extLst>
            <a:ext uri="{FF2B5EF4-FFF2-40B4-BE49-F238E27FC236}">
              <a16:creationId xmlns:a16="http://schemas.microsoft.com/office/drawing/2014/main" id="{40470CC9-B30F-4D48-B78C-E8071AD615F0}"/>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17" name="PoljeZBesedilom 1116">
          <a:extLst>
            <a:ext uri="{FF2B5EF4-FFF2-40B4-BE49-F238E27FC236}">
              <a16:creationId xmlns:a16="http://schemas.microsoft.com/office/drawing/2014/main" id="{77040EE4-84C0-469F-A183-94E99D148C1E}"/>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18" name="PoljeZBesedilom 1117">
          <a:extLst>
            <a:ext uri="{FF2B5EF4-FFF2-40B4-BE49-F238E27FC236}">
              <a16:creationId xmlns:a16="http://schemas.microsoft.com/office/drawing/2014/main" id="{993DFD1E-2988-4417-A83C-6115541D6D93}"/>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19" name="PoljeZBesedilom 1118">
          <a:extLst>
            <a:ext uri="{FF2B5EF4-FFF2-40B4-BE49-F238E27FC236}">
              <a16:creationId xmlns:a16="http://schemas.microsoft.com/office/drawing/2014/main" id="{A075AB65-B622-408A-BAB5-6784C6DB0D38}"/>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20" name="PoljeZBesedilom 1119">
          <a:extLst>
            <a:ext uri="{FF2B5EF4-FFF2-40B4-BE49-F238E27FC236}">
              <a16:creationId xmlns:a16="http://schemas.microsoft.com/office/drawing/2014/main" id="{EAAD369B-7061-4013-9616-8C776D1A0E6D}"/>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21" name="PoljeZBesedilom 1120">
          <a:extLst>
            <a:ext uri="{FF2B5EF4-FFF2-40B4-BE49-F238E27FC236}">
              <a16:creationId xmlns:a16="http://schemas.microsoft.com/office/drawing/2014/main" id="{6CA40745-3CB1-4D4F-A8D9-496238FF18E0}"/>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22" name="PoljeZBesedilom 1121">
          <a:extLst>
            <a:ext uri="{FF2B5EF4-FFF2-40B4-BE49-F238E27FC236}">
              <a16:creationId xmlns:a16="http://schemas.microsoft.com/office/drawing/2014/main" id="{6E3DCD69-BEA9-44C7-A683-01757E02790D}"/>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23" name="PoljeZBesedilom 1122">
          <a:extLst>
            <a:ext uri="{FF2B5EF4-FFF2-40B4-BE49-F238E27FC236}">
              <a16:creationId xmlns:a16="http://schemas.microsoft.com/office/drawing/2014/main" id="{5774AD0E-9EC4-4552-B185-7E4CE54F689A}"/>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24" name="PoljeZBesedilom 1123">
          <a:extLst>
            <a:ext uri="{FF2B5EF4-FFF2-40B4-BE49-F238E27FC236}">
              <a16:creationId xmlns:a16="http://schemas.microsoft.com/office/drawing/2014/main" id="{2C419822-0C33-4921-A8B7-A0E2E0E5AFCC}"/>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25" name="PoljeZBesedilom 1124">
          <a:extLst>
            <a:ext uri="{FF2B5EF4-FFF2-40B4-BE49-F238E27FC236}">
              <a16:creationId xmlns:a16="http://schemas.microsoft.com/office/drawing/2014/main" id="{8DCBEADB-214F-4880-AF4A-A5125215753A}"/>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26" name="PoljeZBesedilom 1125">
          <a:extLst>
            <a:ext uri="{FF2B5EF4-FFF2-40B4-BE49-F238E27FC236}">
              <a16:creationId xmlns:a16="http://schemas.microsoft.com/office/drawing/2014/main" id="{5FECFE95-5D3C-42B4-AD4A-063112DDFB39}"/>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27" name="PoljeZBesedilom 1126">
          <a:extLst>
            <a:ext uri="{FF2B5EF4-FFF2-40B4-BE49-F238E27FC236}">
              <a16:creationId xmlns:a16="http://schemas.microsoft.com/office/drawing/2014/main" id="{1DD3578C-C004-43E7-97F4-5FD99120F39C}"/>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28" name="PoljeZBesedilom 1127">
          <a:extLst>
            <a:ext uri="{FF2B5EF4-FFF2-40B4-BE49-F238E27FC236}">
              <a16:creationId xmlns:a16="http://schemas.microsoft.com/office/drawing/2014/main" id="{029EEEA3-F409-4F6F-B118-2A9D0C089F40}"/>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29" name="PoljeZBesedilom 1128">
          <a:extLst>
            <a:ext uri="{FF2B5EF4-FFF2-40B4-BE49-F238E27FC236}">
              <a16:creationId xmlns:a16="http://schemas.microsoft.com/office/drawing/2014/main" id="{241750B1-1F10-4D1A-880B-9EB3E76EC5F5}"/>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30" name="PoljeZBesedilom 1129">
          <a:extLst>
            <a:ext uri="{FF2B5EF4-FFF2-40B4-BE49-F238E27FC236}">
              <a16:creationId xmlns:a16="http://schemas.microsoft.com/office/drawing/2014/main" id="{72A2BE3E-4677-45EF-B049-50F55742EF19}"/>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31" name="PoljeZBesedilom 1130">
          <a:extLst>
            <a:ext uri="{FF2B5EF4-FFF2-40B4-BE49-F238E27FC236}">
              <a16:creationId xmlns:a16="http://schemas.microsoft.com/office/drawing/2014/main" id="{6AB4F4A6-F7A8-419C-8D28-FEA194E5E1A5}"/>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32" name="PoljeZBesedilom 1131">
          <a:extLst>
            <a:ext uri="{FF2B5EF4-FFF2-40B4-BE49-F238E27FC236}">
              <a16:creationId xmlns:a16="http://schemas.microsoft.com/office/drawing/2014/main" id="{9669CBD4-E094-42FC-9F92-8AED24750591}"/>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33" name="PoljeZBesedilom 1132">
          <a:extLst>
            <a:ext uri="{FF2B5EF4-FFF2-40B4-BE49-F238E27FC236}">
              <a16:creationId xmlns:a16="http://schemas.microsoft.com/office/drawing/2014/main" id="{EC8C189E-4000-43B6-AF6C-3B4D0B327346}"/>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34" name="PoljeZBesedilom 1133">
          <a:extLst>
            <a:ext uri="{FF2B5EF4-FFF2-40B4-BE49-F238E27FC236}">
              <a16:creationId xmlns:a16="http://schemas.microsoft.com/office/drawing/2014/main" id="{672CCFBA-9FFB-4D6A-99C3-FB38D29302F8}"/>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35" name="PoljeZBesedilom 1134">
          <a:extLst>
            <a:ext uri="{FF2B5EF4-FFF2-40B4-BE49-F238E27FC236}">
              <a16:creationId xmlns:a16="http://schemas.microsoft.com/office/drawing/2014/main" id="{21CD6BC8-CACC-4BA0-8B68-C3161641E76C}"/>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36" name="PoljeZBesedilom 1135">
          <a:extLst>
            <a:ext uri="{FF2B5EF4-FFF2-40B4-BE49-F238E27FC236}">
              <a16:creationId xmlns:a16="http://schemas.microsoft.com/office/drawing/2014/main" id="{BF58A933-EE52-4516-8B2B-21594389717C}"/>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37" name="PoljeZBesedilom 1136">
          <a:extLst>
            <a:ext uri="{FF2B5EF4-FFF2-40B4-BE49-F238E27FC236}">
              <a16:creationId xmlns:a16="http://schemas.microsoft.com/office/drawing/2014/main" id="{948EE70B-428E-4684-9EB2-B0EDC2938659}"/>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38" name="PoljeZBesedilom 1137">
          <a:extLst>
            <a:ext uri="{FF2B5EF4-FFF2-40B4-BE49-F238E27FC236}">
              <a16:creationId xmlns:a16="http://schemas.microsoft.com/office/drawing/2014/main" id="{F042208E-B7D6-417D-BF5E-1B5695EC5353}"/>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39" name="PoljeZBesedilom 1138">
          <a:extLst>
            <a:ext uri="{FF2B5EF4-FFF2-40B4-BE49-F238E27FC236}">
              <a16:creationId xmlns:a16="http://schemas.microsoft.com/office/drawing/2014/main" id="{FFDA9F83-57A3-4D32-BACE-599DA66A3AA9}"/>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40" name="PoljeZBesedilom 1139">
          <a:extLst>
            <a:ext uri="{FF2B5EF4-FFF2-40B4-BE49-F238E27FC236}">
              <a16:creationId xmlns:a16="http://schemas.microsoft.com/office/drawing/2014/main" id="{28102507-A2CF-4AC4-92D1-04091F9ADC00}"/>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41" name="PoljeZBesedilom 1140">
          <a:extLst>
            <a:ext uri="{FF2B5EF4-FFF2-40B4-BE49-F238E27FC236}">
              <a16:creationId xmlns:a16="http://schemas.microsoft.com/office/drawing/2014/main" id="{94D478DF-82A3-4B31-8D90-4C72B3EAA6C1}"/>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42" name="PoljeZBesedilom 1141">
          <a:extLst>
            <a:ext uri="{FF2B5EF4-FFF2-40B4-BE49-F238E27FC236}">
              <a16:creationId xmlns:a16="http://schemas.microsoft.com/office/drawing/2014/main" id="{EB7F0F03-4705-40E1-90C0-B043409D4CF4}"/>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43" name="PoljeZBesedilom 1142">
          <a:extLst>
            <a:ext uri="{FF2B5EF4-FFF2-40B4-BE49-F238E27FC236}">
              <a16:creationId xmlns:a16="http://schemas.microsoft.com/office/drawing/2014/main" id="{849169A1-1E6F-40D2-9CD7-D7A32A478EFB}"/>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44" name="PoljeZBesedilom 1143">
          <a:extLst>
            <a:ext uri="{FF2B5EF4-FFF2-40B4-BE49-F238E27FC236}">
              <a16:creationId xmlns:a16="http://schemas.microsoft.com/office/drawing/2014/main" id="{B5D8BD43-BF0F-4B55-BC36-6608541F2AA1}"/>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45" name="PoljeZBesedilom 1144">
          <a:extLst>
            <a:ext uri="{FF2B5EF4-FFF2-40B4-BE49-F238E27FC236}">
              <a16:creationId xmlns:a16="http://schemas.microsoft.com/office/drawing/2014/main" id="{CD9F6067-BC59-4766-9853-8AB929A0D348}"/>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46" name="PoljeZBesedilom 1145">
          <a:extLst>
            <a:ext uri="{FF2B5EF4-FFF2-40B4-BE49-F238E27FC236}">
              <a16:creationId xmlns:a16="http://schemas.microsoft.com/office/drawing/2014/main" id="{61CEC2E1-C2A0-44C8-9739-14F2474E977C}"/>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47" name="PoljeZBesedilom 1146">
          <a:extLst>
            <a:ext uri="{FF2B5EF4-FFF2-40B4-BE49-F238E27FC236}">
              <a16:creationId xmlns:a16="http://schemas.microsoft.com/office/drawing/2014/main" id="{57D0D61E-AEB8-4D12-B2B8-5C350EA1A7A5}"/>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48" name="PoljeZBesedilom 1147">
          <a:extLst>
            <a:ext uri="{FF2B5EF4-FFF2-40B4-BE49-F238E27FC236}">
              <a16:creationId xmlns:a16="http://schemas.microsoft.com/office/drawing/2014/main" id="{B2DA9301-1566-424B-BE1C-D04CF2FF9786}"/>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49" name="PoljeZBesedilom 1148">
          <a:extLst>
            <a:ext uri="{FF2B5EF4-FFF2-40B4-BE49-F238E27FC236}">
              <a16:creationId xmlns:a16="http://schemas.microsoft.com/office/drawing/2014/main" id="{48E484AE-F551-40BB-A377-CFFC065AE3A6}"/>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50" name="PoljeZBesedilom 1149">
          <a:extLst>
            <a:ext uri="{FF2B5EF4-FFF2-40B4-BE49-F238E27FC236}">
              <a16:creationId xmlns:a16="http://schemas.microsoft.com/office/drawing/2014/main" id="{AA4320EF-2822-448C-9A4D-8E047E4EAFC8}"/>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51" name="PoljeZBesedilom 1150">
          <a:extLst>
            <a:ext uri="{FF2B5EF4-FFF2-40B4-BE49-F238E27FC236}">
              <a16:creationId xmlns:a16="http://schemas.microsoft.com/office/drawing/2014/main" id="{70712681-A6C0-4AAF-9BB8-7E2F6DAE12A9}"/>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52" name="PoljeZBesedilom 1151">
          <a:extLst>
            <a:ext uri="{FF2B5EF4-FFF2-40B4-BE49-F238E27FC236}">
              <a16:creationId xmlns:a16="http://schemas.microsoft.com/office/drawing/2014/main" id="{06991B0C-E48D-4A69-91E4-B3277291D590}"/>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53" name="PoljeZBesedilom 1152">
          <a:extLst>
            <a:ext uri="{FF2B5EF4-FFF2-40B4-BE49-F238E27FC236}">
              <a16:creationId xmlns:a16="http://schemas.microsoft.com/office/drawing/2014/main" id="{97AEF6F3-7668-4AFE-8270-4F08617AD50C}"/>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54" name="PoljeZBesedilom 1153">
          <a:extLst>
            <a:ext uri="{FF2B5EF4-FFF2-40B4-BE49-F238E27FC236}">
              <a16:creationId xmlns:a16="http://schemas.microsoft.com/office/drawing/2014/main" id="{706E9726-FDBE-4B38-82EF-AD75A179AB05}"/>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55" name="PoljeZBesedilom 1154">
          <a:extLst>
            <a:ext uri="{FF2B5EF4-FFF2-40B4-BE49-F238E27FC236}">
              <a16:creationId xmlns:a16="http://schemas.microsoft.com/office/drawing/2014/main" id="{1B5B4D08-D721-40FA-AA22-2FB4423AFBE6}"/>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56" name="PoljeZBesedilom 1155">
          <a:extLst>
            <a:ext uri="{FF2B5EF4-FFF2-40B4-BE49-F238E27FC236}">
              <a16:creationId xmlns:a16="http://schemas.microsoft.com/office/drawing/2014/main" id="{BDBF1B0D-C502-4350-8A3A-AA5EAC06BBEE}"/>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57" name="PoljeZBesedilom 1156">
          <a:extLst>
            <a:ext uri="{FF2B5EF4-FFF2-40B4-BE49-F238E27FC236}">
              <a16:creationId xmlns:a16="http://schemas.microsoft.com/office/drawing/2014/main" id="{FB6817F2-C335-4A76-8CF8-F71811E03F1E}"/>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58" name="PoljeZBesedilom 1157">
          <a:extLst>
            <a:ext uri="{FF2B5EF4-FFF2-40B4-BE49-F238E27FC236}">
              <a16:creationId xmlns:a16="http://schemas.microsoft.com/office/drawing/2014/main" id="{32A290DE-714C-47FB-9C3A-5234E6152181}"/>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59" name="PoljeZBesedilom 1158">
          <a:extLst>
            <a:ext uri="{FF2B5EF4-FFF2-40B4-BE49-F238E27FC236}">
              <a16:creationId xmlns:a16="http://schemas.microsoft.com/office/drawing/2014/main" id="{7471D2FB-3936-45E3-A8CF-F337DDDD7D6D}"/>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60" name="PoljeZBesedilom 1159">
          <a:extLst>
            <a:ext uri="{FF2B5EF4-FFF2-40B4-BE49-F238E27FC236}">
              <a16:creationId xmlns:a16="http://schemas.microsoft.com/office/drawing/2014/main" id="{736631E9-2F15-49F0-863C-5DB847A1A1ED}"/>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61" name="PoljeZBesedilom 1160">
          <a:extLst>
            <a:ext uri="{FF2B5EF4-FFF2-40B4-BE49-F238E27FC236}">
              <a16:creationId xmlns:a16="http://schemas.microsoft.com/office/drawing/2014/main" id="{9512A828-89FC-4F80-A612-638763A7DB04}"/>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62" name="PoljeZBesedilom 1161">
          <a:extLst>
            <a:ext uri="{FF2B5EF4-FFF2-40B4-BE49-F238E27FC236}">
              <a16:creationId xmlns:a16="http://schemas.microsoft.com/office/drawing/2014/main" id="{8282860F-1FC8-42F8-B294-8FFF84602C4E}"/>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63" name="PoljeZBesedilom 1162">
          <a:extLst>
            <a:ext uri="{FF2B5EF4-FFF2-40B4-BE49-F238E27FC236}">
              <a16:creationId xmlns:a16="http://schemas.microsoft.com/office/drawing/2014/main" id="{6B1F763B-0120-4D2A-AC5E-B690C7558A46}"/>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64" name="PoljeZBesedilom 1163">
          <a:extLst>
            <a:ext uri="{FF2B5EF4-FFF2-40B4-BE49-F238E27FC236}">
              <a16:creationId xmlns:a16="http://schemas.microsoft.com/office/drawing/2014/main" id="{DBF3BED3-F4C1-4B65-9922-424B565CE1D7}"/>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65" name="PoljeZBesedilom 1164">
          <a:extLst>
            <a:ext uri="{FF2B5EF4-FFF2-40B4-BE49-F238E27FC236}">
              <a16:creationId xmlns:a16="http://schemas.microsoft.com/office/drawing/2014/main" id="{773D7C1E-2032-41C5-8E04-E545F7BE8087}"/>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66" name="PoljeZBesedilom 1165">
          <a:extLst>
            <a:ext uri="{FF2B5EF4-FFF2-40B4-BE49-F238E27FC236}">
              <a16:creationId xmlns:a16="http://schemas.microsoft.com/office/drawing/2014/main" id="{40222B3A-1644-4525-9489-21B52EC02816}"/>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67" name="PoljeZBesedilom 1166">
          <a:extLst>
            <a:ext uri="{FF2B5EF4-FFF2-40B4-BE49-F238E27FC236}">
              <a16:creationId xmlns:a16="http://schemas.microsoft.com/office/drawing/2014/main" id="{EC8A6E62-B054-4A79-A700-047129611521}"/>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68" name="PoljeZBesedilom 1167">
          <a:extLst>
            <a:ext uri="{FF2B5EF4-FFF2-40B4-BE49-F238E27FC236}">
              <a16:creationId xmlns:a16="http://schemas.microsoft.com/office/drawing/2014/main" id="{8BCF307C-E334-47A3-B25E-203733272C87}"/>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69" name="PoljeZBesedilom 1168">
          <a:extLst>
            <a:ext uri="{FF2B5EF4-FFF2-40B4-BE49-F238E27FC236}">
              <a16:creationId xmlns:a16="http://schemas.microsoft.com/office/drawing/2014/main" id="{C2293358-FBEC-4F13-8092-21D420EBA80D}"/>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70" name="PoljeZBesedilom 1169">
          <a:extLst>
            <a:ext uri="{FF2B5EF4-FFF2-40B4-BE49-F238E27FC236}">
              <a16:creationId xmlns:a16="http://schemas.microsoft.com/office/drawing/2014/main" id="{58FD6583-5CDE-4296-B3F7-119A331F8C9C}"/>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71" name="PoljeZBesedilom 1170">
          <a:extLst>
            <a:ext uri="{FF2B5EF4-FFF2-40B4-BE49-F238E27FC236}">
              <a16:creationId xmlns:a16="http://schemas.microsoft.com/office/drawing/2014/main" id="{E44F884D-EAEE-40AF-BC63-83B35A5C2E65}"/>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72" name="PoljeZBesedilom 1171">
          <a:extLst>
            <a:ext uri="{FF2B5EF4-FFF2-40B4-BE49-F238E27FC236}">
              <a16:creationId xmlns:a16="http://schemas.microsoft.com/office/drawing/2014/main" id="{B8CC24C1-FB0F-4780-98D7-4DE1AEC0D21F}"/>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73" name="PoljeZBesedilom 1172">
          <a:extLst>
            <a:ext uri="{FF2B5EF4-FFF2-40B4-BE49-F238E27FC236}">
              <a16:creationId xmlns:a16="http://schemas.microsoft.com/office/drawing/2014/main" id="{688748BD-3125-4A60-82BC-40F8C15686C3}"/>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74" name="PoljeZBesedilom 1173">
          <a:extLst>
            <a:ext uri="{FF2B5EF4-FFF2-40B4-BE49-F238E27FC236}">
              <a16:creationId xmlns:a16="http://schemas.microsoft.com/office/drawing/2014/main" id="{E65A7540-5391-4EBA-BA83-3BC3AE068AFD}"/>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75" name="PoljeZBesedilom 1174">
          <a:extLst>
            <a:ext uri="{FF2B5EF4-FFF2-40B4-BE49-F238E27FC236}">
              <a16:creationId xmlns:a16="http://schemas.microsoft.com/office/drawing/2014/main" id="{BAC19E31-D624-47F9-B502-52A14358357B}"/>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76" name="PoljeZBesedilom 1175">
          <a:extLst>
            <a:ext uri="{FF2B5EF4-FFF2-40B4-BE49-F238E27FC236}">
              <a16:creationId xmlns:a16="http://schemas.microsoft.com/office/drawing/2014/main" id="{29D480AE-B884-4B60-AA81-450AD0C37706}"/>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77" name="PoljeZBesedilom 1176">
          <a:extLst>
            <a:ext uri="{FF2B5EF4-FFF2-40B4-BE49-F238E27FC236}">
              <a16:creationId xmlns:a16="http://schemas.microsoft.com/office/drawing/2014/main" id="{B2F2CE7C-F44D-4DCD-9B46-7B3FBA2A52B6}"/>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78" name="PoljeZBesedilom 1177">
          <a:extLst>
            <a:ext uri="{FF2B5EF4-FFF2-40B4-BE49-F238E27FC236}">
              <a16:creationId xmlns:a16="http://schemas.microsoft.com/office/drawing/2014/main" id="{AE1A4CBC-24F3-4810-A87B-8E4E65389DB9}"/>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79" name="PoljeZBesedilom 1178">
          <a:extLst>
            <a:ext uri="{FF2B5EF4-FFF2-40B4-BE49-F238E27FC236}">
              <a16:creationId xmlns:a16="http://schemas.microsoft.com/office/drawing/2014/main" id="{DED9607E-A993-4A2B-9272-47E4307D24D5}"/>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80" name="PoljeZBesedilom 1179">
          <a:extLst>
            <a:ext uri="{FF2B5EF4-FFF2-40B4-BE49-F238E27FC236}">
              <a16:creationId xmlns:a16="http://schemas.microsoft.com/office/drawing/2014/main" id="{0DD9D3C0-84A2-42E6-B451-3F5A01870DE1}"/>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81" name="PoljeZBesedilom 1180">
          <a:extLst>
            <a:ext uri="{FF2B5EF4-FFF2-40B4-BE49-F238E27FC236}">
              <a16:creationId xmlns:a16="http://schemas.microsoft.com/office/drawing/2014/main" id="{1B6EB824-9121-4D45-B45D-FFFC680DEA96}"/>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82" name="PoljeZBesedilom 1181">
          <a:extLst>
            <a:ext uri="{FF2B5EF4-FFF2-40B4-BE49-F238E27FC236}">
              <a16:creationId xmlns:a16="http://schemas.microsoft.com/office/drawing/2014/main" id="{AC06359C-A925-4156-AFD0-396FABAF7AF3}"/>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83" name="PoljeZBesedilom 1182">
          <a:extLst>
            <a:ext uri="{FF2B5EF4-FFF2-40B4-BE49-F238E27FC236}">
              <a16:creationId xmlns:a16="http://schemas.microsoft.com/office/drawing/2014/main" id="{980366AF-04D3-4838-865A-379D31F0489D}"/>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84" name="PoljeZBesedilom 1183">
          <a:extLst>
            <a:ext uri="{FF2B5EF4-FFF2-40B4-BE49-F238E27FC236}">
              <a16:creationId xmlns:a16="http://schemas.microsoft.com/office/drawing/2014/main" id="{F8FB46A6-8740-46FA-9258-7FFE648ED36E}"/>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85" name="PoljeZBesedilom 1184">
          <a:extLst>
            <a:ext uri="{FF2B5EF4-FFF2-40B4-BE49-F238E27FC236}">
              <a16:creationId xmlns:a16="http://schemas.microsoft.com/office/drawing/2014/main" id="{EFC87486-83E9-4B9F-82DD-2D24884798B4}"/>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86" name="PoljeZBesedilom 1185">
          <a:extLst>
            <a:ext uri="{FF2B5EF4-FFF2-40B4-BE49-F238E27FC236}">
              <a16:creationId xmlns:a16="http://schemas.microsoft.com/office/drawing/2014/main" id="{C571AD65-84AA-4FBD-B6EB-E7AEB98E942F}"/>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87" name="PoljeZBesedilom 1186">
          <a:extLst>
            <a:ext uri="{FF2B5EF4-FFF2-40B4-BE49-F238E27FC236}">
              <a16:creationId xmlns:a16="http://schemas.microsoft.com/office/drawing/2014/main" id="{BF5214E6-DE1E-433C-93BB-47041CA5857E}"/>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88" name="PoljeZBesedilom 1187">
          <a:extLst>
            <a:ext uri="{FF2B5EF4-FFF2-40B4-BE49-F238E27FC236}">
              <a16:creationId xmlns:a16="http://schemas.microsoft.com/office/drawing/2014/main" id="{0CC27067-A5B8-491A-A67C-247B6F1EC200}"/>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89" name="PoljeZBesedilom 1188">
          <a:extLst>
            <a:ext uri="{FF2B5EF4-FFF2-40B4-BE49-F238E27FC236}">
              <a16:creationId xmlns:a16="http://schemas.microsoft.com/office/drawing/2014/main" id="{7B0256BB-4575-4E3C-A575-99A47B86737C}"/>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90" name="PoljeZBesedilom 1189">
          <a:extLst>
            <a:ext uri="{FF2B5EF4-FFF2-40B4-BE49-F238E27FC236}">
              <a16:creationId xmlns:a16="http://schemas.microsoft.com/office/drawing/2014/main" id="{5315159D-FA5B-4793-8D9A-F4073745FBE5}"/>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91" name="PoljeZBesedilom 1190">
          <a:extLst>
            <a:ext uri="{FF2B5EF4-FFF2-40B4-BE49-F238E27FC236}">
              <a16:creationId xmlns:a16="http://schemas.microsoft.com/office/drawing/2014/main" id="{4C3779A3-59A8-414F-9CD5-02526444A4FF}"/>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92" name="PoljeZBesedilom 1191">
          <a:extLst>
            <a:ext uri="{FF2B5EF4-FFF2-40B4-BE49-F238E27FC236}">
              <a16:creationId xmlns:a16="http://schemas.microsoft.com/office/drawing/2014/main" id="{3DCDBAA7-DF31-48A5-9145-76F4D9D6045F}"/>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93" name="PoljeZBesedilom 1192">
          <a:extLst>
            <a:ext uri="{FF2B5EF4-FFF2-40B4-BE49-F238E27FC236}">
              <a16:creationId xmlns:a16="http://schemas.microsoft.com/office/drawing/2014/main" id="{7D933626-7077-4D1B-B978-2F1DE0740D15}"/>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94" name="PoljeZBesedilom 1193">
          <a:extLst>
            <a:ext uri="{FF2B5EF4-FFF2-40B4-BE49-F238E27FC236}">
              <a16:creationId xmlns:a16="http://schemas.microsoft.com/office/drawing/2014/main" id="{9EAF8511-1718-4319-A5EB-DC69D353FDAF}"/>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95" name="PoljeZBesedilom 1194">
          <a:extLst>
            <a:ext uri="{FF2B5EF4-FFF2-40B4-BE49-F238E27FC236}">
              <a16:creationId xmlns:a16="http://schemas.microsoft.com/office/drawing/2014/main" id="{B0585FAE-50ED-43AA-BAF0-5CF34A0401B6}"/>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96" name="PoljeZBesedilom 1195">
          <a:extLst>
            <a:ext uri="{FF2B5EF4-FFF2-40B4-BE49-F238E27FC236}">
              <a16:creationId xmlns:a16="http://schemas.microsoft.com/office/drawing/2014/main" id="{D53C5990-3D22-4DBA-9758-651FAA23DD35}"/>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97" name="PoljeZBesedilom 1196">
          <a:extLst>
            <a:ext uri="{FF2B5EF4-FFF2-40B4-BE49-F238E27FC236}">
              <a16:creationId xmlns:a16="http://schemas.microsoft.com/office/drawing/2014/main" id="{8B90E835-C3C3-4C78-B7CF-6754A0082CE7}"/>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198" name="PoljeZBesedilom 1197">
          <a:extLst>
            <a:ext uri="{FF2B5EF4-FFF2-40B4-BE49-F238E27FC236}">
              <a16:creationId xmlns:a16="http://schemas.microsoft.com/office/drawing/2014/main" id="{2786FF27-1ECD-47E6-8FB2-8845FA5CA981}"/>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199" name="PoljeZBesedilom 1198">
          <a:extLst>
            <a:ext uri="{FF2B5EF4-FFF2-40B4-BE49-F238E27FC236}">
              <a16:creationId xmlns:a16="http://schemas.microsoft.com/office/drawing/2014/main" id="{81022568-EECB-4E0F-9E13-1D6DF833F29C}"/>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00" name="PoljeZBesedilom 1199">
          <a:extLst>
            <a:ext uri="{FF2B5EF4-FFF2-40B4-BE49-F238E27FC236}">
              <a16:creationId xmlns:a16="http://schemas.microsoft.com/office/drawing/2014/main" id="{A7F950BB-5EAA-47FD-BF6F-6841FBDF4FF7}"/>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01" name="PoljeZBesedilom 1200">
          <a:extLst>
            <a:ext uri="{FF2B5EF4-FFF2-40B4-BE49-F238E27FC236}">
              <a16:creationId xmlns:a16="http://schemas.microsoft.com/office/drawing/2014/main" id="{6B04202F-B013-4962-A65B-7506CAA01802}"/>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02" name="PoljeZBesedilom 1201">
          <a:extLst>
            <a:ext uri="{FF2B5EF4-FFF2-40B4-BE49-F238E27FC236}">
              <a16:creationId xmlns:a16="http://schemas.microsoft.com/office/drawing/2014/main" id="{EAA8DB32-081F-46BD-952A-F4BC4A41C903}"/>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03" name="PoljeZBesedilom 1202">
          <a:extLst>
            <a:ext uri="{FF2B5EF4-FFF2-40B4-BE49-F238E27FC236}">
              <a16:creationId xmlns:a16="http://schemas.microsoft.com/office/drawing/2014/main" id="{B1A734E8-817F-4BE7-BEB9-F75EE0307D9E}"/>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04" name="PoljeZBesedilom 1203">
          <a:extLst>
            <a:ext uri="{FF2B5EF4-FFF2-40B4-BE49-F238E27FC236}">
              <a16:creationId xmlns:a16="http://schemas.microsoft.com/office/drawing/2014/main" id="{0A399743-FFB0-43FE-BEDF-0CDE42086625}"/>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05" name="PoljeZBesedilom 1204">
          <a:extLst>
            <a:ext uri="{FF2B5EF4-FFF2-40B4-BE49-F238E27FC236}">
              <a16:creationId xmlns:a16="http://schemas.microsoft.com/office/drawing/2014/main" id="{C745F878-BD01-4C72-816F-E9278758C8EE}"/>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206" name="PoljeZBesedilom 1205">
          <a:extLst>
            <a:ext uri="{FF2B5EF4-FFF2-40B4-BE49-F238E27FC236}">
              <a16:creationId xmlns:a16="http://schemas.microsoft.com/office/drawing/2014/main" id="{11A924C4-2B0B-4581-A044-932AEBECA2D2}"/>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207" name="PoljeZBesedilom 1206">
          <a:extLst>
            <a:ext uri="{FF2B5EF4-FFF2-40B4-BE49-F238E27FC236}">
              <a16:creationId xmlns:a16="http://schemas.microsoft.com/office/drawing/2014/main" id="{FFEEECBE-22ED-43C0-B1D7-EA4C882AEB65}"/>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08" name="PoljeZBesedilom 1207">
          <a:extLst>
            <a:ext uri="{FF2B5EF4-FFF2-40B4-BE49-F238E27FC236}">
              <a16:creationId xmlns:a16="http://schemas.microsoft.com/office/drawing/2014/main" id="{84703F20-42A6-421B-967F-1AB5565A9BED}"/>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09" name="PoljeZBesedilom 1208">
          <a:extLst>
            <a:ext uri="{FF2B5EF4-FFF2-40B4-BE49-F238E27FC236}">
              <a16:creationId xmlns:a16="http://schemas.microsoft.com/office/drawing/2014/main" id="{C75E4DBF-5159-44E2-AB6F-75F133CEE558}"/>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10" name="PoljeZBesedilom 1209">
          <a:extLst>
            <a:ext uri="{FF2B5EF4-FFF2-40B4-BE49-F238E27FC236}">
              <a16:creationId xmlns:a16="http://schemas.microsoft.com/office/drawing/2014/main" id="{328E70E9-450D-4D90-B0AB-39FA306733DC}"/>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211" name="PoljeZBesedilom 1210">
          <a:extLst>
            <a:ext uri="{FF2B5EF4-FFF2-40B4-BE49-F238E27FC236}">
              <a16:creationId xmlns:a16="http://schemas.microsoft.com/office/drawing/2014/main" id="{DD2C3024-66D1-44CA-9A13-D92B87BFD370}"/>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12" name="PoljeZBesedilom 1211">
          <a:extLst>
            <a:ext uri="{FF2B5EF4-FFF2-40B4-BE49-F238E27FC236}">
              <a16:creationId xmlns:a16="http://schemas.microsoft.com/office/drawing/2014/main" id="{1A26D715-F8AA-42D6-9633-F9154FB04560}"/>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13" name="PoljeZBesedilom 1212">
          <a:extLst>
            <a:ext uri="{FF2B5EF4-FFF2-40B4-BE49-F238E27FC236}">
              <a16:creationId xmlns:a16="http://schemas.microsoft.com/office/drawing/2014/main" id="{00180CBF-FB73-4BAB-A835-A6C22CB54E55}"/>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14" name="PoljeZBesedilom 1213">
          <a:extLst>
            <a:ext uri="{FF2B5EF4-FFF2-40B4-BE49-F238E27FC236}">
              <a16:creationId xmlns:a16="http://schemas.microsoft.com/office/drawing/2014/main" id="{B89695F6-0F76-42B8-9FC0-7E192F4E8903}"/>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215" name="PoljeZBesedilom 1214">
          <a:extLst>
            <a:ext uri="{FF2B5EF4-FFF2-40B4-BE49-F238E27FC236}">
              <a16:creationId xmlns:a16="http://schemas.microsoft.com/office/drawing/2014/main" id="{8F90EB84-9BA4-4076-8983-FF90698B0E6B}"/>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216" name="PoljeZBesedilom 1215">
          <a:extLst>
            <a:ext uri="{FF2B5EF4-FFF2-40B4-BE49-F238E27FC236}">
              <a16:creationId xmlns:a16="http://schemas.microsoft.com/office/drawing/2014/main" id="{F34F4B16-F47A-4E9C-9F4E-E6312392FE32}"/>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217" name="PoljeZBesedilom 1216">
          <a:extLst>
            <a:ext uri="{FF2B5EF4-FFF2-40B4-BE49-F238E27FC236}">
              <a16:creationId xmlns:a16="http://schemas.microsoft.com/office/drawing/2014/main" id="{D6B38BFB-A7D4-47D5-BD0E-3BFAA3555C81}"/>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18" name="PoljeZBesedilom 1217">
          <a:extLst>
            <a:ext uri="{FF2B5EF4-FFF2-40B4-BE49-F238E27FC236}">
              <a16:creationId xmlns:a16="http://schemas.microsoft.com/office/drawing/2014/main" id="{4D2B8239-EA90-4357-8149-0AC718D4B40D}"/>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19" name="PoljeZBesedilom 1218">
          <a:extLst>
            <a:ext uri="{FF2B5EF4-FFF2-40B4-BE49-F238E27FC236}">
              <a16:creationId xmlns:a16="http://schemas.microsoft.com/office/drawing/2014/main" id="{D2077016-7922-4A46-8722-0064F23B61B1}"/>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220" name="PoljeZBesedilom 1219">
          <a:extLst>
            <a:ext uri="{FF2B5EF4-FFF2-40B4-BE49-F238E27FC236}">
              <a16:creationId xmlns:a16="http://schemas.microsoft.com/office/drawing/2014/main" id="{01633E63-2500-4514-AA74-5FB649C73103}"/>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221" name="PoljeZBesedilom 1220">
          <a:extLst>
            <a:ext uri="{FF2B5EF4-FFF2-40B4-BE49-F238E27FC236}">
              <a16:creationId xmlns:a16="http://schemas.microsoft.com/office/drawing/2014/main" id="{718A3160-8535-4A62-BF8B-05DD907BF94E}"/>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22" name="PoljeZBesedilom 1221">
          <a:extLst>
            <a:ext uri="{FF2B5EF4-FFF2-40B4-BE49-F238E27FC236}">
              <a16:creationId xmlns:a16="http://schemas.microsoft.com/office/drawing/2014/main" id="{01FA3E3F-773E-482C-B6F1-D5106FC21E0B}"/>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23" name="PoljeZBesedilom 1222">
          <a:extLst>
            <a:ext uri="{FF2B5EF4-FFF2-40B4-BE49-F238E27FC236}">
              <a16:creationId xmlns:a16="http://schemas.microsoft.com/office/drawing/2014/main" id="{496F54A9-A7B6-42AE-91B8-D453D093F664}"/>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24" name="PoljeZBesedilom 1223">
          <a:extLst>
            <a:ext uri="{FF2B5EF4-FFF2-40B4-BE49-F238E27FC236}">
              <a16:creationId xmlns:a16="http://schemas.microsoft.com/office/drawing/2014/main" id="{8061BB4B-A4C2-4F13-9D2A-830F4E184503}"/>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25" name="PoljeZBesedilom 1224">
          <a:extLst>
            <a:ext uri="{FF2B5EF4-FFF2-40B4-BE49-F238E27FC236}">
              <a16:creationId xmlns:a16="http://schemas.microsoft.com/office/drawing/2014/main" id="{23C8622F-E611-4C68-A84D-F1EA06965F43}"/>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264</xdr:row>
      <xdr:rowOff>0</xdr:rowOff>
    </xdr:from>
    <xdr:ext cx="184731" cy="298696"/>
    <xdr:sp macro="" textlink="">
      <xdr:nvSpPr>
        <xdr:cNvPr id="1226" name="PoljeZBesedilom 1225">
          <a:extLst>
            <a:ext uri="{FF2B5EF4-FFF2-40B4-BE49-F238E27FC236}">
              <a16:creationId xmlns:a16="http://schemas.microsoft.com/office/drawing/2014/main" id="{4242E7DD-C0C4-441C-BE77-020F3F946C99}"/>
            </a:ext>
          </a:extLst>
        </xdr:cNvPr>
        <xdr:cNvSpPr txBox="1"/>
      </xdr:nvSpPr>
      <xdr:spPr>
        <a:xfrm>
          <a:off x="164782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27" name="PoljeZBesedilom 1226">
          <a:extLst>
            <a:ext uri="{FF2B5EF4-FFF2-40B4-BE49-F238E27FC236}">
              <a16:creationId xmlns:a16="http://schemas.microsoft.com/office/drawing/2014/main" id="{547A9803-4029-4FD0-B8A2-10CFE546C7AA}"/>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28" name="PoljeZBesedilom 1227">
          <a:extLst>
            <a:ext uri="{FF2B5EF4-FFF2-40B4-BE49-F238E27FC236}">
              <a16:creationId xmlns:a16="http://schemas.microsoft.com/office/drawing/2014/main" id="{9C9F90D8-1E4E-4232-8EDB-CAC7B88D3E93}"/>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264</xdr:row>
      <xdr:rowOff>0</xdr:rowOff>
    </xdr:from>
    <xdr:ext cx="184731" cy="298696"/>
    <xdr:sp macro="" textlink="">
      <xdr:nvSpPr>
        <xdr:cNvPr id="1229" name="PoljeZBesedilom 1228">
          <a:extLst>
            <a:ext uri="{FF2B5EF4-FFF2-40B4-BE49-F238E27FC236}">
              <a16:creationId xmlns:a16="http://schemas.microsoft.com/office/drawing/2014/main" id="{E919A0A2-8964-48B2-9F15-009D04D872BC}"/>
            </a:ext>
          </a:extLst>
        </xdr:cNvPr>
        <xdr:cNvSpPr txBox="1"/>
      </xdr:nvSpPr>
      <xdr:spPr>
        <a:xfrm>
          <a:off x="3457575" y="1072419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230" name="PoljeZBesedilom 1229">
          <a:extLst>
            <a:ext uri="{FF2B5EF4-FFF2-40B4-BE49-F238E27FC236}">
              <a16:creationId xmlns:a16="http://schemas.microsoft.com/office/drawing/2014/main" id="{99FA4EF8-9765-4A69-978E-8EB5B6FDE8D9}"/>
            </a:ext>
          </a:extLst>
        </xdr:cNvPr>
        <xdr:cNvSpPr txBox="1"/>
      </xdr:nvSpPr>
      <xdr:spPr>
        <a:xfrm>
          <a:off x="3457575" y="102774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231" name="PoljeZBesedilom 1230">
          <a:extLst>
            <a:ext uri="{FF2B5EF4-FFF2-40B4-BE49-F238E27FC236}">
              <a16:creationId xmlns:a16="http://schemas.microsoft.com/office/drawing/2014/main" id="{BC7D21AC-10C9-40DA-8885-ED3384486CC8}"/>
            </a:ext>
          </a:extLst>
        </xdr:cNvPr>
        <xdr:cNvSpPr txBox="1"/>
      </xdr:nvSpPr>
      <xdr:spPr>
        <a:xfrm>
          <a:off x="3457575" y="102774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254</xdr:row>
      <xdr:rowOff>0</xdr:rowOff>
    </xdr:from>
    <xdr:ext cx="184731" cy="298696"/>
    <xdr:sp macro="" textlink="">
      <xdr:nvSpPr>
        <xdr:cNvPr id="1232" name="PoljeZBesedilom 1231">
          <a:extLst>
            <a:ext uri="{FF2B5EF4-FFF2-40B4-BE49-F238E27FC236}">
              <a16:creationId xmlns:a16="http://schemas.microsoft.com/office/drawing/2014/main" id="{0555F912-141E-40ED-9887-FEDA7383AAFA}"/>
            </a:ext>
          </a:extLst>
        </xdr:cNvPr>
        <xdr:cNvSpPr txBox="1"/>
      </xdr:nvSpPr>
      <xdr:spPr>
        <a:xfrm>
          <a:off x="1647825" y="102774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255</xdr:row>
      <xdr:rowOff>0</xdr:rowOff>
    </xdr:from>
    <xdr:ext cx="184731" cy="298696"/>
    <xdr:sp macro="" textlink="">
      <xdr:nvSpPr>
        <xdr:cNvPr id="1233" name="PoljeZBesedilom 1232">
          <a:extLst>
            <a:ext uri="{FF2B5EF4-FFF2-40B4-BE49-F238E27FC236}">
              <a16:creationId xmlns:a16="http://schemas.microsoft.com/office/drawing/2014/main" id="{B151213C-0AB3-433B-B8F5-43BBED85AEBF}"/>
            </a:ext>
          </a:extLst>
        </xdr:cNvPr>
        <xdr:cNvSpPr txBox="1"/>
      </xdr:nvSpPr>
      <xdr:spPr>
        <a:xfrm>
          <a:off x="164782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1234" name="PoljeZBesedilom 1233">
          <a:extLst>
            <a:ext uri="{FF2B5EF4-FFF2-40B4-BE49-F238E27FC236}">
              <a16:creationId xmlns:a16="http://schemas.microsoft.com/office/drawing/2014/main" id="{B95C63DB-98A5-45C5-A358-844BFE540687}"/>
            </a:ext>
          </a:extLst>
        </xdr:cNvPr>
        <xdr:cNvSpPr txBox="1"/>
      </xdr:nvSpPr>
      <xdr:spPr>
        <a:xfrm>
          <a:off x="164782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256</xdr:row>
      <xdr:rowOff>0</xdr:rowOff>
    </xdr:from>
    <xdr:ext cx="184731" cy="298696"/>
    <xdr:sp macro="" textlink="">
      <xdr:nvSpPr>
        <xdr:cNvPr id="1235" name="PoljeZBesedilom 1234">
          <a:extLst>
            <a:ext uri="{FF2B5EF4-FFF2-40B4-BE49-F238E27FC236}">
              <a16:creationId xmlns:a16="http://schemas.microsoft.com/office/drawing/2014/main" id="{AC5F6B4D-0EEE-4DCE-8C88-C751B5983FD5}"/>
            </a:ext>
          </a:extLst>
        </xdr:cNvPr>
        <xdr:cNvSpPr txBox="1"/>
      </xdr:nvSpPr>
      <xdr:spPr>
        <a:xfrm>
          <a:off x="164782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98696"/>
    <xdr:sp macro="" textlink="">
      <xdr:nvSpPr>
        <xdr:cNvPr id="1236" name="PoljeZBesedilom 1235">
          <a:extLst>
            <a:ext uri="{FF2B5EF4-FFF2-40B4-BE49-F238E27FC236}">
              <a16:creationId xmlns:a16="http://schemas.microsoft.com/office/drawing/2014/main" id="{45D2A69C-CF6A-4E4E-97CE-A50778218126}"/>
            </a:ext>
          </a:extLst>
        </xdr:cNvPr>
        <xdr:cNvSpPr txBox="1"/>
      </xdr:nvSpPr>
      <xdr:spPr>
        <a:xfrm>
          <a:off x="164782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98696"/>
    <xdr:sp macro="" textlink="">
      <xdr:nvSpPr>
        <xdr:cNvPr id="1237" name="PoljeZBesedilom 1236">
          <a:extLst>
            <a:ext uri="{FF2B5EF4-FFF2-40B4-BE49-F238E27FC236}">
              <a16:creationId xmlns:a16="http://schemas.microsoft.com/office/drawing/2014/main" id="{FCDD7A19-E4ED-4988-B7BE-9BA635824E72}"/>
            </a:ext>
          </a:extLst>
        </xdr:cNvPr>
        <xdr:cNvSpPr txBox="1"/>
      </xdr:nvSpPr>
      <xdr:spPr>
        <a:xfrm>
          <a:off x="164782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257</xdr:row>
      <xdr:rowOff>0</xdr:rowOff>
    </xdr:from>
    <xdr:ext cx="184731" cy="298696"/>
    <xdr:sp macro="" textlink="">
      <xdr:nvSpPr>
        <xdr:cNvPr id="1238" name="PoljeZBesedilom 1237">
          <a:extLst>
            <a:ext uri="{FF2B5EF4-FFF2-40B4-BE49-F238E27FC236}">
              <a16:creationId xmlns:a16="http://schemas.microsoft.com/office/drawing/2014/main" id="{862381AF-9039-4ED0-8DD6-88E7AFE667A9}"/>
            </a:ext>
          </a:extLst>
        </xdr:cNvPr>
        <xdr:cNvSpPr txBox="1"/>
      </xdr:nvSpPr>
      <xdr:spPr>
        <a:xfrm>
          <a:off x="164782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1239" name="PoljeZBesedilom 1238">
          <a:extLst>
            <a:ext uri="{FF2B5EF4-FFF2-40B4-BE49-F238E27FC236}">
              <a16:creationId xmlns:a16="http://schemas.microsoft.com/office/drawing/2014/main" id="{1BF4FC04-8580-4277-A7F7-DDBB65D5E01B}"/>
            </a:ext>
          </a:extLst>
        </xdr:cNvPr>
        <xdr:cNvSpPr txBox="1"/>
      </xdr:nvSpPr>
      <xdr:spPr>
        <a:xfrm>
          <a:off x="164782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1240" name="PoljeZBesedilom 1239">
          <a:extLst>
            <a:ext uri="{FF2B5EF4-FFF2-40B4-BE49-F238E27FC236}">
              <a16:creationId xmlns:a16="http://schemas.microsoft.com/office/drawing/2014/main" id="{7398F361-6C06-477A-A5CC-CCAF8EC0A7E7}"/>
            </a:ext>
          </a:extLst>
        </xdr:cNvPr>
        <xdr:cNvSpPr txBox="1"/>
      </xdr:nvSpPr>
      <xdr:spPr>
        <a:xfrm>
          <a:off x="164782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1241" name="PoljeZBesedilom 1240">
          <a:extLst>
            <a:ext uri="{FF2B5EF4-FFF2-40B4-BE49-F238E27FC236}">
              <a16:creationId xmlns:a16="http://schemas.microsoft.com/office/drawing/2014/main" id="{33D995BD-04A6-4C05-B690-8EC19083DA96}"/>
            </a:ext>
          </a:extLst>
        </xdr:cNvPr>
        <xdr:cNvSpPr txBox="1"/>
      </xdr:nvSpPr>
      <xdr:spPr>
        <a:xfrm>
          <a:off x="164782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258</xdr:row>
      <xdr:rowOff>0</xdr:rowOff>
    </xdr:from>
    <xdr:ext cx="184731" cy="298696"/>
    <xdr:sp macro="" textlink="">
      <xdr:nvSpPr>
        <xdr:cNvPr id="1242" name="PoljeZBesedilom 1241">
          <a:extLst>
            <a:ext uri="{FF2B5EF4-FFF2-40B4-BE49-F238E27FC236}">
              <a16:creationId xmlns:a16="http://schemas.microsoft.com/office/drawing/2014/main" id="{F0764169-8433-4884-A492-D1D1FE4261D6}"/>
            </a:ext>
          </a:extLst>
        </xdr:cNvPr>
        <xdr:cNvSpPr txBox="1"/>
      </xdr:nvSpPr>
      <xdr:spPr>
        <a:xfrm>
          <a:off x="164782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1243" name="PoljeZBesedilom 1242">
          <a:extLst>
            <a:ext uri="{FF2B5EF4-FFF2-40B4-BE49-F238E27FC236}">
              <a16:creationId xmlns:a16="http://schemas.microsoft.com/office/drawing/2014/main" id="{61A06627-95D6-4CFA-831F-3888BBB09CBD}"/>
            </a:ext>
          </a:extLst>
        </xdr:cNvPr>
        <xdr:cNvSpPr txBox="1"/>
      </xdr:nvSpPr>
      <xdr:spPr>
        <a:xfrm>
          <a:off x="164782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1244" name="PoljeZBesedilom 1243">
          <a:extLst>
            <a:ext uri="{FF2B5EF4-FFF2-40B4-BE49-F238E27FC236}">
              <a16:creationId xmlns:a16="http://schemas.microsoft.com/office/drawing/2014/main" id="{746A3D1D-9106-4482-8255-ACB7612A0936}"/>
            </a:ext>
          </a:extLst>
        </xdr:cNvPr>
        <xdr:cNvSpPr txBox="1"/>
      </xdr:nvSpPr>
      <xdr:spPr>
        <a:xfrm>
          <a:off x="164782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1245" name="PoljeZBesedilom 1244">
          <a:extLst>
            <a:ext uri="{FF2B5EF4-FFF2-40B4-BE49-F238E27FC236}">
              <a16:creationId xmlns:a16="http://schemas.microsoft.com/office/drawing/2014/main" id="{51F99BA6-ABA2-44E9-9BF7-B4F1F6E0168E}"/>
            </a:ext>
          </a:extLst>
        </xdr:cNvPr>
        <xdr:cNvSpPr txBox="1"/>
      </xdr:nvSpPr>
      <xdr:spPr>
        <a:xfrm>
          <a:off x="164782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1246" name="PoljeZBesedilom 1245">
          <a:extLst>
            <a:ext uri="{FF2B5EF4-FFF2-40B4-BE49-F238E27FC236}">
              <a16:creationId xmlns:a16="http://schemas.microsoft.com/office/drawing/2014/main" id="{DE78532D-FD38-4A97-9D90-C3C3C8018C2F}"/>
            </a:ext>
          </a:extLst>
        </xdr:cNvPr>
        <xdr:cNvSpPr txBox="1"/>
      </xdr:nvSpPr>
      <xdr:spPr>
        <a:xfrm>
          <a:off x="164782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259</xdr:row>
      <xdr:rowOff>0</xdr:rowOff>
    </xdr:from>
    <xdr:ext cx="184731" cy="298696"/>
    <xdr:sp macro="" textlink="">
      <xdr:nvSpPr>
        <xdr:cNvPr id="1247" name="PoljeZBesedilom 1246">
          <a:extLst>
            <a:ext uri="{FF2B5EF4-FFF2-40B4-BE49-F238E27FC236}">
              <a16:creationId xmlns:a16="http://schemas.microsoft.com/office/drawing/2014/main" id="{CFFE317F-1A26-4F61-BDEC-473830EFACF2}"/>
            </a:ext>
          </a:extLst>
        </xdr:cNvPr>
        <xdr:cNvSpPr txBox="1"/>
      </xdr:nvSpPr>
      <xdr:spPr>
        <a:xfrm>
          <a:off x="164782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1248" name="PoljeZBesedilom 1247">
          <a:extLst>
            <a:ext uri="{FF2B5EF4-FFF2-40B4-BE49-F238E27FC236}">
              <a16:creationId xmlns:a16="http://schemas.microsoft.com/office/drawing/2014/main" id="{9086088D-8A9B-41AF-9473-DD55BE70BA1B}"/>
            </a:ext>
          </a:extLst>
        </xdr:cNvPr>
        <xdr:cNvSpPr txBox="1"/>
      </xdr:nvSpPr>
      <xdr:spPr>
        <a:xfrm>
          <a:off x="164782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1249" name="PoljeZBesedilom 1248">
          <a:extLst>
            <a:ext uri="{FF2B5EF4-FFF2-40B4-BE49-F238E27FC236}">
              <a16:creationId xmlns:a16="http://schemas.microsoft.com/office/drawing/2014/main" id="{CB4A9527-7AF4-49C7-8A7A-4D4C9FBE89D9}"/>
            </a:ext>
          </a:extLst>
        </xdr:cNvPr>
        <xdr:cNvSpPr txBox="1"/>
      </xdr:nvSpPr>
      <xdr:spPr>
        <a:xfrm>
          <a:off x="164782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1250" name="PoljeZBesedilom 1249">
          <a:extLst>
            <a:ext uri="{FF2B5EF4-FFF2-40B4-BE49-F238E27FC236}">
              <a16:creationId xmlns:a16="http://schemas.microsoft.com/office/drawing/2014/main" id="{385C9234-157C-4424-9CD0-B6FE20EEBBD4}"/>
            </a:ext>
          </a:extLst>
        </xdr:cNvPr>
        <xdr:cNvSpPr txBox="1"/>
      </xdr:nvSpPr>
      <xdr:spPr>
        <a:xfrm>
          <a:off x="164782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1251" name="PoljeZBesedilom 1250">
          <a:extLst>
            <a:ext uri="{FF2B5EF4-FFF2-40B4-BE49-F238E27FC236}">
              <a16:creationId xmlns:a16="http://schemas.microsoft.com/office/drawing/2014/main" id="{676CDA17-A434-47B0-8CA2-652BE284735E}"/>
            </a:ext>
          </a:extLst>
        </xdr:cNvPr>
        <xdr:cNvSpPr txBox="1"/>
      </xdr:nvSpPr>
      <xdr:spPr>
        <a:xfrm>
          <a:off x="164782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1252" name="PoljeZBesedilom 1251">
          <a:extLst>
            <a:ext uri="{FF2B5EF4-FFF2-40B4-BE49-F238E27FC236}">
              <a16:creationId xmlns:a16="http://schemas.microsoft.com/office/drawing/2014/main" id="{2FA1477E-93B9-40F4-86AC-E865C94F6C8F}"/>
            </a:ext>
          </a:extLst>
        </xdr:cNvPr>
        <xdr:cNvSpPr txBox="1"/>
      </xdr:nvSpPr>
      <xdr:spPr>
        <a:xfrm>
          <a:off x="164782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1253" name="PoljeZBesedilom 1252">
          <a:extLst>
            <a:ext uri="{FF2B5EF4-FFF2-40B4-BE49-F238E27FC236}">
              <a16:creationId xmlns:a16="http://schemas.microsoft.com/office/drawing/2014/main" id="{29690093-F19C-492D-9206-4077798B8B34}"/>
            </a:ext>
          </a:extLst>
        </xdr:cNvPr>
        <xdr:cNvSpPr txBox="1"/>
      </xdr:nvSpPr>
      <xdr:spPr>
        <a:xfrm>
          <a:off x="164782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260</xdr:row>
      <xdr:rowOff>0</xdr:rowOff>
    </xdr:from>
    <xdr:ext cx="184731" cy="298696"/>
    <xdr:sp macro="" textlink="">
      <xdr:nvSpPr>
        <xdr:cNvPr id="1254" name="PoljeZBesedilom 1253">
          <a:extLst>
            <a:ext uri="{FF2B5EF4-FFF2-40B4-BE49-F238E27FC236}">
              <a16:creationId xmlns:a16="http://schemas.microsoft.com/office/drawing/2014/main" id="{968A6BD3-DB56-477F-AB7A-4F9D5A9B5E4F}"/>
            </a:ext>
          </a:extLst>
        </xdr:cNvPr>
        <xdr:cNvSpPr txBox="1"/>
      </xdr:nvSpPr>
      <xdr:spPr>
        <a:xfrm>
          <a:off x="164782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1255" name="PoljeZBesedilom 1254">
          <a:extLst>
            <a:ext uri="{FF2B5EF4-FFF2-40B4-BE49-F238E27FC236}">
              <a16:creationId xmlns:a16="http://schemas.microsoft.com/office/drawing/2014/main" id="{43D5822A-BF2D-46EE-94D7-EBDF430CC2CD}"/>
            </a:ext>
          </a:extLst>
        </xdr:cNvPr>
        <xdr:cNvSpPr txBox="1"/>
      </xdr:nvSpPr>
      <xdr:spPr>
        <a:xfrm>
          <a:off x="164782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261</xdr:row>
      <xdr:rowOff>0</xdr:rowOff>
    </xdr:from>
    <xdr:ext cx="184731" cy="298696"/>
    <xdr:sp macro="" textlink="">
      <xdr:nvSpPr>
        <xdr:cNvPr id="1256" name="PoljeZBesedilom 1255">
          <a:extLst>
            <a:ext uri="{FF2B5EF4-FFF2-40B4-BE49-F238E27FC236}">
              <a16:creationId xmlns:a16="http://schemas.microsoft.com/office/drawing/2014/main" id="{74B5E493-5319-4CB9-B7BB-00DEEEA51AFC}"/>
            </a:ext>
          </a:extLst>
        </xdr:cNvPr>
        <xdr:cNvSpPr txBox="1"/>
      </xdr:nvSpPr>
      <xdr:spPr>
        <a:xfrm>
          <a:off x="164782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1257" name="PoljeZBesedilom 1256">
          <a:extLst>
            <a:ext uri="{FF2B5EF4-FFF2-40B4-BE49-F238E27FC236}">
              <a16:creationId xmlns:a16="http://schemas.microsoft.com/office/drawing/2014/main" id="{CFBB8048-69A5-48C1-81E3-4AB2B32D42BB}"/>
            </a:ext>
          </a:extLst>
        </xdr:cNvPr>
        <xdr:cNvSpPr txBox="1"/>
      </xdr:nvSpPr>
      <xdr:spPr>
        <a:xfrm>
          <a:off x="1647825" y="10640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1258" name="PoljeZBesedilom 1257">
          <a:extLst>
            <a:ext uri="{FF2B5EF4-FFF2-40B4-BE49-F238E27FC236}">
              <a16:creationId xmlns:a16="http://schemas.microsoft.com/office/drawing/2014/main" id="{5DB36540-21AD-4AE9-9E9A-ACDA02405041}"/>
            </a:ext>
          </a:extLst>
        </xdr:cNvPr>
        <xdr:cNvSpPr txBox="1"/>
      </xdr:nvSpPr>
      <xdr:spPr>
        <a:xfrm>
          <a:off x="1647825" y="10640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262</xdr:row>
      <xdr:rowOff>0</xdr:rowOff>
    </xdr:from>
    <xdr:ext cx="184731" cy="298696"/>
    <xdr:sp macro="" textlink="">
      <xdr:nvSpPr>
        <xdr:cNvPr id="1259" name="PoljeZBesedilom 1258">
          <a:extLst>
            <a:ext uri="{FF2B5EF4-FFF2-40B4-BE49-F238E27FC236}">
              <a16:creationId xmlns:a16="http://schemas.microsoft.com/office/drawing/2014/main" id="{77D5FF13-FC34-419B-8ED6-9C07A56DAFA6}"/>
            </a:ext>
          </a:extLst>
        </xdr:cNvPr>
        <xdr:cNvSpPr txBox="1"/>
      </xdr:nvSpPr>
      <xdr:spPr>
        <a:xfrm>
          <a:off x="1647825" y="10640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1260" name="PoljeZBesedilom 1259">
          <a:extLst>
            <a:ext uri="{FF2B5EF4-FFF2-40B4-BE49-F238E27FC236}">
              <a16:creationId xmlns:a16="http://schemas.microsoft.com/office/drawing/2014/main" id="{78A551EA-55B8-4E20-B77D-4381D07EAF29}"/>
            </a:ext>
          </a:extLst>
        </xdr:cNvPr>
        <xdr:cNvSpPr txBox="1"/>
      </xdr:nvSpPr>
      <xdr:spPr>
        <a:xfrm>
          <a:off x="1647825" y="10696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254</xdr:row>
      <xdr:rowOff>0</xdr:rowOff>
    </xdr:from>
    <xdr:ext cx="184731" cy="298696"/>
    <xdr:sp macro="" textlink="">
      <xdr:nvSpPr>
        <xdr:cNvPr id="1261" name="PoljeZBesedilom 1260">
          <a:extLst>
            <a:ext uri="{FF2B5EF4-FFF2-40B4-BE49-F238E27FC236}">
              <a16:creationId xmlns:a16="http://schemas.microsoft.com/office/drawing/2014/main" id="{C7607C4E-9557-4986-94F2-D02537C59501}"/>
            </a:ext>
          </a:extLst>
        </xdr:cNvPr>
        <xdr:cNvSpPr txBox="1"/>
      </xdr:nvSpPr>
      <xdr:spPr>
        <a:xfrm>
          <a:off x="3457575" y="102774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262" name="PoljeZBesedilom 1261">
          <a:extLst>
            <a:ext uri="{FF2B5EF4-FFF2-40B4-BE49-F238E27FC236}">
              <a16:creationId xmlns:a16="http://schemas.microsoft.com/office/drawing/2014/main" id="{5AC90145-693F-4385-91C0-F9C07BAD1497}"/>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263" name="PoljeZBesedilom 1262">
          <a:extLst>
            <a:ext uri="{FF2B5EF4-FFF2-40B4-BE49-F238E27FC236}">
              <a16:creationId xmlns:a16="http://schemas.microsoft.com/office/drawing/2014/main" id="{1BCD80A9-0795-45B6-9B31-43D1DF629580}"/>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264" name="PoljeZBesedilom 1263">
          <a:extLst>
            <a:ext uri="{FF2B5EF4-FFF2-40B4-BE49-F238E27FC236}">
              <a16:creationId xmlns:a16="http://schemas.microsoft.com/office/drawing/2014/main" id="{1561197E-6446-4B76-A373-26F3E55E4A8E}"/>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265" name="PoljeZBesedilom 1264">
          <a:extLst>
            <a:ext uri="{FF2B5EF4-FFF2-40B4-BE49-F238E27FC236}">
              <a16:creationId xmlns:a16="http://schemas.microsoft.com/office/drawing/2014/main" id="{57ED8EAF-1B72-40F1-9280-9DE5D87ED62F}"/>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266" name="PoljeZBesedilom 1265">
          <a:extLst>
            <a:ext uri="{FF2B5EF4-FFF2-40B4-BE49-F238E27FC236}">
              <a16:creationId xmlns:a16="http://schemas.microsoft.com/office/drawing/2014/main" id="{3E511B63-863C-41AF-A4DD-20EC7F374627}"/>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267" name="PoljeZBesedilom 1266">
          <a:extLst>
            <a:ext uri="{FF2B5EF4-FFF2-40B4-BE49-F238E27FC236}">
              <a16:creationId xmlns:a16="http://schemas.microsoft.com/office/drawing/2014/main" id="{62155C77-E73A-41EF-A90C-6FB4779E0F9B}"/>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268" name="PoljeZBesedilom 1267">
          <a:extLst>
            <a:ext uri="{FF2B5EF4-FFF2-40B4-BE49-F238E27FC236}">
              <a16:creationId xmlns:a16="http://schemas.microsoft.com/office/drawing/2014/main" id="{E8A94CE6-A503-438D-A893-9BA1D8151AE9}"/>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269" name="PoljeZBesedilom 1268">
          <a:extLst>
            <a:ext uri="{FF2B5EF4-FFF2-40B4-BE49-F238E27FC236}">
              <a16:creationId xmlns:a16="http://schemas.microsoft.com/office/drawing/2014/main" id="{C95F0AAD-DBC1-4DBE-B80D-40C31D72FBC9}"/>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270" name="PoljeZBesedilom 1269">
          <a:extLst>
            <a:ext uri="{FF2B5EF4-FFF2-40B4-BE49-F238E27FC236}">
              <a16:creationId xmlns:a16="http://schemas.microsoft.com/office/drawing/2014/main" id="{BAB175B3-E4CC-4203-9AD9-1708A33E6F66}"/>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271" name="PoljeZBesedilom 1270">
          <a:extLst>
            <a:ext uri="{FF2B5EF4-FFF2-40B4-BE49-F238E27FC236}">
              <a16:creationId xmlns:a16="http://schemas.microsoft.com/office/drawing/2014/main" id="{01D6C51D-8330-4168-8F4A-8459B41B5E31}"/>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272" name="PoljeZBesedilom 1271">
          <a:extLst>
            <a:ext uri="{FF2B5EF4-FFF2-40B4-BE49-F238E27FC236}">
              <a16:creationId xmlns:a16="http://schemas.microsoft.com/office/drawing/2014/main" id="{28C3F58B-676C-46A4-BF65-E0006101CCB9}"/>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273" name="PoljeZBesedilom 1272">
          <a:extLst>
            <a:ext uri="{FF2B5EF4-FFF2-40B4-BE49-F238E27FC236}">
              <a16:creationId xmlns:a16="http://schemas.microsoft.com/office/drawing/2014/main" id="{AEE6C241-9FEB-47AF-BBD3-D8AA76E57A06}"/>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274" name="PoljeZBesedilom 1273">
          <a:extLst>
            <a:ext uri="{FF2B5EF4-FFF2-40B4-BE49-F238E27FC236}">
              <a16:creationId xmlns:a16="http://schemas.microsoft.com/office/drawing/2014/main" id="{698023B2-38A1-4345-8B83-4D1E66C240BA}"/>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275" name="PoljeZBesedilom 1274">
          <a:extLst>
            <a:ext uri="{FF2B5EF4-FFF2-40B4-BE49-F238E27FC236}">
              <a16:creationId xmlns:a16="http://schemas.microsoft.com/office/drawing/2014/main" id="{CCF56FA3-8C92-4126-9C98-CEFD6AC07268}"/>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276" name="PoljeZBesedilom 1275">
          <a:extLst>
            <a:ext uri="{FF2B5EF4-FFF2-40B4-BE49-F238E27FC236}">
              <a16:creationId xmlns:a16="http://schemas.microsoft.com/office/drawing/2014/main" id="{FE861568-35D1-47D3-90B6-4F8418A2751A}"/>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277" name="PoljeZBesedilom 1276">
          <a:extLst>
            <a:ext uri="{FF2B5EF4-FFF2-40B4-BE49-F238E27FC236}">
              <a16:creationId xmlns:a16="http://schemas.microsoft.com/office/drawing/2014/main" id="{8811EECC-F7CC-4C3B-9BF8-CE519988DDDD}"/>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278" name="PoljeZBesedilom 1277">
          <a:extLst>
            <a:ext uri="{FF2B5EF4-FFF2-40B4-BE49-F238E27FC236}">
              <a16:creationId xmlns:a16="http://schemas.microsoft.com/office/drawing/2014/main" id="{FC259E5A-31AD-49F0-9BB8-F28643D022A0}"/>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279" name="PoljeZBesedilom 1278">
          <a:extLst>
            <a:ext uri="{FF2B5EF4-FFF2-40B4-BE49-F238E27FC236}">
              <a16:creationId xmlns:a16="http://schemas.microsoft.com/office/drawing/2014/main" id="{FC8F1B7A-54E8-401C-AB4A-F0DAD8268625}"/>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280" name="PoljeZBesedilom 1279">
          <a:extLst>
            <a:ext uri="{FF2B5EF4-FFF2-40B4-BE49-F238E27FC236}">
              <a16:creationId xmlns:a16="http://schemas.microsoft.com/office/drawing/2014/main" id="{DB7E9FFF-61B4-46A1-B728-14C0B40E82CD}"/>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281" name="PoljeZBesedilom 1280">
          <a:extLst>
            <a:ext uri="{FF2B5EF4-FFF2-40B4-BE49-F238E27FC236}">
              <a16:creationId xmlns:a16="http://schemas.microsoft.com/office/drawing/2014/main" id="{EFC5B416-2AAE-4DBF-B849-8AD144B66F37}"/>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282" name="PoljeZBesedilom 1281">
          <a:extLst>
            <a:ext uri="{FF2B5EF4-FFF2-40B4-BE49-F238E27FC236}">
              <a16:creationId xmlns:a16="http://schemas.microsoft.com/office/drawing/2014/main" id="{48477264-725C-4D61-B0DE-4C2259BF7D22}"/>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283" name="PoljeZBesedilom 1282">
          <a:extLst>
            <a:ext uri="{FF2B5EF4-FFF2-40B4-BE49-F238E27FC236}">
              <a16:creationId xmlns:a16="http://schemas.microsoft.com/office/drawing/2014/main" id="{60317C80-FBDB-4642-8A16-1ECE5D752809}"/>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284" name="PoljeZBesedilom 1283">
          <a:extLst>
            <a:ext uri="{FF2B5EF4-FFF2-40B4-BE49-F238E27FC236}">
              <a16:creationId xmlns:a16="http://schemas.microsoft.com/office/drawing/2014/main" id="{0CCABB06-D300-42CA-B0CD-57C90E41F726}"/>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285" name="PoljeZBesedilom 1284">
          <a:extLst>
            <a:ext uri="{FF2B5EF4-FFF2-40B4-BE49-F238E27FC236}">
              <a16:creationId xmlns:a16="http://schemas.microsoft.com/office/drawing/2014/main" id="{4A17BCB0-4532-4CF8-BB91-7ABA55F5CADC}"/>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286" name="PoljeZBesedilom 1285">
          <a:extLst>
            <a:ext uri="{FF2B5EF4-FFF2-40B4-BE49-F238E27FC236}">
              <a16:creationId xmlns:a16="http://schemas.microsoft.com/office/drawing/2014/main" id="{C5217750-40ED-4608-9F78-7651491FDF40}"/>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287" name="PoljeZBesedilom 1286">
          <a:extLst>
            <a:ext uri="{FF2B5EF4-FFF2-40B4-BE49-F238E27FC236}">
              <a16:creationId xmlns:a16="http://schemas.microsoft.com/office/drawing/2014/main" id="{0627FF64-C7D6-4099-9F02-1043970EFED0}"/>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288" name="PoljeZBesedilom 1287">
          <a:extLst>
            <a:ext uri="{FF2B5EF4-FFF2-40B4-BE49-F238E27FC236}">
              <a16:creationId xmlns:a16="http://schemas.microsoft.com/office/drawing/2014/main" id="{4161F425-802C-44B6-B7ED-1964290A0680}"/>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289" name="PoljeZBesedilom 1288">
          <a:extLst>
            <a:ext uri="{FF2B5EF4-FFF2-40B4-BE49-F238E27FC236}">
              <a16:creationId xmlns:a16="http://schemas.microsoft.com/office/drawing/2014/main" id="{AAFC6A93-FA22-46E3-9F34-5CB0E4B1A58C}"/>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290" name="PoljeZBesedilom 1289">
          <a:extLst>
            <a:ext uri="{FF2B5EF4-FFF2-40B4-BE49-F238E27FC236}">
              <a16:creationId xmlns:a16="http://schemas.microsoft.com/office/drawing/2014/main" id="{398A5353-EE34-42AE-BB44-B7A122071097}"/>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291" name="PoljeZBesedilom 1290">
          <a:extLst>
            <a:ext uri="{FF2B5EF4-FFF2-40B4-BE49-F238E27FC236}">
              <a16:creationId xmlns:a16="http://schemas.microsoft.com/office/drawing/2014/main" id="{4C3BD2B6-35EB-41CE-AC83-B0184C67DABD}"/>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292" name="PoljeZBesedilom 1291">
          <a:extLst>
            <a:ext uri="{FF2B5EF4-FFF2-40B4-BE49-F238E27FC236}">
              <a16:creationId xmlns:a16="http://schemas.microsoft.com/office/drawing/2014/main" id="{8B25CA4D-1E38-4D2F-BB3E-E9C223D05558}"/>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293" name="PoljeZBesedilom 1292">
          <a:extLst>
            <a:ext uri="{FF2B5EF4-FFF2-40B4-BE49-F238E27FC236}">
              <a16:creationId xmlns:a16="http://schemas.microsoft.com/office/drawing/2014/main" id="{77B7C5C6-6B41-4BA6-A079-F92BEE480FCD}"/>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294" name="PoljeZBesedilom 1293">
          <a:extLst>
            <a:ext uri="{FF2B5EF4-FFF2-40B4-BE49-F238E27FC236}">
              <a16:creationId xmlns:a16="http://schemas.microsoft.com/office/drawing/2014/main" id="{296EA3F8-D8DE-4F7E-8BA6-C7CC9D3850AE}"/>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295" name="PoljeZBesedilom 1294">
          <a:extLst>
            <a:ext uri="{FF2B5EF4-FFF2-40B4-BE49-F238E27FC236}">
              <a16:creationId xmlns:a16="http://schemas.microsoft.com/office/drawing/2014/main" id="{886E698F-C008-49AE-9463-D8A71A1C47D7}"/>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296" name="PoljeZBesedilom 1295">
          <a:extLst>
            <a:ext uri="{FF2B5EF4-FFF2-40B4-BE49-F238E27FC236}">
              <a16:creationId xmlns:a16="http://schemas.microsoft.com/office/drawing/2014/main" id="{EB173812-1F48-4E12-AF95-50A2F2095593}"/>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297" name="PoljeZBesedilom 1296">
          <a:extLst>
            <a:ext uri="{FF2B5EF4-FFF2-40B4-BE49-F238E27FC236}">
              <a16:creationId xmlns:a16="http://schemas.microsoft.com/office/drawing/2014/main" id="{A51E41D0-56A3-42EF-8029-978F42F77227}"/>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298" name="PoljeZBesedilom 1297">
          <a:extLst>
            <a:ext uri="{FF2B5EF4-FFF2-40B4-BE49-F238E27FC236}">
              <a16:creationId xmlns:a16="http://schemas.microsoft.com/office/drawing/2014/main" id="{6467AD0F-19BE-4D60-8D8C-63AFFE01D6A7}"/>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299" name="PoljeZBesedilom 1298">
          <a:extLst>
            <a:ext uri="{FF2B5EF4-FFF2-40B4-BE49-F238E27FC236}">
              <a16:creationId xmlns:a16="http://schemas.microsoft.com/office/drawing/2014/main" id="{36C65624-04C1-4801-B839-4A953F8D08E6}"/>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300" name="PoljeZBesedilom 1299">
          <a:extLst>
            <a:ext uri="{FF2B5EF4-FFF2-40B4-BE49-F238E27FC236}">
              <a16:creationId xmlns:a16="http://schemas.microsoft.com/office/drawing/2014/main" id="{C8E969A5-91F1-4F27-9300-9DC0A6A2298F}"/>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301" name="PoljeZBesedilom 1300">
          <a:extLst>
            <a:ext uri="{FF2B5EF4-FFF2-40B4-BE49-F238E27FC236}">
              <a16:creationId xmlns:a16="http://schemas.microsoft.com/office/drawing/2014/main" id="{74C7147D-68C3-4B83-8F04-8082D1FEBD7E}"/>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302" name="PoljeZBesedilom 1301">
          <a:extLst>
            <a:ext uri="{FF2B5EF4-FFF2-40B4-BE49-F238E27FC236}">
              <a16:creationId xmlns:a16="http://schemas.microsoft.com/office/drawing/2014/main" id="{16474DC4-33CA-4EC7-A591-7D2C9FCDA482}"/>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303" name="PoljeZBesedilom 1302">
          <a:extLst>
            <a:ext uri="{FF2B5EF4-FFF2-40B4-BE49-F238E27FC236}">
              <a16:creationId xmlns:a16="http://schemas.microsoft.com/office/drawing/2014/main" id="{CBA27B38-EFB2-4A6E-97BE-280DCC710F5E}"/>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304" name="PoljeZBesedilom 1303">
          <a:extLst>
            <a:ext uri="{FF2B5EF4-FFF2-40B4-BE49-F238E27FC236}">
              <a16:creationId xmlns:a16="http://schemas.microsoft.com/office/drawing/2014/main" id="{3ACAF831-3AF6-4D27-BC42-51B739092791}"/>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305" name="PoljeZBesedilom 1304">
          <a:extLst>
            <a:ext uri="{FF2B5EF4-FFF2-40B4-BE49-F238E27FC236}">
              <a16:creationId xmlns:a16="http://schemas.microsoft.com/office/drawing/2014/main" id="{DAC0BC3D-729A-40CE-85ED-856F23E63D99}"/>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306" name="PoljeZBesedilom 1305">
          <a:extLst>
            <a:ext uri="{FF2B5EF4-FFF2-40B4-BE49-F238E27FC236}">
              <a16:creationId xmlns:a16="http://schemas.microsoft.com/office/drawing/2014/main" id="{6F3F0204-A44D-4F80-AF06-F27C6EB70153}"/>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07" name="PoljeZBesedilom 1306">
          <a:extLst>
            <a:ext uri="{FF2B5EF4-FFF2-40B4-BE49-F238E27FC236}">
              <a16:creationId xmlns:a16="http://schemas.microsoft.com/office/drawing/2014/main" id="{473CDAC1-71A3-408B-9B26-FB889F193210}"/>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08" name="PoljeZBesedilom 1307">
          <a:extLst>
            <a:ext uri="{FF2B5EF4-FFF2-40B4-BE49-F238E27FC236}">
              <a16:creationId xmlns:a16="http://schemas.microsoft.com/office/drawing/2014/main" id="{5C9E1902-D25C-4995-BC4C-5750A08A112F}"/>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09" name="PoljeZBesedilom 1308">
          <a:extLst>
            <a:ext uri="{FF2B5EF4-FFF2-40B4-BE49-F238E27FC236}">
              <a16:creationId xmlns:a16="http://schemas.microsoft.com/office/drawing/2014/main" id="{3FC516CE-B1E3-4B3D-A40C-529F479CA57A}"/>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10" name="PoljeZBesedilom 1309">
          <a:extLst>
            <a:ext uri="{FF2B5EF4-FFF2-40B4-BE49-F238E27FC236}">
              <a16:creationId xmlns:a16="http://schemas.microsoft.com/office/drawing/2014/main" id="{81F583E1-8994-422C-8C57-64FB1D598493}"/>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11" name="PoljeZBesedilom 1310">
          <a:extLst>
            <a:ext uri="{FF2B5EF4-FFF2-40B4-BE49-F238E27FC236}">
              <a16:creationId xmlns:a16="http://schemas.microsoft.com/office/drawing/2014/main" id="{F1EBCDE5-B212-4029-A019-D195D3BCB427}"/>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12" name="PoljeZBesedilom 1311">
          <a:extLst>
            <a:ext uri="{FF2B5EF4-FFF2-40B4-BE49-F238E27FC236}">
              <a16:creationId xmlns:a16="http://schemas.microsoft.com/office/drawing/2014/main" id="{ADB6C362-41E3-4B5C-8A13-E84097365C88}"/>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13" name="PoljeZBesedilom 1312">
          <a:extLst>
            <a:ext uri="{FF2B5EF4-FFF2-40B4-BE49-F238E27FC236}">
              <a16:creationId xmlns:a16="http://schemas.microsoft.com/office/drawing/2014/main" id="{55CB5532-D48B-44AC-B42C-AD57750A1187}"/>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14" name="PoljeZBesedilom 1313">
          <a:extLst>
            <a:ext uri="{FF2B5EF4-FFF2-40B4-BE49-F238E27FC236}">
              <a16:creationId xmlns:a16="http://schemas.microsoft.com/office/drawing/2014/main" id="{D77093B4-97F8-4CF0-BF9B-7FA27316364D}"/>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15" name="PoljeZBesedilom 1314">
          <a:extLst>
            <a:ext uri="{FF2B5EF4-FFF2-40B4-BE49-F238E27FC236}">
              <a16:creationId xmlns:a16="http://schemas.microsoft.com/office/drawing/2014/main" id="{EBF648F0-5A48-4C15-9CC0-381E4D852A07}"/>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16" name="PoljeZBesedilom 1315">
          <a:extLst>
            <a:ext uri="{FF2B5EF4-FFF2-40B4-BE49-F238E27FC236}">
              <a16:creationId xmlns:a16="http://schemas.microsoft.com/office/drawing/2014/main" id="{5CE5FB79-1E68-44C8-A316-7B6811ECB968}"/>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17" name="PoljeZBesedilom 1316">
          <a:extLst>
            <a:ext uri="{FF2B5EF4-FFF2-40B4-BE49-F238E27FC236}">
              <a16:creationId xmlns:a16="http://schemas.microsoft.com/office/drawing/2014/main" id="{03E7F3E4-5334-4B77-BADC-E93929D120AE}"/>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18" name="PoljeZBesedilom 1317">
          <a:extLst>
            <a:ext uri="{FF2B5EF4-FFF2-40B4-BE49-F238E27FC236}">
              <a16:creationId xmlns:a16="http://schemas.microsoft.com/office/drawing/2014/main" id="{3BB64507-2793-4CC4-A318-3A720F76BE66}"/>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19" name="PoljeZBesedilom 1318">
          <a:extLst>
            <a:ext uri="{FF2B5EF4-FFF2-40B4-BE49-F238E27FC236}">
              <a16:creationId xmlns:a16="http://schemas.microsoft.com/office/drawing/2014/main" id="{B4381B35-5BD8-4A42-9C5B-3EE2EFAD6A51}"/>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20" name="PoljeZBesedilom 1319">
          <a:extLst>
            <a:ext uri="{FF2B5EF4-FFF2-40B4-BE49-F238E27FC236}">
              <a16:creationId xmlns:a16="http://schemas.microsoft.com/office/drawing/2014/main" id="{4439E9AC-CE29-4A48-9A7F-F0900D01F7AB}"/>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21" name="PoljeZBesedilom 1320">
          <a:extLst>
            <a:ext uri="{FF2B5EF4-FFF2-40B4-BE49-F238E27FC236}">
              <a16:creationId xmlns:a16="http://schemas.microsoft.com/office/drawing/2014/main" id="{3DB79978-A7D0-4AF3-8487-2734917ABF46}"/>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22" name="PoljeZBesedilom 1321">
          <a:extLst>
            <a:ext uri="{FF2B5EF4-FFF2-40B4-BE49-F238E27FC236}">
              <a16:creationId xmlns:a16="http://schemas.microsoft.com/office/drawing/2014/main" id="{8303E96B-A2C1-4900-AB03-E88505F98BCC}"/>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23" name="PoljeZBesedilom 1322">
          <a:extLst>
            <a:ext uri="{FF2B5EF4-FFF2-40B4-BE49-F238E27FC236}">
              <a16:creationId xmlns:a16="http://schemas.microsoft.com/office/drawing/2014/main" id="{079D617E-C763-49D2-918C-62612EB0C29D}"/>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24" name="PoljeZBesedilom 1323">
          <a:extLst>
            <a:ext uri="{FF2B5EF4-FFF2-40B4-BE49-F238E27FC236}">
              <a16:creationId xmlns:a16="http://schemas.microsoft.com/office/drawing/2014/main" id="{8FCE8CB6-4AD7-4FE0-B0C2-4BB6399D5EF9}"/>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25" name="PoljeZBesedilom 1324">
          <a:extLst>
            <a:ext uri="{FF2B5EF4-FFF2-40B4-BE49-F238E27FC236}">
              <a16:creationId xmlns:a16="http://schemas.microsoft.com/office/drawing/2014/main" id="{DF4CB01A-24A5-48AB-92B4-2168C4C9AEFC}"/>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26" name="PoljeZBesedilom 1325">
          <a:extLst>
            <a:ext uri="{FF2B5EF4-FFF2-40B4-BE49-F238E27FC236}">
              <a16:creationId xmlns:a16="http://schemas.microsoft.com/office/drawing/2014/main" id="{C6B3E133-46AF-465A-BAA9-C82438B1E08B}"/>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327" name="PoljeZBesedilom 1326">
          <a:extLst>
            <a:ext uri="{FF2B5EF4-FFF2-40B4-BE49-F238E27FC236}">
              <a16:creationId xmlns:a16="http://schemas.microsoft.com/office/drawing/2014/main" id="{5ACB3E79-3DDD-4DE0-B3DC-5F21D91D7629}"/>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328" name="PoljeZBesedilom 1327">
          <a:extLst>
            <a:ext uri="{FF2B5EF4-FFF2-40B4-BE49-F238E27FC236}">
              <a16:creationId xmlns:a16="http://schemas.microsoft.com/office/drawing/2014/main" id="{D95C7DC9-E0E8-40B3-9CB4-40BCB57CEBE8}"/>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329" name="PoljeZBesedilom 1328">
          <a:extLst>
            <a:ext uri="{FF2B5EF4-FFF2-40B4-BE49-F238E27FC236}">
              <a16:creationId xmlns:a16="http://schemas.microsoft.com/office/drawing/2014/main" id="{6BA03394-F800-4E54-A7C6-94D32E71ACF9}"/>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330" name="PoljeZBesedilom 1329">
          <a:extLst>
            <a:ext uri="{FF2B5EF4-FFF2-40B4-BE49-F238E27FC236}">
              <a16:creationId xmlns:a16="http://schemas.microsoft.com/office/drawing/2014/main" id="{408930E9-2226-466E-941C-CC5DEE5F8538}"/>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331" name="PoljeZBesedilom 1330">
          <a:extLst>
            <a:ext uri="{FF2B5EF4-FFF2-40B4-BE49-F238E27FC236}">
              <a16:creationId xmlns:a16="http://schemas.microsoft.com/office/drawing/2014/main" id="{365C5C1A-6D15-4968-9EF5-44FE98E68167}"/>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332" name="PoljeZBesedilom 1331">
          <a:extLst>
            <a:ext uri="{FF2B5EF4-FFF2-40B4-BE49-F238E27FC236}">
              <a16:creationId xmlns:a16="http://schemas.microsoft.com/office/drawing/2014/main" id="{66E3FF78-553E-42BE-BA9C-FDE3E873CF33}"/>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333" name="PoljeZBesedilom 1332">
          <a:extLst>
            <a:ext uri="{FF2B5EF4-FFF2-40B4-BE49-F238E27FC236}">
              <a16:creationId xmlns:a16="http://schemas.microsoft.com/office/drawing/2014/main" id="{8A29D3F8-78E6-4050-A538-34F2CF1BC27C}"/>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334" name="PoljeZBesedilom 1333">
          <a:extLst>
            <a:ext uri="{FF2B5EF4-FFF2-40B4-BE49-F238E27FC236}">
              <a16:creationId xmlns:a16="http://schemas.microsoft.com/office/drawing/2014/main" id="{6DBA6400-B8A8-4AE1-90B7-2A0F8408C28F}"/>
            </a:ext>
          </a:extLst>
        </xdr:cNvPr>
        <xdr:cNvSpPr txBox="1"/>
      </xdr:nvSpPr>
      <xdr:spPr>
        <a:xfrm>
          <a:off x="3457575" y="10640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335" name="PoljeZBesedilom 1334">
          <a:extLst>
            <a:ext uri="{FF2B5EF4-FFF2-40B4-BE49-F238E27FC236}">
              <a16:creationId xmlns:a16="http://schemas.microsoft.com/office/drawing/2014/main" id="{DCE3011E-F625-4471-8EAA-AA1F31ED1532}"/>
            </a:ext>
          </a:extLst>
        </xdr:cNvPr>
        <xdr:cNvSpPr txBox="1"/>
      </xdr:nvSpPr>
      <xdr:spPr>
        <a:xfrm>
          <a:off x="3457575" y="10640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336" name="PoljeZBesedilom 1335">
          <a:extLst>
            <a:ext uri="{FF2B5EF4-FFF2-40B4-BE49-F238E27FC236}">
              <a16:creationId xmlns:a16="http://schemas.microsoft.com/office/drawing/2014/main" id="{533353BD-D9B1-46BB-AB6A-22545EBB5760}"/>
            </a:ext>
          </a:extLst>
        </xdr:cNvPr>
        <xdr:cNvSpPr txBox="1"/>
      </xdr:nvSpPr>
      <xdr:spPr>
        <a:xfrm>
          <a:off x="3457575" y="10640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1337" name="PoljeZBesedilom 1336">
          <a:extLst>
            <a:ext uri="{FF2B5EF4-FFF2-40B4-BE49-F238E27FC236}">
              <a16:creationId xmlns:a16="http://schemas.microsoft.com/office/drawing/2014/main" id="{5FE62B27-2679-4510-B605-250536FF6062}"/>
            </a:ext>
          </a:extLst>
        </xdr:cNvPr>
        <xdr:cNvSpPr txBox="1"/>
      </xdr:nvSpPr>
      <xdr:spPr>
        <a:xfrm>
          <a:off x="1647825" y="10696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338" name="PoljeZBesedilom 1337">
          <a:extLst>
            <a:ext uri="{FF2B5EF4-FFF2-40B4-BE49-F238E27FC236}">
              <a16:creationId xmlns:a16="http://schemas.microsoft.com/office/drawing/2014/main" id="{5EDBB77D-EDD0-428E-9104-ED3914073651}"/>
            </a:ext>
          </a:extLst>
        </xdr:cNvPr>
        <xdr:cNvSpPr txBox="1"/>
      </xdr:nvSpPr>
      <xdr:spPr>
        <a:xfrm>
          <a:off x="3457575" y="10696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339" name="PoljeZBesedilom 1338">
          <a:extLst>
            <a:ext uri="{FF2B5EF4-FFF2-40B4-BE49-F238E27FC236}">
              <a16:creationId xmlns:a16="http://schemas.microsoft.com/office/drawing/2014/main" id="{7622776A-9E57-4F77-9956-EE494E122155}"/>
            </a:ext>
          </a:extLst>
        </xdr:cNvPr>
        <xdr:cNvSpPr txBox="1"/>
      </xdr:nvSpPr>
      <xdr:spPr>
        <a:xfrm>
          <a:off x="3457575" y="10696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340" name="PoljeZBesedilom 1339">
          <a:extLst>
            <a:ext uri="{FF2B5EF4-FFF2-40B4-BE49-F238E27FC236}">
              <a16:creationId xmlns:a16="http://schemas.microsoft.com/office/drawing/2014/main" id="{26822B35-F6B5-419E-A553-14B8AFC109EE}"/>
            </a:ext>
          </a:extLst>
        </xdr:cNvPr>
        <xdr:cNvSpPr txBox="1"/>
      </xdr:nvSpPr>
      <xdr:spPr>
        <a:xfrm>
          <a:off x="3457575" y="10696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341" name="PoljeZBesedilom 1340">
          <a:extLst>
            <a:ext uri="{FF2B5EF4-FFF2-40B4-BE49-F238E27FC236}">
              <a16:creationId xmlns:a16="http://schemas.microsoft.com/office/drawing/2014/main" id="{8DCA49FB-EA64-455B-85F7-208A369E921F}"/>
            </a:ext>
          </a:extLst>
        </xdr:cNvPr>
        <xdr:cNvSpPr txBox="1"/>
      </xdr:nvSpPr>
      <xdr:spPr>
        <a:xfrm>
          <a:off x="3457575" y="10696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342" name="PoljeZBesedilom 1341">
          <a:extLst>
            <a:ext uri="{FF2B5EF4-FFF2-40B4-BE49-F238E27FC236}">
              <a16:creationId xmlns:a16="http://schemas.microsoft.com/office/drawing/2014/main" id="{61EB329F-557E-4576-BE10-4BD05742D227}"/>
            </a:ext>
          </a:extLst>
        </xdr:cNvPr>
        <xdr:cNvSpPr txBox="1"/>
      </xdr:nvSpPr>
      <xdr:spPr>
        <a:xfrm>
          <a:off x="3457575" y="10696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343" name="PoljeZBesedilom 1342">
          <a:extLst>
            <a:ext uri="{FF2B5EF4-FFF2-40B4-BE49-F238E27FC236}">
              <a16:creationId xmlns:a16="http://schemas.microsoft.com/office/drawing/2014/main" id="{01BDEEA4-12BD-4022-899C-7027938796C1}"/>
            </a:ext>
          </a:extLst>
        </xdr:cNvPr>
        <xdr:cNvSpPr txBox="1"/>
      </xdr:nvSpPr>
      <xdr:spPr>
        <a:xfrm>
          <a:off x="3457575" y="10696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255</xdr:row>
      <xdr:rowOff>0</xdr:rowOff>
    </xdr:from>
    <xdr:ext cx="184731" cy="298696"/>
    <xdr:sp macro="" textlink="">
      <xdr:nvSpPr>
        <xdr:cNvPr id="1344" name="PoljeZBesedilom 1343">
          <a:extLst>
            <a:ext uri="{FF2B5EF4-FFF2-40B4-BE49-F238E27FC236}">
              <a16:creationId xmlns:a16="http://schemas.microsoft.com/office/drawing/2014/main" id="{3FB5231D-2422-4185-953A-A47DC7DAE929}"/>
            </a:ext>
          </a:extLst>
        </xdr:cNvPr>
        <xdr:cNvSpPr txBox="1"/>
      </xdr:nvSpPr>
      <xdr:spPr>
        <a:xfrm>
          <a:off x="164782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255</xdr:row>
      <xdr:rowOff>0</xdr:rowOff>
    </xdr:from>
    <xdr:ext cx="184731" cy="298696"/>
    <xdr:sp macro="" textlink="">
      <xdr:nvSpPr>
        <xdr:cNvPr id="1345" name="PoljeZBesedilom 1344">
          <a:extLst>
            <a:ext uri="{FF2B5EF4-FFF2-40B4-BE49-F238E27FC236}">
              <a16:creationId xmlns:a16="http://schemas.microsoft.com/office/drawing/2014/main" id="{E963BFC4-C364-45A4-A1BE-D35305B87C3E}"/>
            </a:ext>
          </a:extLst>
        </xdr:cNvPr>
        <xdr:cNvSpPr txBox="1"/>
      </xdr:nvSpPr>
      <xdr:spPr>
        <a:xfrm>
          <a:off x="164782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46" name="PoljeZBesedilom 1345">
          <a:extLst>
            <a:ext uri="{FF2B5EF4-FFF2-40B4-BE49-F238E27FC236}">
              <a16:creationId xmlns:a16="http://schemas.microsoft.com/office/drawing/2014/main" id="{36A6541E-5943-4202-8126-500BB47CB024}"/>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47" name="PoljeZBesedilom 1346">
          <a:extLst>
            <a:ext uri="{FF2B5EF4-FFF2-40B4-BE49-F238E27FC236}">
              <a16:creationId xmlns:a16="http://schemas.microsoft.com/office/drawing/2014/main" id="{D31FA2A5-8916-4629-AE71-A49F53CD674C}"/>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48" name="PoljeZBesedilom 1347">
          <a:extLst>
            <a:ext uri="{FF2B5EF4-FFF2-40B4-BE49-F238E27FC236}">
              <a16:creationId xmlns:a16="http://schemas.microsoft.com/office/drawing/2014/main" id="{BFEFE6E9-BC9A-4B47-8830-A08B7C5F6C3A}"/>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252</xdr:row>
      <xdr:rowOff>0</xdr:rowOff>
    </xdr:from>
    <xdr:ext cx="184731" cy="298696"/>
    <xdr:sp macro="" textlink="">
      <xdr:nvSpPr>
        <xdr:cNvPr id="1349" name="PoljeZBesedilom 1348">
          <a:extLst>
            <a:ext uri="{FF2B5EF4-FFF2-40B4-BE49-F238E27FC236}">
              <a16:creationId xmlns:a16="http://schemas.microsoft.com/office/drawing/2014/main" id="{BB91E1FB-0CC5-4BEA-86C7-77539A66E404}"/>
            </a:ext>
          </a:extLst>
        </xdr:cNvPr>
        <xdr:cNvSpPr txBox="1"/>
      </xdr:nvSpPr>
      <xdr:spPr>
        <a:xfrm>
          <a:off x="1647825" y="10164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350" name="PoljeZBesedilom 1349">
          <a:extLst>
            <a:ext uri="{FF2B5EF4-FFF2-40B4-BE49-F238E27FC236}">
              <a16:creationId xmlns:a16="http://schemas.microsoft.com/office/drawing/2014/main" id="{6F236198-4BBA-4F72-994B-7D0B4ED9690D}"/>
            </a:ext>
          </a:extLst>
        </xdr:cNvPr>
        <xdr:cNvSpPr txBox="1"/>
      </xdr:nvSpPr>
      <xdr:spPr>
        <a:xfrm>
          <a:off x="3457575" y="10164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351" name="PoljeZBesedilom 1350">
          <a:extLst>
            <a:ext uri="{FF2B5EF4-FFF2-40B4-BE49-F238E27FC236}">
              <a16:creationId xmlns:a16="http://schemas.microsoft.com/office/drawing/2014/main" id="{85C553B0-CCA0-4C71-BF5D-5434F8D532B9}"/>
            </a:ext>
          </a:extLst>
        </xdr:cNvPr>
        <xdr:cNvSpPr txBox="1"/>
      </xdr:nvSpPr>
      <xdr:spPr>
        <a:xfrm>
          <a:off x="3457575" y="10164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352" name="PoljeZBesedilom 1351">
          <a:extLst>
            <a:ext uri="{FF2B5EF4-FFF2-40B4-BE49-F238E27FC236}">
              <a16:creationId xmlns:a16="http://schemas.microsoft.com/office/drawing/2014/main" id="{9682B1AD-92DD-457A-9B42-626F74985B15}"/>
            </a:ext>
          </a:extLst>
        </xdr:cNvPr>
        <xdr:cNvSpPr txBox="1"/>
      </xdr:nvSpPr>
      <xdr:spPr>
        <a:xfrm>
          <a:off x="3457575" y="10164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1353" name="PoljeZBesedilom 1352">
          <a:extLst>
            <a:ext uri="{FF2B5EF4-FFF2-40B4-BE49-F238E27FC236}">
              <a16:creationId xmlns:a16="http://schemas.microsoft.com/office/drawing/2014/main" id="{F877F1C3-0171-4CCE-9228-12905DACFD9A}"/>
            </a:ext>
          </a:extLst>
        </xdr:cNvPr>
        <xdr:cNvSpPr txBox="1"/>
      </xdr:nvSpPr>
      <xdr:spPr>
        <a:xfrm>
          <a:off x="1647825" y="10696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1354" name="PoljeZBesedilom 1353">
          <a:extLst>
            <a:ext uri="{FF2B5EF4-FFF2-40B4-BE49-F238E27FC236}">
              <a16:creationId xmlns:a16="http://schemas.microsoft.com/office/drawing/2014/main" id="{16A74B84-A577-442E-B337-FE5E2F03E4D6}"/>
            </a:ext>
          </a:extLst>
        </xdr:cNvPr>
        <xdr:cNvSpPr txBox="1"/>
      </xdr:nvSpPr>
      <xdr:spPr>
        <a:xfrm>
          <a:off x="1647825" y="10696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263</xdr:row>
      <xdr:rowOff>0</xdr:rowOff>
    </xdr:from>
    <xdr:ext cx="184731" cy="298696"/>
    <xdr:sp macro="" textlink="">
      <xdr:nvSpPr>
        <xdr:cNvPr id="1355" name="PoljeZBesedilom 1354">
          <a:extLst>
            <a:ext uri="{FF2B5EF4-FFF2-40B4-BE49-F238E27FC236}">
              <a16:creationId xmlns:a16="http://schemas.microsoft.com/office/drawing/2014/main" id="{D8D4DADB-7535-4E54-9B19-77B5EE380058}"/>
            </a:ext>
          </a:extLst>
        </xdr:cNvPr>
        <xdr:cNvSpPr txBox="1"/>
      </xdr:nvSpPr>
      <xdr:spPr>
        <a:xfrm>
          <a:off x="1647825" y="10696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56" name="PoljeZBesedilom 1355">
          <a:extLst>
            <a:ext uri="{FF2B5EF4-FFF2-40B4-BE49-F238E27FC236}">
              <a16:creationId xmlns:a16="http://schemas.microsoft.com/office/drawing/2014/main" id="{943EE354-294C-43DE-B541-19B1069B0034}"/>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57" name="PoljeZBesedilom 1356">
          <a:extLst>
            <a:ext uri="{FF2B5EF4-FFF2-40B4-BE49-F238E27FC236}">
              <a16:creationId xmlns:a16="http://schemas.microsoft.com/office/drawing/2014/main" id="{0AE4D165-F680-403F-967A-6F334C29FEBB}"/>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255</xdr:row>
      <xdr:rowOff>0</xdr:rowOff>
    </xdr:from>
    <xdr:ext cx="184731" cy="298696"/>
    <xdr:sp macro="" textlink="">
      <xdr:nvSpPr>
        <xdr:cNvPr id="1358" name="PoljeZBesedilom 1357">
          <a:extLst>
            <a:ext uri="{FF2B5EF4-FFF2-40B4-BE49-F238E27FC236}">
              <a16:creationId xmlns:a16="http://schemas.microsoft.com/office/drawing/2014/main" id="{3D5E0BD8-3A16-4F74-921E-7FCCF75D6772}"/>
            </a:ext>
          </a:extLst>
        </xdr:cNvPr>
        <xdr:cNvSpPr txBox="1"/>
      </xdr:nvSpPr>
      <xdr:spPr>
        <a:xfrm>
          <a:off x="164782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255</xdr:row>
      <xdr:rowOff>0</xdr:rowOff>
    </xdr:from>
    <xdr:ext cx="184731" cy="298696"/>
    <xdr:sp macro="" textlink="">
      <xdr:nvSpPr>
        <xdr:cNvPr id="1359" name="PoljeZBesedilom 1358">
          <a:extLst>
            <a:ext uri="{FF2B5EF4-FFF2-40B4-BE49-F238E27FC236}">
              <a16:creationId xmlns:a16="http://schemas.microsoft.com/office/drawing/2014/main" id="{213CEDFD-5F2D-4475-AC81-7D14C7581718}"/>
            </a:ext>
          </a:extLst>
        </xdr:cNvPr>
        <xdr:cNvSpPr txBox="1"/>
      </xdr:nvSpPr>
      <xdr:spPr>
        <a:xfrm>
          <a:off x="164782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60" name="PoljeZBesedilom 1359">
          <a:extLst>
            <a:ext uri="{FF2B5EF4-FFF2-40B4-BE49-F238E27FC236}">
              <a16:creationId xmlns:a16="http://schemas.microsoft.com/office/drawing/2014/main" id="{58E7DEF6-F121-4967-A6C2-9EB3586222D6}"/>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61" name="PoljeZBesedilom 1360">
          <a:extLst>
            <a:ext uri="{FF2B5EF4-FFF2-40B4-BE49-F238E27FC236}">
              <a16:creationId xmlns:a16="http://schemas.microsoft.com/office/drawing/2014/main" id="{1112A185-E61E-449D-B387-C3A32D96AB09}"/>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62" name="PoljeZBesedilom 1361">
          <a:extLst>
            <a:ext uri="{FF2B5EF4-FFF2-40B4-BE49-F238E27FC236}">
              <a16:creationId xmlns:a16="http://schemas.microsoft.com/office/drawing/2014/main" id="{2C65BED2-8C42-4E73-BDC9-0895E117779B}"/>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63" name="PoljeZBesedilom 1362">
          <a:extLst>
            <a:ext uri="{FF2B5EF4-FFF2-40B4-BE49-F238E27FC236}">
              <a16:creationId xmlns:a16="http://schemas.microsoft.com/office/drawing/2014/main" id="{C86C2A86-9E61-4C5C-977F-DBF7185844BF}"/>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253</xdr:row>
      <xdr:rowOff>0</xdr:rowOff>
    </xdr:from>
    <xdr:ext cx="184731" cy="298696"/>
    <xdr:sp macro="" textlink="">
      <xdr:nvSpPr>
        <xdr:cNvPr id="1364" name="PoljeZBesedilom 1363">
          <a:extLst>
            <a:ext uri="{FF2B5EF4-FFF2-40B4-BE49-F238E27FC236}">
              <a16:creationId xmlns:a16="http://schemas.microsoft.com/office/drawing/2014/main" id="{19F3B341-115A-4D4E-BE36-6F49C30EC1B2}"/>
            </a:ext>
          </a:extLst>
        </xdr:cNvPr>
        <xdr:cNvSpPr txBox="1"/>
      </xdr:nvSpPr>
      <xdr:spPr>
        <a:xfrm>
          <a:off x="1647825" y="102212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1365" name="PoljeZBesedilom 1364">
          <a:extLst>
            <a:ext uri="{FF2B5EF4-FFF2-40B4-BE49-F238E27FC236}">
              <a16:creationId xmlns:a16="http://schemas.microsoft.com/office/drawing/2014/main" id="{EE97F29D-E61A-4E86-A31E-CE9A7B9F5E6F}"/>
            </a:ext>
          </a:extLst>
        </xdr:cNvPr>
        <xdr:cNvSpPr txBox="1"/>
      </xdr:nvSpPr>
      <xdr:spPr>
        <a:xfrm>
          <a:off x="3457575" y="102212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1366" name="PoljeZBesedilom 1365">
          <a:extLst>
            <a:ext uri="{FF2B5EF4-FFF2-40B4-BE49-F238E27FC236}">
              <a16:creationId xmlns:a16="http://schemas.microsoft.com/office/drawing/2014/main" id="{CDC01D66-B024-4BE7-9EA8-5FB4975F1D70}"/>
            </a:ext>
          </a:extLst>
        </xdr:cNvPr>
        <xdr:cNvSpPr txBox="1"/>
      </xdr:nvSpPr>
      <xdr:spPr>
        <a:xfrm>
          <a:off x="3457575" y="102212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1367" name="PoljeZBesedilom 1366">
          <a:extLst>
            <a:ext uri="{FF2B5EF4-FFF2-40B4-BE49-F238E27FC236}">
              <a16:creationId xmlns:a16="http://schemas.microsoft.com/office/drawing/2014/main" id="{43B37BF7-E88C-4A3E-940E-8304849D3450}"/>
            </a:ext>
          </a:extLst>
        </xdr:cNvPr>
        <xdr:cNvSpPr txBox="1"/>
      </xdr:nvSpPr>
      <xdr:spPr>
        <a:xfrm>
          <a:off x="3457575" y="102212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368" name="PoljeZBesedilom 1367">
          <a:extLst>
            <a:ext uri="{FF2B5EF4-FFF2-40B4-BE49-F238E27FC236}">
              <a16:creationId xmlns:a16="http://schemas.microsoft.com/office/drawing/2014/main" id="{4E229AAC-16A6-425B-80F7-A3D6EC57C62D}"/>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369" name="PoljeZBesedilom 1368">
          <a:extLst>
            <a:ext uri="{FF2B5EF4-FFF2-40B4-BE49-F238E27FC236}">
              <a16:creationId xmlns:a16="http://schemas.microsoft.com/office/drawing/2014/main" id="{9222649F-3A15-41B9-805B-14943373B82C}"/>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370" name="PoljeZBesedilom 1369">
          <a:extLst>
            <a:ext uri="{FF2B5EF4-FFF2-40B4-BE49-F238E27FC236}">
              <a16:creationId xmlns:a16="http://schemas.microsoft.com/office/drawing/2014/main" id="{8EACC8D8-B5B3-41C4-A5A3-AC5D6FAB39A1}"/>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371" name="PoljeZBesedilom 1370">
          <a:extLst>
            <a:ext uri="{FF2B5EF4-FFF2-40B4-BE49-F238E27FC236}">
              <a16:creationId xmlns:a16="http://schemas.microsoft.com/office/drawing/2014/main" id="{EBD6CB5E-FD9C-4B35-95E1-5000FB1A4F3A}"/>
            </a:ext>
          </a:extLst>
        </xdr:cNvPr>
        <xdr:cNvSpPr txBox="1"/>
      </xdr:nvSpPr>
      <xdr:spPr>
        <a:xfrm>
          <a:off x="3457575" y="10164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372" name="PoljeZBesedilom 1371">
          <a:extLst>
            <a:ext uri="{FF2B5EF4-FFF2-40B4-BE49-F238E27FC236}">
              <a16:creationId xmlns:a16="http://schemas.microsoft.com/office/drawing/2014/main" id="{1F09DCC9-7749-4FCD-866F-4E8975E22682}"/>
            </a:ext>
          </a:extLst>
        </xdr:cNvPr>
        <xdr:cNvSpPr txBox="1"/>
      </xdr:nvSpPr>
      <xdr:spPr>
        <a:xfrm>
          <a:off x="3457575" y="10164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252</xdr:row>
      <xdr:rowOff>0</xdr:rowOff>
    </xdr:from>
    <xdr:ext cx="184731" cy="298696"/>
    <xdr:sp macro="" textlink="">
      <xdr:nvSpPr>
        <xdr:cNvPr id="1373" name="PoljeZBesedilom 1372">
          <a:extLst>
            <a:ext uri="{FF2B5EF4-FFF2-40B4-BE49-F238E27FC236}">
              <a16:creationId xmlns:a16="http://schemas.microsoft.com/office/drawing/2014/main" id="{2B5BD9CA-7D9A-4E37-8660-887477571ADA}"/>
            </a:ext>
          </a:extLst>
        </xdr:cNvPr>
        <xdr:cNvSpPr txBox="1"/>
      </xdr:nvSpPr>
      <xdr:spPr>
        <a:xfrm>
          <a:off x="3457575" y="1016412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1374" name="PoljeZBesedilom 1373">
          <a:extLst>
            <a:ext uri="{FF2B5EF4-FFF2-40B4-BE49-F238E27FC236}">
              <a16:creationId xmlns:a16="http://schemas.microsoft.com/office/drawing/2014/main" id="{C39BBCFD-F9A8-4C33-9ABC-4585CEF1CAE2}"/>
            </a:ext>
          </a:extLst>
        </xdr:cNvPr>
        <xdr:cNvSpPr txBox="1"/>
      </xdr:nvSpPr>
      <xdr:spPr>
        <a:xfrm>
          <a:off x="3457575" y="102212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1375" name="PoljeZBesedilom 1374">
          <a:extLst>
            <a:ext uri="{FF2B5EF4-FFF2-40B4-BE49-F238E27FC236}">
              <a16:creationId xmlns:a16="http://schemas.microsoft.com/office/drawing/2014/main" id="{BDCAEC16-2290-409D-B3E4-F3C639B14AC8}"/>
            </a:ext>
          </a:extLst>
        </xdr:cNvPr>
        <xdr:cNvSpPr txBox="1"/>
      </xdr:nvSpPr>
      <xdr:spPr>
        <a:xfrm>
          <a:off x="3457575" y="102212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253</xdr:row>
      <xdr:rowOff>0</xdr:rowOff>
    </xdr:from>
    <xdr:ext cx="184731" cy="298696"/>
    <xdr:sp macro="" textlink="">
      <xdr:nvSpPr>
        <xdr:cNvPr id="1376" name="PoljeZBesedilom 1375">
          <a:extLst>
            <a:ext uri="{FF2B5EF4-FFF2-40B4-BE49-F238E27FC236}">
              <a16:creationId xmlns:a16="http://schemas.microsoft.com/office/drawing/2014/main" id="{16F8A626-F354-47F6-8316-40E44C82B2B5}"/>
            </a:ext>
          </a:extLst>
        </xdr:cNvPr>
        <xdr:cNvSpPr txBox="1"/>
      </xdr:nvSpPr>
      <xdr:spPr>
        <a:xfrm>
          <a:off x="3457575" y="102212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77" name="PoljeZBesedilom 1376">
          <a:extLst>
            <a:ext uri="{FF2B5EF4-FFF2-40B4-BE49-F238E27FC236}">
              <a16:creationId xmlns:a16="http://schemas.microsoft.com/office/drawing/2014/main" id="{3119FC23-2BA6-48AD-955F-EC3FFCFE5563}"/>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78" name="PoljeZBesedilom 1377">
          <a:extLst>
            <a:ext uri="{FF2B5EF4-FFF2-40B4-BE49-F238E27FC236}">
              <a16:creationId xmlns:a16="http://schemas.microsoft.com/office/drawing/2014/main" id="{4BF23F5B-7976-474D-9343-0A563A36F1CC}"/>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79" name="PoljeZBesedilom 1378">
          <a:extLst>
            <a:ext uri="{FF2B5EF4-FFF2-40B4-BE49-F238E27FC236}">
              <a16:creationId xmlns:a16="http://schemas.microsoft.com/office/drawing/2014/main" id="{CCD4D693-2559-4050-B494-721AD5F37360}"/>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380" name="PoljeZBesedilom 1379">
          <a:extLst>
            <a:ext uri="{FF2B5EF4-FFF2-40B4-BE49-F238E27FC236}">
              <a16:creationId xmlns:a16="http://schemas.microsoft.com/office/drawing/2014/main" id="{AC2B387B-14B3-48CA-8090-64327677C288}"/>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381" name="PoljeZBesedilom 1380">
          <a:extLst>
            <a:ext uri="{FF2B5EF4-FFF2-40B4-BE49-F238E27FC236}">
              <a16:creationId xmlns:a16="http://schemas.microsoft.com/office/drawing/2014/main" id="{F5546EC1-E25C-4A89-83E2-E2701A910F74}"/>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382" name="PoljeZBesedilom 1381">
          <a:extLst>
            <a:ext uri="{FF2B5EF4-FFF2-40B4-BE49-F238E27FC236}">
              <a16:creationId xmlns:a16="http://schemas.microsoft.com/office/drawing/2014/main" id="{3FC62505-F07F-4BC5-95C0-505A0D70E8FA}"/>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383" name="PoljeZBesedilom 1382">
          <a:extLst>
            <a:ext uri="{FF2B5EF4-FFF2-40B4-BE49-F238E27FC236}">
              <a16:creationId xmlns:a16="http://schemas.microsoft.com/office/drawing/2014/main" id="{B03A6A65-E19C-40A6-8A59-B7BE39886919}"/>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384" name="PoljeZBesedilom 1383">
          <a:extLst>
            <a:ext uri="{FF2B5EF4-FFF2-40B4-BE49-F238E27FC236}">
              <a16:creationId xmlns:a16="http://schemas.microsoft.com/office/drawing/2014/main" id="{21ED6295-7CF3-4412-93BC-B06936210D4D}"/>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385" name="PoljeZBesedilom 1384">
          <a:extLst>
            <a:ext uri="{FF2B5EF4-FFF2-40B4-BE49-F238E27FC236}">
              <a16:creationId xmlns:a16="http://schemas.microsoft.com/office/drawing/2014/main" id="{8D297DB1-67DF-4516-90CC-AA930BCFEF00}"/>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86" name="PoljeZBesedilom 1385">
          <a:extLst>
            <a:ext uri="{FF2B5EF4-FFF2-40B4-BE49-F238E27FC236}">
              <a16:creationId xmlns:a16="http://schemas.microsoft.com/office/drawing/2014/main" id="{0E8B07D9-98A1-4026-A0C3-197AA768B42B}"/>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87" name="PoljeZBesedilom 1386">
          <a:extLst>
            <a:ext uri="{FF2B5EF4-FFF2-40B4-BE49-F238E27FC236}">
              <a16:creationId xmlns:a16="http://schemas.microsoft.com/office/drawing/2014/main" id="{510408C9-4D33-4652-81A7-DE41EDE4049E}"/>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88" name="PoljeZBesedilom 1387">
          <a:extLst>
            <a:ext uri="{FF2B5EF4-FFF2-40B4-BE49-F238E27FC236}">
              <a16:creationId xmlns:a16="http://schemas.microsoft.com/office/drawing/2014/main" id="{2379A32B-CEA5-4E32-A127-2A54E626F0E8}"/>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89" name="PoljeZBesedilom 1388">
          <a:extLst>
            <a:ext uri="{FF2B5EF4-FFF2-40B4-BE49-F238E27FC236}">
              <a16:creationId xmlns:a16="http://schemas.microsoft.com/office/drawing/2014/main" id="{0ABCAFB7-093D-4ECC-9650-71C78E754C27}"/>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90" name="PoljeZBesedilom 1389">
          <a:extLst>
            <a:ext uri="{FF2B5EF4-FFF2-40B4-BE49-F238E27FC236}">
              <a16:creationId xmlns:a16="http://schemas.microsoft.com/office/drawing/2014/main" id="{019B8187-6F6F-42EC-BEE1-4D3E7A993D0A}"/>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91" name="PoljeZBesedilom 1390">
          <a:extLst>
            <a:ext uri="{FF2B5EF4-FFF2-40B4-BE49-F238E27FC236}">
              <a16:creationId xmlns:a16="http://schemas.microsoft.com/office/drawing/2014/main" id="{A0340EC9-45E1-478B-B535-98B539BC61A7}"/>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92" name="PoljeZBesedilom 1391">
          <a:extLst>
            <a:ext uri="{FF2B5EF4-FFF2-40B4-BE49-F238E27FC236}">
              <a16:creationId xmlns:a16="http://schemas.microsoft.com/office/drawing/2014/main" id="{FDC1C872-CE8E-4A97-8BE1-9EA4CD7477A4}"/>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93" name="PoljeZBesedilom 1392">
          <a:extLst>
            <a:ext uri="{FF2B5EF4-FFF2-40B4-BE49-F238E27FC236}">
              <a16:creationId xmlns:a16="http://schemas.microsoft.com/office/drawing/2014/main" id="{BBDA5471-FC65-43B5-95AB-B143DEEBC68C}"/>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255</xdr:row>
      <xdr:rowOff>0</xdr:rowOff>
    </xdr:from>
    <xdr:ext cx="184731" cy="298696"/>
    <xdr:sp macro="" textlink="">
      <xdr:nvSpPr>
        <xdr:cNvPr id="1394" name="PoljeZBesedilom 1393">
          <a:extLst>
            <a:ext uri="{FF2B5EF4-FFF2-40B4-BE49-F238E27FC236}">
              <a16:creationId xmlns:a16="http://schemas.microsoft.com/office/drawing/2014/main" id="{353E61DA-FA88-419D-930A-71F5D7ED2D07}"/>
            </a:ext>
          </a:extLst>
        </xdr:cNvPr>
        <xdr:cNvSpPr txBox="1"/>
      </xdr:nvSpPr>
      <xdr:spPr>
        <a:xfrm>
          <a:off x="3457575" y="1030128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395" name="PoljeZBesedilom 1394">
          <a:extLst>
            <a:ext uri="{FF2B5EF4-FFF2-40B4-BE49-F238E27FC236}">
              <a16:creationId xmlns:a16="http://schemas.microsoft.com/office/drawing/2014/main" id="{86C6B1D4-6303-43C8-9A27-1FB0267D76F2}"/>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396" name="PoljeZBesedilom 1395">
          <a:extLst>
            <a:ext uri="{FF2B5EF4-FFF2-40B4-BE49-F238E27FC236}">
              <a16:creationId xmlns:a16="http://schemas.microsoft.com/office/drawing/2014/main" id="{8D09FD8F-306C-45F5-BB56-3F2284F87C75}"/>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397" name="PoljeZBesedilom 1396">
          <a:extLst>
            <a:ext uri="{FF2B5EF4-FFF2-40B4-BE49-F238E27FC236}">
              <a16:creationId xmlns:a16="http://schemas.microsoft.com/office/drawing/2014/main" id="{0CEE1E3C-615C-4ADE-98D6-E082B7EF5481}"/>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398" name="PoljeZBesedilom 1397">
          <a:extLst>
            <a:ext uri="{FF2B5EF4-FFF2-40B4-BE49-F238E27FC236}">
              <a16:creationId xmlns:a16="http://schemas.microsoft.com/office/drawing/2014/main" id="{16D5CEC1-3E68-4140-98D7-F8CB1B109DF0}"/>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399" name="PoljeZBesedilom 1398">
          <a:extLst>
            <a:ext uri="{FF2B5EF4-FFF2-40B4-BE49-F238E27FC236}">
              <a16:creationId xmlns:a16="http://schemas.microsoft.com/office/drawing/2014/main" id="{03F3A731-DB1D-4BD8-A8DD-6E0A01E023BA}"/>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256</xdr:row>
      <xdr:rowOff>0</xdr:rowOff>
    </xdr:from>
    <xdr:ext cx="184731" cy="298696"/>
    <xdr:sp macro="" textlink="">
      <xdr:nvSpPr>
        <xdr:cNvPr id="1400" name="PoljeZBesedilom 1399">
          <a:extLst>
            <a:ext uri="{FF2B5EF4-FFF2-40B4-BE49-F238E27FC236}">
              <a16:creationId xmlns:a16="http://schemas.microsoft.com/office/drawing/2014/main" id="{6D5E9C61-5694-44F3-AC7D-330E1B86D363}"/>
            </a:ext>
          </a:extLst>
        </xdr:cNvPr>
        <xdr:cNvSpPr txBox="1"/>
      </xdr:nvSpPr>
      <xdr:spPr>
        <a:xfrm>
          <a:off x="3457575" y="1032510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401" name="PoljeZBesedilom 1400">
          <a:extLst>
            <a:ext uri="{FF2B5EF4-FFF2-40B4-BE49-F238E27FC236}">
              <a16:creationId xmlns:a16="http://schemas.microsoft.com/office/drawing/2014/main" id="{A4185F8A-B495-4607-A9D3-AA16E3D251E4}"/>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402" name="PoljeZBesedilom 1401">
          <a:extLst>
            <a:ext uri="{FF2B5EF4-FFF2-40B4-BE49-F238E27FC236}">
              <a16:creationId xmlns:a16="http://schemas.microsoft.com/office/drawing/2014/main" id="{2AFA1FD4-6F57-4E56-8772-B70DCD97D145}"/>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403" name="PoljeZBesedilom 1402">
          <a:extLst>
            <a:ext uri="{FF2B5EF4-FFF2-40B4-BE49-F238E27FC236}">
              <a16:creationId xmlns:a16="http://schemas.microsoft.com/office/drawing/2014/main" id="{206C056C-6581-41A7-BA01-BB4CF7CE885F}"/>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404" name="PoljeZBesedilom 1403">
          <a:extLst>
            <a:ext uri="{FF2B5EF4-FFF2-40B4-BE49-F238E27FC236}">
              <a16:creationId xmlns:a16="http://schemas.microsoft.com/office/drawing/2014/main" id="{E46ABCF1-1CD7-418F-B2D5-8759623EA6A3}"/>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405" name="PoljeZBesedilom 1404">
          <a:extLst>
            <a:ext uri="{FF2B5EF4-FFF2-40B4-BE49-F238E27FC236}">
              <a16:creationId xmlns:a16="http://schemas.microsoft.com/office/drawing/2014/main" id="{D92C9C60-CB3A-4838-B2E3-3D14E1D61AE0}"/>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406" name="PoljeZBesedilom 1405">
          <a:extLst>
            <a:ext uri="{FF2B5EF4-FFF2-40B4-BE49-F238E27FC236}">
              <a16:creationId xmlns:a16="http://schemas.microsoft.com/office/drawing/2014/main" id="{4AB6D4DC-A250-47D2-8EE5-88E14FA078B2}"/>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407" name="PoljeZBesedilom 1406">
          <a:extLst>
            <a:ext uri="{FF2B5EF4-FFF2-40B4-BE49-F238E27FC236}">
              <a16:creationId xmlns:a16="http://schemas.microsoft.com/office/drawing/2014/main" id="{C0922551-D1C0-4DB6-86EA-0854E34CF5CE}"/>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408" name="PoljeZBesedilom 1407">
          <a:extLst>
            <a:ext uri="{FF2B5EF4-FFF2-40B4-BE49-F238E27FC236}">
              <a16:creationId xmlns:a16="http://schemas.microsoft.com/office/drawing/2014/main" id="{E92873D2-B10D-4A1D-AD89-2C76BAA3DA49}"/>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257</xdr:row>
      <xdr:rowOff>0</xdr:rowOff>
    </xdr:from>
    <xdr:ext cx="184731" cy="298696"/>
    <xdr:sp macro="" textlink="">
      <xdr:nvSpPr>
        <xdr:cNvPr id="1409" name="PoljeZBesedilom 1408">
          <a:extLst>
            <a:ext uri="{FF2B5EF4-FFF2-40B4-BE49-F238E27FC236}">
              <a16:creationId xmlns:a16="http://schemas.microsoft.com/office/drawing/2014/main" id="{7621A5F0-186C-4E58-826E-B2C2C7D23929}"/>
            </a:ext>
          </a:extLst>
        </xdr:cNvPr>
        <xdr:cNvSpPr txBox="1"/>
      </xdr:nvSpPr>
      <xdr:spPr>
        <a:xfrm>
          <a:off x="3457575" y="10348912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410" name="PoljeZBesedilom 1409">
          <a:extLst>
            <a:ext uri="{FF2B5EF4-FFF2-40B4-BE49-F238E27FC236}">
              <a16:creationId xmlns:a16="http://schemas.microsoft.com/office/drawing/2014/main" id="{FC28CA0E-7FF1-4764-9167-CB0D25010AEF}"/>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411" name="PoljeZBesedilom 1410">
          <a:extLst>
            <a:ext uri="{FF2B5EF4-FFF2-40B4-BE49-F238E27FC236}">
              <a16:creationId xmlns:a16="http://schemas.microsoft.com/office/drawing/2014/main" id="{31B83CE2-CB4C-4AEE-853E-647B259923E5}"/>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412" name="PoljeZBesedilom 1411">
          <a:extLst>
            <a:ext uri="{FF2B5EF4-FFF2-40B4-BE49-F238E27FC236}">
              <a16:creationId xmlns:a16="http://schemas.microsoft.com/office/drawing/2014/main" id="{C60E3AAD-259D-4E8E-ABE7-B16C4B1B9863}"/>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413" name="PoljeZBesedilom 1412">
          <a:extLst>
            <a:ext uri="{FF2B5EF4-FFF2-40B4-BE49-F238E27FC236}">
              <a16:creationId xmlns:a16="http://schemas.microsoft.com/office/drawing/2014/main" id="{6FCBFA25-4600-493E-BF10-974D85A6FB37}"/>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414" name="PoljeZBesedilom 1413">
          <a:extLst>
            <a:ext uri="{FF2B5EF4-FFF2-40B4-BE49-F238E27FC236}">
              <a16:creationId xmlns:a16="http://schemas.microsoft.com/office/drawing/2014/main" id="{8799EEB3-E834-4125-8CC5-0743C3022E17}"/>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415" name="PoljeZBesedilom 1414">
          <a:extLst>
            <a:ext uri="{FF2B5EF4-FFF2-40B4-BE49-F238E27FC236}">
              <a16:creationId xmlns:a16="http://schemas.microsoft.com/office/drawing/2014/main" id="{58B0846F-6594-4CA5-99A9-6555A5695083}"/>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416" name="PoljeZBesedilom 1415">
          <a:extLst>
            <a:ext uri="{FF2B5EF4-FFF2-40B4-BE49-F238E27FC236}">
              <a16:creationId xmlns:a16="http://schemas.microsoft.com/office/drawing/2014/main" id="{AE944DEA-006E-4CA1-AEC2-37A6E6C06677}"/>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417" name="PoljeZBesedilom 1416">
          <a:extLst>
            <a:ext uri="{FF2B5EF4-FFF2-40B4-BE49-F238E27FC236}">
              <a16:creationId xmlns:a16="http://schemas.microsoft.com/office/drawing/2014/main" id="{ED60E3A6-A5E0-4BAB-BB28-450EE2C133A3}"/>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418" name="PoljeZBesedilom 1417">
          <a:extLst>
            <a:ext uri="{FF2B5EF4-FFF2-40B4-BE49-F238E27FC236}">
              <a16:creationId xmlns:a16="http://schemas.microsoft.com/office/drawing/2014/main" id="{2AC0DF82-20B1-4534-B27C-3C6F6384591E}"/>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419" name="PoljeZBesedilom 1418">
          <a:extLst>
            <a:ext uri="{FF2B5EF4-FFF2-40B4-BE49-F238E27FC236}">
              <a16:creationId xmlns:a16="http://schemas.microsoft.com/office/drawing/2014/main" id="{F234F418-C82F-4249-A7C1-F77761B96A2D}"/>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420" name="PoljeZBesedilom 1419">
          <a:extLst>
            <a:ext uri="{FF2B5EF4-FFF2-40B4-BE49-F238E27FC236}">
              <a16:creationId xmlns:a16="http://schemas.microsoft.com/office/drawing/2014/main" id="{5EC83353-7469-47F5-95F0-D256168CCDA5}"/>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258</xdr:row>
      <xdr:rowOff>0</xdr:rowOff>
    </xdr:from>
    <xdr:ext cx="184731" cy="298696"/>
    <xdr:sp macro="" textlink="">
      <xdr:nvSpPr>
        <xdr:cNvPr id="1421" name="PoljeZBesedilom 1420">
          <a:extLst>
            <a:ext uri="{FF2B5EF4-FFF2-40B4-BE49-F238E27FC236}">
              <a16:creationId xmlns:a16="http://schemas.microsoft.com/office/drawing/2014/main" id="{9A991156-85FD-45B8-A982-C3389992ED26}"/>
            </a:ext>
          </a:extLst>
        </xdr:cNvPr>
        <xdr:cNvSpPr txBox="1"/>
      </xdr:nvSpPr>
      <xdr:spPr>
        <a:xfrm>
          <a:off x="3457575" y="1043749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422" name="PoljeZBesedilom 1421">
          <a:extLst>
            <a:ext uri="{FF2B5EF4-FFF2-40B4-BE49-F238E27FC236}">
              <a16:creationId xmlns:a16="http://schemas.microsoft.com/office/drawing/2014/main" id="{F6D091D9-7E8D-42D4-A61F-D790B69B53A1}"/>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423" name="PoljeZBesedilom 1422">
          <a:extLst>
            <a:ext uri="{FF2B5EF4-FFF2-40B4-BE49-F238E27FC236}">
              <a16:creationId xmlns:a16="http://schemas.microsoft.com/office/drawing/2014/main" id="{6B7F9563-783E-446C-AE7E-D6119D130449}"/>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424" name="PoljeZBesedilom 1423">
          <a:extLst>
            <a:ext uri="{FF2B5EF4-FFF2-40B4-BE49-F238E27FC236}">
              <a16:creationId xmlns:a16="http://schemas.microsoft.com/office/drawing/2014/main" id="{D616205C-C5AA-4289-8700-D31B95E73C2F}"/>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425" name="PoljeZBesedilom 1424">
          <a:extLst>
            <a:ext uri="{FF2B5EF4-FFF2-40B4-BE49-F238E27FC236}">
              <a16:creationId xmlns:a16="http://schemas.microsoft.com/office/drawing/2014/main" id="{B5F4C7E0-BA1D-4B27-B8A9-AFA80F242E5B}"/>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426" name="PoljeZBesedilom 1425">
          <a:extLst>
            <a:ext uri="{FF2B5EF4-FFF2-40B4-BE49-F238E27FC236}">
              <a16:creationId xmlns:a16="http://schemas.microsoft.com/office/drawing/2014/main" id="{B3B21112-8750-4DDE-B98D-14EA13A3F57C}"/>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427" name="PoljeZBesedilom 1426">
          <a:extLst>
            <a:ext uri="{FF2B5EF4-FFF2-40B4-BE49-F238E27FC236}">
              <a16:creationId xmlns:a16="http://schemas.microsoft.com/office/drawing/2014/main" id="{2C40CF18-7832-4D2F-9DFB-471AFD1A8333}"/>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428" name="PoljeZBesedilom 1427">
          <a:extLst>
            <a:ext uri="{FF2B5EF4-FFF2-40B4-BE49-F238E27FC236}">
              <a16:creationId xmlns:a16="http://schemas.microsoft.com/office/drawing/2014/main" id="{E3F85103-35FC-4544-8640-5268E8719683}"/>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429" name="PoljeZBesedilom 1428">
          <a:extLst>
            <a:ext uri="{FF2B5EF4-FFF2-40B4-BE49-F238E27FC236}">
              <a16:creationId xmlns:a16="http://schemas.microsoft.com/office/drawing/2014/main" id="{2B113E37-2069-48E5-8886-2F7257DF64C8}"/>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430" name="PoljeZBesedilom 1429">
          <a:extLst>
            <a:ext uri="{FF2B5EF4-FFF2-40B4-BE49-F238E27FC236}">
              <a16:creationId xmlns:a16="http://schemas.microsoft.com/office/drawing/2014/main" id="{CDA6FEEE-9899-4A4A-9621-1B35E0A9D534}"/>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431" name="PoljeZBesedilom 1430">
          <a:extLst>
            <a:ext uri="{FF2B5EF4-FFF2-40B4-BE49-F238E27FC236}">
              <a16:creationId xmlns:a16="http://schemas.microsoft.com/office/drawing/2014/main" id="{4D279A3C-71F8-42D2-A019-5BCE73E2B192}"/>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432" name="PoljeZBesedilom 1431">
          <a:extLst>
            <a:ext uri="{FF2B5EF4-FFF2-40B4-BE49-F238E27FC236}">
              <a16:creationId xmlns:a16="http://schemas.microsoft.com/office/drawing/2014/main" id="{AB9E44F3-0D87-4EED-981B-5F8DA2C28762}"/>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259</xdr:row>
      <xdr:rowOff>0</xdr:rowOff>
    </xdr:from>
    <xdr:ext cx="184731" cy="298696"/>
    <xdr:sp macro="" textlink="">
      <xdr:nvSpPr>
        <xdr:cNvPr id="1433" name="PoljeZBesedilom 1432">
          <a:extLst>
            <a:ext uri="{FF2B5EF4-FFF2-40B4-BE49-F238E27FC236}">
              <a16:creationId xmlns:a16="http://schemas.microsoft.com/office/drawing/2014/main" id="{93BDB3EC-3BBF-4B8F-B8A9-F9EF02C07268}"/>
            </a:ext>
          </a:extLst>
        </xdr:cNvPr>
        <xdr:cNvSpPr txBox="1"/>
      </xdr:nvSpPr>
      <xdr:spPr>
        <a:xfrm>
          <a:off x="3457575" y="1054227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34" name="PoljeZBesedilom 1433">
          <a:extLst>
            <a:ext uri="{FF2B5EF4-FFF2-40B4-BE49-F238E27FC236}">
              <a16:creationId xmlns:a16="http://schemas.microsoft.com/office/drawing/2014/main" id="{ACCEB7EC-6292-49AD-BD7F-A6E7D7C0174F}"/>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35" name="PoljeZBesedilom 1434">
          <a:extLst>
            <a:ext uri="{FF2B5EF4-FFF2-40B4-BE49-F238E27FC236}">
              <a16:creationId xmlns:a16="http://schemas.microsoft.com/office/drawing/2014/main" id="{3D538DB5-BE8B-4C45-AD7A-423C26D47D1B}"/>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36" name="PoljeZBesedilom 1435">
          <a:extLst>
            <a:ext uri="{FF2B5EF4-FFF2-40B4-BE49-F238E27FC236}">
              <a16:creationId xmlns:a16="http://schemas.microsoft.com/office/drawing/2014/main" id="{5BBA2C9A-DF84-477B-BD7B-817C2980F290}"/>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37" name="PoljeZBesedilom 1436">
          <a:extLst>
            <a:ext uri="{FF2B5EF4-FFF2-40B4-BE49-F238E27FC236}">
              <a16:creationId xmlns:a16="http://schemas.microsoft.com/office/drawing/2014/main" id="{ED1FF241-7AF5-45DA-8B56-5281EC516D80}"/>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38" name="PoljeZBesedilom 1437">
          <a:extLst>
            <a:ext uri="{FF2B5EF4-FFF2-40B4-BE49-F238E27FC236}">
              <a16:creationId xmlns:a16="http://schemas.microsoft.com/office/drawing/2014/main" id="{EE35439F-D9E4-4720-8FC5-51FE8F38C6D7}"/>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39" name="PoljeZBesedilom 1438">
          <a:extLst>
            <a:ext uri="{FF2B5EF4-FFF2-40B4-BE49-F238E27FC236}">
              <a16:creationId xmlns:a16="http://schemas.microsoft.com/office/drawing/2014/main" id="{C10441C9-E3A6-4014-B121-135B17F99A31}"/>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40" name="PoljeZBesedilom 1439">
          <a:extLst>
            <a:ext uri="{FF2B5EF4-FFF2-40B4-BE49-F238E27FC236}">
              <a16:creationId xmlns:a16="http://schemas.microsoft.com/office/drawing/2014/main" id="{88C3A312-D012-4991-87E6-2A49A9CDC3B5}"/>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41" name="PoljeZBesedilom 1440">
          <a:extLst>
            <a:ext uri="{FF2B5EF4-FFF2-40B4-BE49-F238E27FC236}">
              <a16:creationId xmlns:a16="http://schemas.microsoft.com/office/drawing/2014/main" id="{AC4C74B3-F307-4A41-858F-56531C3F48B2}"/>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42" name="PoljeZBesedilom 1441">
          <a:extLst>
            <a:ext uri="{FF2B5EF4-FFF2-40B4-BE49-F238E27FC236}">
              <a16:creationId xmlns:a16="http://schemas.microsoft.com/office/drawing/2014/main" id="{0462A461-B260-46BD-9C83-E5AF11278C95}"/>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43" name="PoljeZBesedilom 1442">
          <a:extLst>
            <a:ext uri="{FF2B5EF4-FFF2-40B4-BE49-F238E27FC236}">
              <a16:creationId xmlns:a16="http://schemas.microsoft.com/office/drawing/2014/main" id="{7066292F-27E6-4BAA-B49D-292AEA5A33A1}"/>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44" name="PoljeZBesedilom 1443">
          <a:extLst>
            <a:ext uri="{FF2B5EF4-FFF2-40B4-BE49-F238E27FC236}">
              <a16:creationId xmlns:a16="http://schemas.microsoft.com/office/drawing/2014/main" id="{3BAC0E6C-2B83-425A-92B3-3086A64EB6B9}"/>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45" name="PoljeZBesedilom 1444">
          <a:extLst>
            <a:ext uri="{FF2B5EF4-FFF2-40B4-BE49-F238E27FC236}">
              <a16:creationId xmlns:a16="http://schemas.microsoft.com/office/drawing/2014/main" id="{5046052B-A6EF-433C-AFEF-5D6B2F1EA6EA}"/>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46" name="PoljeZBesedilom 1445">
          <a:extLst>
            <a:ext uri="{FF2B5EF4-FFF2-40B4-BE49-F238E27FC236}">
              <a16:creationId xmlns:a16="http://schemas.microsoft.com/office/drawing/2014/main" id="{B81926FE-CE41-4912-B595-FE9D1E0B93F9}"/>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47" name="PoljeZBesedilom 1446">
          <a:extLst>
            <a:ext uri="{FF2B5EF4-FFF2-40B4-BE49-F238E27FC236}">
              <a16:creationId xmlns:a16="http://schemas.microsoft.com/office/drawing/2014/main" id="{A88B2577-B282-496D-9BCA-44A684119915}"/>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48" name="PoljeZBesedilom 1447">
          <a:extLst>
            <a:ext uri="{FF2B5EF4-FFF2-40B4-BE49-F238E27FC236}">
              <a16:creationId xmlns:a16="http://schemas.microsoft.com/office/drawing/2014/main" id="{BB9CFDA1-3B13-4A80-8552-928E689245D2}"/>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49" name="PoljeZBesedilom 1448">
          <a:extLst>
            <a:ext uri="{FF2B5EF4-FFF2-40B4-BE49-F238E27FC236}">
              <a16:creationId xmlns:a16="http://schemas.microsoft.com/office/drawing/2014/main" id="{B2CDBBCA-C9A1-4C6F-871C-4E1CFBEE2159}"/>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50" name="PoljeZBesedilom 1449">
          <a:extLst>
            <a:ext uri="{FF2B5EF4-FFF2-40B4-BE49-F238E27FC236}">
              <a16:creationId xmlns:a16="http://schemas.microsoft.com/office/drawing/2014/main" id="{1DF30F9A-E0A7-46FC-8F3D-D68FED165BB2}"/>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51" name="PoljeZBesedilom 1450">
          <a:extLst>
            <a:ext uri="{FF2B5EF4-FFF2-40B4-BE49-F238E27FC236}">
              <a16:creationId xmlns:a16="http://schemas.microsoft.com/office/drawing/2014/main" id="{0F6E3046-0A68-4BEE-863F-51B2DED6AA25}"/>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52" name="PoljeZBesedilom 1451">
          <a:extLst>
            <a:ext uri="{FF2B5EF4-FFF2-40B4-BE49-F238E27FC236}">
              <a16:creationId xmlns:a16="http://schemas.microsoft.com/office/drawing/2014/main" id="{C4D692FF-74D2-4343-8C31-7651046C6738}"/>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53" name="PoljeZBesedilom 1452">
          <a:extLst>
            <a:ext uri="{FF2B5EF4-FFF2-40B4-BE49-F238E27FC236}">
              <a16:creationId xmlns:a16="http://schemas.microsoft.com/office/drawing/2014/main" id="{6851AE61-5742-44A8-BB03-CD46C5BD905A}"/>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260</xdr:row>
      <xdr:rowOff>0</xdr:rowOff>
    </xdr:from>
    <xdr:ext cx="184731" cy="298696"/>
    <xdr:sp macro="" textlink="">
      <xdr:nvSpPr>
        <xdr:cNvPr id="1454" name="PoljeZBesedilom 1453">
          <a:extLst>
            <a:ext uri="{FF2B5EF4-FFF2-40B4-BE49-F238E27FC236}">
              <a16:creationId xmlns:a16="http://schemas.microsoft.com/office/drawing/2014/main" id="{3776C456-DB02-46F2-8EBF-908A4C251F84}"/>
            </a:ext>
          </a:extLst>
        </xdr:cNvPr>
        <xdr:cNvSpPr txBox="1"/>
      </xdr:nvSpPr>
      <xdr:spPr>
        <a:xfrm>
          <a:off x="3457575" y="1057941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455" name="PoljeZBesedilom 1454">
          <a:extLst>
            <a:ext uri="{FF2B5EF4-FFF2-40B4-BE49-F238E27FC236}">
              <a16:creationId xmlns:a16="http://schemas.microsoft.com/office/drawing/2014/main" id="{085967D1-7CD0-4D98-B427-2C99C1A80A34}"/>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456" name="PoljeZBesedilom 1455">
          <a:extLst>
            <a:ext uri="{FF2B5EF4-FFF2-40B4-BE49-F238E27FC236}">
              <a16:creationId xmlns:a16="http://schemas.microsoft.com/office/drawing/2014/main" id="{5F20B2ED-4032-4052-85A3-98BC10BDA772}"/>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457" name="PoljeZBesedilom 1456">
          <a:extLst>
            <a:ext uri="{FF2B5EF4-FFF2-40B4-BE49-F238E27FC236}">
              <a16:creationId xmlns:a16="http://schemas.microsoft.com/office/drawing/2014/main" id="{5288FD17-F224-4E9E-8B92-132B2202CD74}"/>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458" name="PoljeZBesedilom 1457">
          <a:extLst>
            <a:ext uri="{FF2B5EF4-FFF2-40B4-BE49-F238E27FC236}">
              <a16:creationId xmlns:a16="http://schemas.microsoft.com/office/drawing/2014/main" id="{C38F3734-F9E4-4289-8475-D405F680DA71}"/>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459" name="PoljeZBesedilom 1458">
          <a:extLst>
            <a:ext uri="{FF2B5EF4-FFF2-40B4-BE49-F238E27FC236}">
              <a16:creationId xmlns:a16="http://schemas.microsoft.com/office/drawing/2014/main" id="{711BC1B0-DB41-40AC-95A4-20A6FA8D9FE3}"/>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460" name="PoljeZBesedilom 1459">
          <a:extLst>
            <a:ext uri="{FF2B5EF4-FFF2-40B4-BE49-F238E27FC236}">
              <a16:creationId xmlns:a16="http://schemas.microsoft.com/office/drawing/2014/main" id="{23C4B249-A76A-4645-980A-7EF96021D359}"/>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461" name="PoljeZBesedilom 1460">
          <a:extLst>
            <a:ext uri="{FF2B5EF4-FFF2-40B4-BE49-F238E27FC236}">
              <a16:creationId xmlns:a16="http://schemas.microsoft.com/office/drawing/2014/main" id="{AEC5C686-11B6-4019-B584-1DD8A28E8BE5}"/>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462" name="PoljeZBesedilom 1461">
          <a:extLst>
            <a:ext uri="{FF2B5EF4-FFF2-40B4-BE49-F238E27FC236}">
              <a16:creationId xmlns:a16="http://schemas.microsoft.com/office/drawing/2014/main" id="{BC52E306-4B5C-4FF7-B3D9-2E0454BB274D}"/>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261</xdr:row>
      <xdr:rowOff>0</xdr:rowOff>
    </xdr:from>
    <xdr:ext cx="184731" cy="298696"/>
    <xdr:sp macro="" textlink="">
      <xdr:nvSpPr>
        <xdr:cNvPr id="1463" name="PoljeZBesedilom 1462">
          <a:extLst>
            <a:ext uri="{FF2B5EF4-FFF2-40B4-BE49-F238E27FC236}">
              <a16:creationId xmlns:a16="http://schemas.microsoft.com/office/drawing/2014/main" id="{06A18747-A63E-4AB6-8A3C-69448B68AF14}"/>
            </a:ext>
          </a:extLst>
        </xdr:cNvPr>
        <xdr:cNvSpPr txBox="1"/>
      </xdr:nvSpPr>
      <xdr:spPr>
        <a:xfrm>
          <a:off x="3457575" y="10603230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464" name="PoljeZBesedilom 1463">
          <a:extLst>
            <a:ext uri="{FF2B5EF4-FFF2-40B4-BE49-F238E27FC236}">
              <a16:creationId xmlns:a16="http://schemas.microsoft.com/office/drawing/2014/main" id="{BED7A178-7EBB-4C0D-87E0-7FA6E7993DEF}"/>
            </a:ext>
          </a:extLst>
        </xdr:cNvPr>
        <xdr:cNvSpPr txBox="1"/>
      </xdr:nvSpPr>
      <xdr:spPr>
        <a:xfrm>
          <a:off x="3457575" y="10640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465" name="PoljeZBesedilom 1464">
          <a:extLst>
            <a:ext uri="{FF2B5EF4-FFF2-40B4-BE49-F238E27FC236}">
              <a16:creationId xmlns:a16="http://schemas.microsoft.com/office/drawing/2014/main" id="{1B5F586F-14F2-41D9-A5F0-4F4A1D528323}"/>
            </a:ext>
          </a:extLst>
        </xdr:cNvPr>
        <xdr:cNvSpPr txBox="1"/>
      </xdr:nvSpPr>
      <xdr:spPr>
        <a:xfrm>
          <a:off x="3457575" y="10640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262</xdr:row>
      <xdr:rowOff>0</xdr:rowOff>
    </xdr:from>
    <xdr:ext cx="184731" cy="298696"/>
    <xdr:sp macro="" textlink="">
      <xdr:nvSpPr>
        <xdr:cNvPr id="1466" name="PoljeZBesedilom 1465">
          <a:extLst>
            <a:ext uri="{FF2B5EF4-FFF2-40B4-BE49-F238E27FC236}">
              <a16:creationId xmlns:a16="http://schemas.microsoft.com/office/drawing/2014/main" id="{1D41C4B0-22B3-4C56-A987-FDDA312BE210}"/>
            </a:ext>
          </a:extLst>
        </xdr:cNvPr>
        <xdr:cNvSpPr txBox="1"/>
      </xdr:nvSpPr>
      <xdr:spPr>
        <a:xfrm>
          <a:off x="3457575" y="106403775"/>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467" name="PoljeZBesedilom 1466">
          <a:extLst>
            <a:ext uri="{FF2B5EF4-FFF2-40B4-BE49-F238E27FC236}">
              <a16:creationId xmlns:a16="http://schemas.microsoft.com/office/drawing/2014/main" id="{1DFE45D3-8813-4C95-9068-FDD174116E03}"/>
            </a:ext>
          </a:extLst>
        </xdr:cNvPr>
        <xdr:cNvSpPr txBox="1"/>
      </xdr:nvSpPr>
      <xdr:spPr>
        <a:xfrm>
          <a:off x="3457575" y="10696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468" name="PoljeZBesedilom 1467">
          <a:extLst>
            <a:ext uri="{FF2B5EF4-FFF2-40B4-BE49-F238E27FC236}">
              <a16:creationId xmlns:a16="http://schemas.microsoft.com/office/drawing/2014/main" id="{B9FD33B6-BEE5-424C-A142-87A35E3857F5}"/>
            </a:ext>
          </a:extLst>
        </xdr:cNvPr>
        <xdr:cNvSpPr txBox="1"/>
      </xdr:nvSpPr>
      <xdr:spPr>
        <a:xfrm>
          <a:off x="3457575" y="10696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469" name="PoljeZBesedilom 1468">
          <a:extLst>
            <a:ext uri="{FF2B5EF4-FFF2-40B4-BE49-F238E27FC236}">
              <a16:creationId xmlns:a16="http://schemas.microsoft.com/office/drawing/2014/main" id="{A8AEC859-48C2-4BE1-82BF-216B049F7FB6}"/>
            </a:ext>
          </a:extLst>
        </xdr:cNvPr>
        <xdr:cNvSpPr txBox="1"/>
      </xdr:nvSpPr>
      <xdr:spPr>
        <a:xfrm>
          <a:off x="3457575" y="10696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470" name="PoljeZBesedilom 1469">
          <a:extLst>
            <a:ext uri="{FF2B5EF4-FFF2-40B4-BE49-F238E27FC236}">
              <a16:creationId xmlns:a16="http://schemas.microsoft.com/office/drawing/2014/main" id="{4DD698C4-9F9F-4263-B9FB-5FC0063BC18F}"/>
            </a:ext>
          </a:extLst>
        </xdr:cNvPr>
        <xdr:cNvSpPr txBox="1"/>
      </xdr:nvSpPr>
      <xdr:spPr>
        <a:xfrm>
          <a:off x="3457575" y="10696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471" name="PoljeZBesedilom 1470">
          <a:extLst>
            <a:ext uri="{FF2B5EF4-FFF2-40B4-BE49-F238E27FC236}">
              <a16:creationId xmlns:a16="http://schemas.microsoft.com/office/drawing/2014/main" id="{5FD33773-D10D-402A-B319-15908A6B1B5A}"/>
            </a:ext>
          </a:extLst>
        </xdr:cNvPr>
        <xdr:cNvSpPr txBox="1"/>
      </xdr:nvSpPr>
      <xdr:spPr>
        <a:xfrm>
          <a:off x="3457575" y="10696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885825</xdr:colOff>
      <xdr:row>263</xdr:row>
      <xdr:rowOff>0</xdr:rowOff>
    </xdr:from>
    <xdr:ext cx="184731" cy="298696"/>
    <xdr:sp macro="" textlink="">
      <xdr:nvSpPr>
        <xdr:cNvPr id="1472" name="PoljeZBesedilom 1471">
          <a:extLst>
            <a:ext uri="{FF2B5EF4-FFF2-40B4-BE49-F238E27FC236}">
              <a16:creationId xmlns:a16="http://schemas.microsoft.com/office/drawing/2014/main" id="{A1B6C1A4-F132-432C-B6CD-CA9038277CBB}"/>
            </a:ext>
          </a:extLst>
        </xdr:cNvPr>
        <xdr:cNvSpPr txBox="1"/>
      </xdr:nvSpPr>
      <xdr:spPr>
        <a:xfrm>
          <a:off x="3457575" y="1069657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333</xdr:row>
      <xdr:rowOff>0</xdr:rowOff>
    </xdr:from>
    <xdr:ext cx="184731" cy="298696"/>
    <xdr:sp macro="" textlink="">
      <xdr:nvSpPr>
        <xdr:cNvPr id="1473" name="PoljeZBesedilom 1472">
          <a:extLst>
            <a:ext uri="{FF2B5EF4-FFF2-40B4-BE49-F238E27FC236}">
              <a16:creationId xmlns:a16="http://schemas.microsoft.com/office/drawing/2014/main" id="{8C14298F-C1B3-4AE3-9DCD-C3A71C9973AB}"/>
            </a:ext>
          </a:extLst>
        </xdr:cNvPr>
        <xdr:cNvSpPr txBox="1"/>
      </xdr:nvSpPr>
      <xdr:spPr>
        <a:xfrm>
          <a:off x="1647825" y="143122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333</xdr:row>
      <xdr:rowOff>0</xdr:rowOff>
    </xdr:from>
    <xdr:ext cx="184731" cy="298696"/>
    <xdr:sp macro="" textlink="">
      <xdr:nvSpPr>
        <xdr:cNvPr id="1474" name="PoljeZBesedilom 1473">
          <a:extLst>
            <a:ext uri="{FF2B5EF4-FFF2-40B4-BE49-F238E27FC236}">
              <a16:creationId xmlns:a16="http://schemas.microsoft.com/office/drawing/2014/main" id="{966BF546-371C-439E-9853-42B11FF6CF37}"/>
            </a:ext>
          </a:extLst>
        </xdr:cNvPr>
        <xdr:cNvSpPr txBox="1"/>
      </xdr:nvSpPr>
      <xdr:spPr>
        <a:xfrm>
          <a:off x="4352925" y="143122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885825</xdr:colOff>
      <xdr:row>333</xdr:row>
      <xdr:rowOff>0</xdr:rowOff>
    </xdr:from>
    <xdr:ext cx="184731" cy="298696"/>
    <xdr:sp macro="" textlink="">
      <xdr:nvSpPr>
        <xdr:cNvPr id="1475" name="PoljeZBesedilom 1474">
          <a:extLst>
            <a:ext uri="{FF2B5EF4-FFF2-40B4-BE49-F238E27FC236}">
              <a16:creationId xmlns:a16="http://schemas.microsoft.com/office/drawing/2014/main" id="{412E17C1-5D01-4873-A9BC-82A61FE14E3B}"/>
            </a:ext>
          </a:extLst>
        </xdr:cNvPr>
        <xdr:cNvSpPr txBox="1"/>
      </xdr:nvSpPr>
      <xdr:spPr>
        <a:xfrm>
          <a:off x="1647825" y="143122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5</xdr:col>
      <xdr:colOff>0</xdr:colOff>
      <xdr:row>333</xdr:row>
      <xdr:rowOff>0</xdr:rowOff>
    </xdr:from>
    <xdr:ext cx="184731" cy="298696"/>
    <xdr:sp macro="" textlink="">
      <xdr:nvSpPr>
        <xdr:cNvPr id="1476" name="PoljeZBesedilom 1475">
          <a:extLst>
            <a:ext uri="{FF2B5EF4-FFF2-40B4-BE49-F238E27FC236}">
              <a16:creationId xmlns:a16="http://schemas.microsoft.com/office/drawing/2014/main" id="{8ED5A277-1C2C-4C2E-9DB0-B948C80861D9}"/>
            </a:ext>
          </a:extLst>
        </xdr:cNvPr>
        <xdr:cNvSpPr txBox="1"/>
      </xdr:nvSpPr>
      <xdr:spPr>
        <a:xfrm>
          <a:off x="4352925" y="143122650"/>
          <a:ext cx="184731" cy="2986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219076</xdr:colOff>
      <xdr:row>334</xdr:row>
      <xdr:rowOff>161924</xdr:rowOff>
    </xdr:from>
    <xdr:to>
      <xdr:col>4</xdr:col>
      <xdr:colOff>34135</xdr:colOff>
      <xdr:row>346</xdr:row>
      <xdr:rowOff>39373</xdr:rowOff>
    </xdr:to>
    <xdr:pic>
      <xdr:nvPicPr>
        <xdr:cNvPr id="1477" name="Slika 1476">
          <a:extLst>
            <a:ext uri="{FF2B5EF4-FFF2-40B4-BE49-F238E27FC236}">
              <a16:creationId xmlns:a16="http://schemas.microsoft.com/office/drawing/2014/main" id="{AC3B26FF-0A4D-4B79-94ED-9C2D43C85A4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00076" y="130759199"/>
          <a:ext cx="3234534" cy="21634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ZAPIS%20NA%20USB%20VSI%20NA&#268;RTI/4%20-%20na&#269;rt%20s%20podro&#269;ja%20strojni&#353;tva/29_2026_SI_popisi_PZI.xlsx" TargetMode="External"/><Relationship Id="rId2" Type="http://schemas.openxmlformats.org/officeDocument/2006/relationships/externalLinkPath" Target="file:///P:\03_Projekti_arhiv\2026\2026_29_Obmonva%20sanitarij%20Vrtec%20Jo&#382;ica%20Fladner\01%20PZI\ZAPIS%20NA%20USB%20VSI%20NA&#268;RTI\4%20-%20na&#269;rt%20s%20podro&#269;ja%20strojni&#353;tva\29_2026_SI_popisi_PZI.xlsx" TargetMode="External"/><Relationship Id="rId1" Type="http://schemas.openxmlformats.org/officeDocument/2006/relationships/externalLinkPath" Target="/03_Projekti_arhiv/2026/2026_29_Obmonva%20sanitarij%20Vrtec%20Jo&#382;ica%20Fladner/01%20PZI/ZAPIS%20NA%20USB%20VSI%20NA&#268;RTI/4%20-%20na&#269;rt%20s%20podro&#269;ja%20strojni&#353;tva/29_2026_SI_popisi_PZI.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2025/74_2025_MZI_LERM/06_Na&#269;rt%20strojnih%20del/03_Opis%20del%20s%20popisom/74_2025_LERM_POPISI_OCENA%20INVESTICIJE.xlsx" TargetMode="External"/><Relationship Id="rId2" Type="http://schemas.openxmlformats.org/officeDocument/2006/relationships/externalLinkPath" Target="file:///P:\03_Projekti_arhiv\2025\74_2025_MZI_LERM\06_Na&#269;rt%20strojnih%20del\03_Opis%20del%20s%20popisom\74_2025_LERM_POPISI_OCENA%20INVESTICIJE.xlsx" TargetMode="External"/><Relationship Id="rId1" Type="http://schemas.openxmlformats.org/officeDocument/2006/relationships/externalLinkPath" Target="/03_Projekti_arhiv/2025/74_2025_MZI_LERM/06_Na&#269;rt%20strojnih%20del/03_Opis%20del%20s%20popisom/74_2025_LERM_POPISI_OCENA%20INVESTICIJE.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2024/18_PERUTNINA%20-%20adaptacija%20poslovne%20zgradbe%20v%20Dra&#382;encih/03_PZI/04_SI/04_Popisi/PP%20UPRAVNA%20STAVBA%20POPISI%20PZI_C.xlsx" TargetMode="External"/><Relationship Id="rId2" Type="http://schemas.openxmlformats.org/officeDocument/2006/relationships/externalLinkPath" Target="file:///P:\03_Projekti_arhiv\2024\18_PERUTNINA%20-%20adaptacija%20poslovne%20zgradbe%20v%20Dra&#382;encih\03_PZI\04_SI\04_Popisi\PP%20UPRAVNA%20STAVBA%20POPISI%20PZI_C.xlsx" TargetMode="External"/><Relationship Id="rId1" Type="http://schemas.openxmlformats.org/officeDocument/2006/relationships/externalLinkPath" Target="/03_Projekti_arhiv/2024/18_PERUTNINA%20-%20adaptacija%20poslovne%20zgradbe%20v%20Dra&#382;encih/03_PZI/04_SI/04_Popisi/PP%20UPRAVNA%20STAVBA%20POPISI%20PZI_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KAPITULACIJA"/>
      <sheetName val="VO-KA"/>
      <sheetName val="OGREVANJE IN HLAJENJE"/>
      <sheetName val="PREZRACEVANJE"/>
    </sheetNames>
    <sheetDataSet>
      <sheetData sheetId="0">
        <row r="4">
          <cell r="B4" t="str">
            <v>Datum: 05.05.2026</v>
          </cell>
        </row>
        <row r="7">
          <cell r="B7" t="str">
            <v>Vrtec Ivana Glinška, enota Pristan</v>
          </cell>
        </row>
        <row r="9">
          <cell r="B9" t="str">
            <v>OPOMBA: POPISI SO PROJEKTANTSKI IN NAREJENI NA OSNOVI PZI PROJEKTNE DOKUMENTACIJE. PRED ZAČETKOM MONTAŽE PREVERITI DEJANSKO STANJE NA OBJEKTU!</v>
          </cell>
        </row>
        <row r="11">
          <cell r="B11" t="str">
            <v>V popisih strojnih instalacij niso zajeta:</v>
          </cell>
        </row>
        <row r="12">
          <cell r="B12" t="str">
            <v>gradbena dela, razen navedenih;</v>
          </cell>
        </row>
        <row r="13">
          <cell r="B13" t="str">
            <v>elektro dela, razen navedenih.</v>
          </cell>
        </row>
        <row r="14">
          <cell r="B14" t="str">
            <v>Vsa izbrana oprema mora biti potrjena s strani investitorja, nadzora in projektantov strojnih inštalacij.</v>
          </cell>
        </row>
        <row r="15">
          <cell r="B15" t="str">
            <v xml:space="preserve">Pred naročilom mora biti vsa izbrana oprema potrjena s strani investitorja in nadzora ter usklajena s posameznimi načrti (arhitektura, strojno, elektro…) </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KAPITULACIJA"/>
      <sheetName val="VO-KA"/>
      <sheetName val="OGREVANJE IN HLAJENJE"/>
      <sheetName val="PREZRACEVANJE"/>
      <sheetName val="SPRINKLER"/>
      <sheetName val="List1"/>
    </sheetNames>
    <sheetDataSet>
      <sheetData sheetId="0">
        <row r="11">
          <cell r="B11" t="str">
            <v>V popisih strojnih instalacij niso zajeta:</v>
          </cell>
        </row>
        <row r="12">
          <cell r="B12" t="str">
            <v>gradbena dela, razen navedenih;</v>
          </cell>
        </row>
        <row r="13">
          <cell r="B13" t="str">
            <v>elektro dela, razen navedenih.</v>
          </cell>
        </row>
        <row r="14">
          <cell r="B14" t="str">
            <v>Vsa izbrana oprema mora biti potrjena s strani investitorja, nadzora in projektantov strojnih inštalacij.</v>
          </cell>
        </row>
        <row r="15">
          <cell r="B15" t="str">
            <v>Tehnološka oprema ni predmet teh popisov.</v>
          </cell>
        </row>
        <row r="16">
          <cell r="B16" t="str">
            <v xml:space="preserve">Pred naročilom mora biti vsa izbrana oprema potrjena s strani investitorja in nadzora ter usklajena s posameznimi načrti (arhitektura, strojno, elektro…) </v>
          </cell>
        </row>
      </sheetData>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KAPITULACIJA"/>
      <sheetName val="VO-KA"/>
      <sheetName val="OGREVANJE IN HLAJENJE"/>
      <sheetName val="PREZRACEVANJE"/>
    </sheetNames>
    <sheetDataSet>
      <sheetData sheetId="0">
        <row r="11">
          <cell r="B11" t="str">
            <v>V popisih strojnih instalacij niso zajeta:</v>
          </cell>
        </row>
        <row r="12">
          <cell r="B12" t="str">
            <v>gradbena dela, razen navedenih;</v>
          </cell>
        </row>
        <row r="13">
          <cell r="B13" t="str">
            <v>elektro dela, razen navedenih.</v>
          </cell>
        </row>
        <row r="14">
          <cell r="B14" t="str">
            <v>Vsa izbrana oprema mora biti potrjena s strani investitorja, nadzora in projektantov strojnih inštalacij.</v>
          </cell>
        </row>
        <row r="15">
          <cell r="B15" t="str">
            <v>Tehnološka oprema ni predmet teh popisov.</v>
          </cell>
        </row>
        <row r="16">
          <cell r="B16" t="str">
            <v xml:space="preserve">Pred naročilom mora biti vsa izbrana oprema potrjena s strani investitorja in nadzora ter usklajena s posameznimi načrti (arhitektura, strojno, elektro…) </v>
          </cell>
        </row>
      </sheetData>
      <sheetData sheetId="1"/>
      <sheetData sheetId="2"/>
      <sheetData sheetId="3"/>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BEF15-2634-4EB0-AC9A-2DD2752067CC}">
  <sheetPr codeName="List1">
    <pageSetUpPr fitToPage="1"/>
  </sheetPr>
  <dimension ref="C2:K31"/>
  <sheetViews>
    <sheetView tabSelected="1" view="pageBreakPreview" zoomScaleNormal="100" zoomScaleSheetLayoutView="100" workbookViewId="0">
      <selection activeCell="E15" sqref="E15"/>
    </sheetView>
  </sheetViews>
  <sheetFormatPr defaultColWidth="9.28515625" defaultRowHeight="15"/>
  <cols>
    <col min="1" max="2" width="4.7109375" customWidth="1"/>
    <col min="3" max="3" width="22.42578125" customWidth="1"/>
    <col min="4" max="4" width="30.85546875" customWidth="1"/>
    <col min="5" max="5" width="32.7109375" customWidth="1"/>
    <col min="6" max="6" width="0.42578125" customWidth="1"/>
    <col min="7" max="7" width="7.28515625" hidden="1" customWidth="1"/>
    <col min="8" max="8" width="35" hidden="1" customWidth="1"/>
    <col min="9" max="9" width="9.28515625" hidden="1" customWidth="1"/>
    <col min="10" max="10" width="22.42578125" hidden="1" customWidth="1"/>
    <col min="11" max="11" width="17.42578125" hidden="1" customWidth="1"/>
    <col min="12" max="12" width="15.7109375" customWidth="1"/>
  </cols>
  <sheetData>
    <row r="2" spans="3:5" ht="21" customHeight="1"/>
    <row r="3" spans="3:5" ht="78.75" customHeight="1">
      <c r="C3" s="141"/>
      <c r="D3" s="141"/>
      <c r="E3" s="141"/>
    </row>
    <row r="6" spans="3:5">
      <c r="C6" s="3" t="s">
        <v>40</v>
      </c>
      <c r="D6" s="142" t="s">
        <v>675</v>
      </c>
      <c r="E6" s="142"/>
    </row>
    <row r="7" spans="3:5">
      <c r="C7" s="3"/>
      <c r="D7" s="142"/>
      <c r="E7" s="142"/>
    </row>
    <row r="8" spans="3:5" ht="16.5" customHeight="1">
      <c r="D8" s="141"/>
      <c r="E8" s="141"/>
    </row>
    <row r="9" spans="3:5" ht="69.75" customHeight="1">
      <c r="C9" s="4" t="s">
        <v>51</v>
      </c>
      <c r="D9" s="5" t="s">
        <v>676</v>
      </c>
      <c r="E9" s="1"/>
    </row>
    <row r="12" spans="3:5" ht="18.75" customHeight="1">
      <c r="C12" s="3" t="s">
        <v>41</v>
      </c>
      <c r="D12" s="141" t="s">
        <v>86</v>
      </c>
      <c r="E12" s="141"/>
    </row>
    <row r="13" spans="3:5" ht="18.75" customHeight="1">
      <c r="C13" s="3"/>
      <c r="D13" t="s">
        <v>87</v>
      </c>
    </row>
    <row r="14" spans="3:5" ht="17.25" customHeight="1">
      <c r="D14" t="s">
        <v>88</v>
      </c>
    </row>
    <row r="15" spans="3:5" ht="6" customHeight="1"/>
    <row r="16" spans="3:5" ht="60" customHeight="1">
      <c r="D16" t="e" vm="1">
        <v>#VALUE!</v>
      </c>
    </row>
    <row r="18" spans="3:5" ht="18.75">
      <c r="C18" s="3" t="s">
        <v>42</v>
      </c>
      <c r="D18" s="143" t="s">
        <v>363</v>
      </c>
      <c r="E18" s="143"/>
    </row>
    <row r="21" spans="3:5">
      <c r="C21" s="3" t="s">
        <v>43</v>
      </c>
      <c r="D21" t="s">
        <v>31</v>
      </c>
    </row>
    <row r="22" spans="3:5">
      <c r="D22" t="s">
        <v>67</v>
      </c>
      <c r="E22" t="s">
        <v>18</v>
      </c>
    </row>
    <row r="25" spans="3:5">
      <c r="C25" s="3" t="s">
        <v>44</v>
      </c>
      <c r="D25" s="19" t="s">
        <v>267</v>
      </c>
      <c r="E25" t="s">
        <v>18</v>
      </c>
    </row>
    <row r="28" spans="3:5">
      <c r="C28" s="3" t="s">
        <v>45</v>
      </c>
      <c r="D28" t="s">
        <v>268</v>
      </c>
      <c r="E28" t="s">
        <v>18</v>
      </c>
    </row>
    <row r="31" spans="3:5">
      <c r="C31" s="3" t="s">
        <v>46</v>
      </c>
      <c r="D31" t="s">
        <v>47</v>
      </c>
    </row>
  </sheetData>
  <mergeCells count="6">
    <mergeCell ref="C3:E3"/>
    <mergeCell ref="D6:E6"/>
    <mergeCell ref="D8:E8"/>
    <mergeCell ref="D12:E12"/>
    <mergeCell ref="D18:E18"/>
    <mergeCell ref="D7:E7"/>
  </mergeCells>
  <pageMargins left="0.70866141732283472" right="0.70866141732283472" top="0.74803149606299213" bottom="0.74803149606299213" header="0.31496062992125984" footer="0.31496062992125984"/>
  <pageSetup paperSize="9"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6FDF2-2DFA-40CC-ADEC-A1F46E67A5C1}">
  <sheetPr codeName="List3">
    <pageSetUpPr fitToPage="1"/>
  </sheetPr>
  <dimension ref="A1:E55"/>
  <sheetViews>
    <sheetView view="pageBreakPreview" zoomScaleNormal="100" zoomScaleSheetLayoutView="100" zoomScalePageLayoutView="84" workbookViewId="0">
      <selection activeCell="E8" sqref="E8"/>
    </sheetView>
  </sheetViews>
  <sheetFormatPr defaultColWidth="24.7109375" defaultRowHeight="15"/>
  <cols>
    <col min="1" max="1" width="4.85546875" style="489" customWidth="1"/>
    <col min="2" max="2" width="6.7109375" style="489" customWidth="1"/>
    <col min="3" max="3" width="41.140625" style="489" customWidth="1"/>
    <col min="4" max="4" width="28.140625" style="489" customWidth="1"/>
    <col min="5" max="5" width="24" style="489" customWidth="1"/>
    <col min="6" max="6" width="10.28515625" bestFit="1" customWidth="1"/>
    <col min="7" max="8" width="12.42578125" bestFit="1" customWidth="1"/>
    <col min="9" max="250" width="9.140625" customWidth="1"/>
    <col min="251" max="251" width="4.85546875" customWidth="1"/>
    <col min="252" max="252" width="2.85546875" customWidth="1"/>
    <col min="253" max="253" width="64.85546875" customWidth="1"/>
  </cols>
  <sheetData>
    <row r="1" spans="1:5">
      <c r="A1" s="494"/>
      <c r="B1" s="494"/>
      <c r="C1" s="494"/>
      <c r="D1" s="494"/>
      <c r="E1" s="494"/>
    </row>
    <row r="2" spans="1:5">
      <c r="A2" s="494"/>
      <c r="B2" s="494"/>
      <c r="C2" s="494" t="s">
        <v>250</v>
      </c>
      <c r="D2" s="494"/>
      <c r="E2" s="494"/>
    </row>
    <row r="3" spans="1:5">
      <c r="A3" s="494"/>
      <c r="B3" s="494"/>
      <c r="C3" s="494"/>
      <c r="D3" s="494"/>
      <c r="E3" s="494"/>
    </row>
    <row r="4" spans="1:5" ht="28.5" customHeight="1">
      <c r="A4" s="539"/>
      <c r="B4" s="540" t="s">
        <v>15</v>
      </c>
      <c r="C4" s="540" t="s">
        <v>69</v>
      </c>
      <c r="D4" s="540"/>
      <c r="E4" s="540" t="s">
        <v>17</v>
      </c>
    </row>
    <row r="7" spans="1:5" ht="16.5">
      <c r="A7" s="541"/>
      <c r="B7" s="541" t="s">
        <v>11</v>
      </c>
      <c r="C7" s="541" t="s">
        <v>290</v>
      </c>
      <c r="D7" s="541"/>
      <c r="E7" s="542">
        <f>'oddelek SLONČKI'!H16</f>
        <v>0</v>
      </c>
    </row>
    <row r="8" spans="1:5" ht="16.5">
      <c r="A8" s="543"/>
      <c r="B8" s="543" t="s">
        <v>4</v>
      </c>
      <c r="C8" s="543" t="s">
        <v>291</v>
      </c>
      <c r="D8" s="543"/>
      <c r="E8" s="544">
        <f>'oddelek LEVČKI'!H16</f>
        <v>0</v>
      </c>
    </row>
    <row r="9" spans="1:5" ht="16.5">
      <c r="A9" s="545"/>
      <c r="B9" s="545" t="s">
        <v>72</v>
      </c>
      <c r="C9" s="545" t="s">
        <v>292</v>
      </c>
      <c r="D9" s="545"/>
      <c r="E9" s="546">
        <f>'oddelek PIKAPOLONICE'!H16</f>
        <v>0</v>
      </c>
    </row>
    <row r="10" spans="1:5" ht="16.5">
      <c r="A10" s="547"/>
      <c r="B10" s="547" t="s">
        <v>89</v>
      </c>
      <c r="C10" s="547" t="s">
        <v>293</v>
      </c>
      <c r="D10" s="547"/>
      <c r="E10" s="548">
        <f>'oddelek RAČKE'!H16</f>
        <v>0</v>
      </c>
    </row>
    <row r="11" spans="1:5" ht="16.5">
      <c r="A11" s="549"/>
      <c r="B11" s="549" t="s">
        <v>90</v>
      </c>
      <c r="C11" s="549" t="s">
        <v>346</v>
      </c>
      <c r="D11" s="549"/>
      <c r="E11" s="550">
        <f>'oddelek ČEBELICE'!$H$16</f>
        <v>0</v>
      </c>
    </row>
    <row r="12" spans="1:5" ht="16.5">
      <c r="A12" s="551"/>
      <c r="B12" s="551" t="s">
        <v>91</v>
      </c>
      <c r="C12" s="551" t="s">
        <v>347</v>
      </c>
      <c r="D12" s="551"/>
      <c r="E12" s="552">
        <f>'oddelek RAKI'!H16</f>
        <v>0</v>
      </c>
    </row>
    <row r="13" spans="1:5" ht="16.5">
      <c r="A13" s="553"/>
      <c r="B13" s="553" t="s">
        <v>92</v>
      </c>
      <c r="C13" s="553" t="s">
        <v>348</v>
      </c>
      <c r="D13" s="553"/>
      <c r="E13" s="554">
        <f>'oddelek POLŽKI'!H16</f>
        <v>0</v>
      </c>
    </row>
    <row r="14" spans="1:5" ht="16.5">
      <c r="A14" s="555"/>
      <c r="B14" s="555" t="s">
        <v>260</v>
      </c>
      <c r="C14" s="555" t="s">
        <v>349</v>
      </c>
      <c r="D14" s="555"/>
      <c r="E14" s="556">
        <f>'VZGOJITELJICE 1'!H16</f>
        <v>0</v>
      </c>
    </row>
    <row r="15" spans="1:5" ht="16.5">
      <c r="A15" s="557"/>
      <c r="B15" s="557" t="s">
        <v>10</v>
      </c>
      <c r="C15" s="557" t="s">
        <v>350</v>
      </c>
      <c r="D15" s="557"/>
      <c r="E15" s="558">
        <f>'VZGOJITELJICE 2'!H16</f>
        <v>0</v>
      </c>
    </row>
    <row r="16" spans="1:5" ht="16.5">
      <c r="A16" s="559"/>
      <c r="B16" s="559" t="s">
        <v>345</v>
      </c>
      <c r="C16" s="559" t="s">
        <v>351</v>
      </c>
      <c r="D16" s="559"/>
      <c r="E16" s="560">
        <f>'KLET OSEBJE KUHINJE'!H16</f>
        <v>0</v>
      </c>
    </row>
    <row r="17" spans="1:5">
      <c r="A17" s="494"/>
      <c r="B17" s="494"/>
      <c r="C17" s="494"/>
      <c r="D17" s="494"/>
    </row>
    <row r="18" spans="1:5" ht="16.5">
      <c r="A18" s="494"/>
      <c r="B18" s="494" t="s">
        <v>352</v>
      </c>
      <c r="C18" s="494" t="s">
        <v>261</v>
      </c>
      <c r="D18" s="494"/>
      <c r="E18" s="561">
        <f>SPLOŠNO!E29</f>
        <v>0</v>
      </c>
    </row>
    <row r="19" spans="1:5" ht="16.5">
      <c r="A19" s="494"/>
      <c r="B19" s="494" t="s">
        <v>353</v>
      </c>
      <c r="C19" s="494" t="s">
        <v>262</v>
      </c>
      <c r="D19" s="494"/>
      <c r="E19" s="561"/>
    </row>
    <row r="20" spans="1:5" ht="16.5">
      <c r="A20" s="494"/>
      <c r="B20" s="494"/>
      <c r="C20" s="562" t="s">
        <v>263</v>
      </c>
      <c r="D20" s="494"/>
      <c r="E20" s="561">
        <f>'VO-KA'!F34</f>
        <v>0</v>
      </c>
    </row>
    <row r="21" spans="1:5" ht="16.5">
      <c r="A21" s="494"/>
      <c r="B21" s="494"/>
      <c r="C21" s="562" t="s">
        <v>265</v>
      </c>
      <c r="D21" s="494"/>
      <c r="E21" s="561">
        <f>'OGREVANJE IN HLAJENJE'!F32</f>
        <v>0</v>
      </c>
    </row>
    <row r="22" spans="1:5" ht="16.5">
      <c r="A22" s="494"/>
      <c r="B22" s="494"/>
      <c r="C22" s="562" t="s">
        <v>264</v>
      </c>
      <c r="D22" s="494"/>
      <c r="E22" s="561">
        <f>PREZRACEVANJE!F25</f>
        <v>0</v>
      </c>
    </row>
    <row r="23" spans="1:5">
      <c r="A23" s="494"/>
      <c r="B23" s="494"/>
      <c r="C23" s="494"/>
      <c r="D23" s="494"/>
    </row>
    <row r="24" spans="1:5" ht="15.75" thickBot="1">
      <c r="A24" s="494"/>
      <c r="B24" s="494"/>
      <c r="C24" s="494"/>
      <c r="D24" s="494"/>
    </row>
    <row r="25" spans="1:5" ht="17.25" thickBot="1">
      <c r="A25" s="494"/>
      <c r="B25" s="563"/>
      <c r="C25" s="564" t="s">
        <v>66</v>
      </c>
      <c r="D25" s="564"/>
      <c r="E25" s="565">
        <f>SUM(E7:E22)</f>
        <v>0</v>
      </c>
    </row>
    <row r="27" spans="1:5" ht="22.5" customHeight="1"/>
    <row r="28" spans="1:5" ht="33" customHeight="1">
      <c r="A28" s="566"/>
      <c r="B28" s="566"/>
      <c r="C28" s="567" t="s">
        <v>32</v>
      </c>
      <c r="D28" s="566"/>
      <c r="E28" s="568">
        <f>E25</f>
        <v>0</v>
      </c>
    </row>
    <row r="31" spans="1:5" ht="16.5">
      <c r="C31" s="489" t="s">
        <v>19</v>
      </c>
      <c r="D31" s="569">
        <v>0.22</v>
      </c>
      <c r="E31" s="570">
        <f>+E28*$D$31</f>
        <v>0</v>
      </c>
    </row>
    <row r="34" spans="1:5" ht="32.25" customHeight="1" thickBot="1">
      <c r="A34" s="571"/>
      <c r="B34" s="571"/>
      <c r="C34" s="572" t="s">
        <v>48</v>
      </c>
      <c r="D34" s="571"/>
      <c r="E34" s="573">
        <f>+E28+E31</f>
        <v>0</v>
      </c>
    </row>
    <row r="35" spans="1:5" ht="14.25" customHeight="1" thickTop="1"/>
    <row r="36" spans="1:5" hidden="1">
      <c r="B36" s="489" t="s">
        <v>15</v>
      </c>
      <c r="C36" s="489" t="s">
        <v>16</v>
      </c>
      <c r="E36" s="489" t="s">
        <v>17</v>
      </c>
    </row>
    <row r="37" spans="1:5" hidden="1"/>
    <row r="38" spans="1:5" hidden="1"/>
    <row r="39" spans="1:5" ht="17.25" hidden="1" customHeight="1">
      <c r="B39" s="489" t="s">
        <v>22</v>
      </c>
      <c r="C39" s="524" t="s">
        <v>23</v>
      </c>
      <c r="D39" s="524"/>
    </row>
    <row r="40" spans="1:5" hidden="1"/>
    <row r="41" spans="1:5" hidden="1">
      <c r="B41" s="489" t="s">
        <v>24</v>
      </c>
      <c r="C41" s="524" t="s">
        <v>25</v>
      </c>
      <c r="D41" s="524"/>
    </row>
    <row r="42" spans="1:5" hidden="1"/>
    <row r="43" spans="1:5" hidden="1">
      <c r="B43" s="489" t="s">
        <v>26</v>
      </c>
      <c r="C43" s="524" t="s">
        <v>27</v>
      </c>
      <c r="D43" s="524"/>
    </row>
    <row r="44" spans="1:5" hidden="1"/>
    <row r="45" spans="1:5" hidden="1">
      <c r="B45" s="489" t="s">
        <v>28</v>
      </c>
      <c r="C45" s="524" t="s">
        <v>29</v>
      </c>
      <c r="D45" s="524"/>
    </row>
    <row r="46" spans="1:5" hidden="1"/>
    <row r="47" spans="1:5" hidden="1">
      <c r="C47" s="489" t="s">
        <v>30</v>
      </c>
    </row>
    <row r="48" spans="1:5" hidden="1"/>
    <row r="49" spans="3:5" hidden="1">
      <c r="D49" s="489" t="s">
        <v>20</v>
      </c>
      <c r="E49" s="489">
        <f>SUM(E39:E47)</f>
        <v>0</v>
      </c>
    </row>
    <row r="50" spans="3:5" hidden="1"/>
    <row r="51" spans="3:5" hidden="1">
      <c r="C51" s="489" t="s">
        <v>19</v>
      </c>
      <c r="D51" s="489">
        <v>0.22</v>
      </c>
      <c r="E51" s="489">
        <f>+E49*$D$51</f>
        <v>0</v>
      </c>
    </row>
    <row r="52" spans="3:5" hidden="1">
      <c r="D52" s="489" t="s">
        <v>21</v>
      </c>
      <c r="E52" s="489">
        <f>+E49+E51</f>
        <v>0</v>
      </c>
    </row>
    <row r="53" spans="3:5" hidden="1"/>
    <row r="54" spans="3:5" ht="0.75" hidden="1" customHeight="1"/>
    <row r="55" spans="3:5" hidden="1"/>
  </sheetData>
  <sheetProtection algorithmName="SHA-512" hashValue="qILW/1nmfln81ltltnaq9oKV8JSZ14KbnV2TzjSJ1zT6P2ZRnYxGpkJEKNlDc6rHTiVpyVgktaRukCnhTjVPCQ==" saltValue="RucLtbGZMVypp9mMlXNJRg==" spinCount="100000" sheet="1" objects="1" scenarios="1"/>
  <mergeCells count="4">
    <mergeCell ref="C39:D39"/>
    <mergeCell ref="C41:D41"/>
    <mergeCell ref="C43:D43"/>
    <mergeCell ref="C45:D45"/>
  </mergeCells>
  <phoneticPr fontId="80" type="noConversion"/>
  <pageMargins left="0.70866141732283472" right="0.35433070866141736" top="0.82677165354330717" bottom="0.74803149606299213" header="0.31496062992125984" footer="0.31496062992125984"/>
  <pageSetup paperSize="9" scale="87" fitToHeight="0" orientation="portrait" r:id="rId1"/>
  <headerFooter alignWithMargins="0">
    <oddHeader>&amp;CVRTEC JOŽICE FLANDER, ENOTA FOCHEVA</oddHeader>
    <oddFooter>&amp;CPOPIS GO DEL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5C7F3-DB73-49BC-8781-1E0BBFC1A4BC}">
  <sheetPr codeName="List8"/>
  <dimension ref="A1:C23"/>
  <sheetViews>
    <sheetView view="pageBreakPreview" zoomScaleNormal="100" zoomScaleSheetLayoutView="100" workbookViewId="0">
      <selection activeCell="B6" sqref="B6"/>
    </sheetView>
  </sheetViews>
  <sheetFormatPr defaultRowHeight="15"/>
  <cols>
    <col min="1" max="1" width="3.42578125" customWidth="1"/>
    <col min="2" max="2" width="70" customWidth="1"/>
    <col min="3" max="3" width="4.85546875" customWidth="1"/>
    <col min="4" max="4" width="10.5703125" bestFit="1" customWidth="1"/>
    <col min="5" max="5" width="14.28515625" bestFit="1" customWidth="1"/>
    <col min="6" max="6" width="15.7109375" customWidth="1"/>
  </cols>
  <sheetData>
    <row r="1" spans="1:3">
      <c r="A1" s="8"/>
      <c r="B1" s="9" t="s">
        <v>33</v>
      </c>
      <c r="C1" s="8"/>
    </row>
    <row r="2" spans="1:3">
      <c r="A2" s="8"/>
      <c r="B2" s="8"/>
      <c r="C2" s="8"/>
    </row>
    <row r="3" spans="1:3" ht="15.75" thickBot="1">
      <c r="A3" s="11"/>
      <c r="B3" s="11"/>
      <c r="C3" s="11"/>
    </row>
    <row r="4" spans="1:3">
      <c r="A4" s="8"/>
      <c r="B4" s="9" t="s">
        <v>63</v>
      </c>
      <c r="C4" s="8"/>
    </row>
    <row r="5" spans="1:3">
      <c r="A5" s="8"/>
      <c r="B5" s="8"/>
      <c r="C5" s="8"/>
    </row>
    <row r="6" spans="1:3">
      <c r="A6" s="8"/>
      <c r="B6" s="8"/>
      <c r="C6" s="8"/>
    </row>
    <row r="7" spans="1:3" ht="30" customHeight="1">
      <c r="A7" s="8"/>
      <c r="B7" s="10" t="s">
        <v>34</v>
      </c>
      <c r="C7" s="8"/>
    </row>
    <row r="8" spans="1:3">
      <c r="A8" s="8"/>
      <c r="B8" s="10"/>
      <c r="C8" s="8"/>
    </row>
    <row r="9" spans="1:3">
      <c r="A9" s="8"/>
      <c r="B9" s="12" t="s">
        <v>35</v>
      </c>
      <c r="C9" s="8"/>
    </row>
    <row r="10" spans="1:3" ht="29.25" customHeight="1">
      <c r="A10" s="8"/>
      <c r="B10" s="13" t="s">
        <v>80</v>
      </c>
      <c r="C10" s="8"/>
    </row>
    <row r="11" spans="1:3" ht="55.5" customHeight="1">
      <c r="A11" s="8"/>
      <c r="B11" s="13" t="s">
        <v>82</v>
      </c>
      <c r="C11" s="8"/>
    </row>
    <row r="12" spans="1:3">
      <c r="A12" s="8"/>
      <c r="B12" s="14"/>
      <c r="C12" s="8"/>
    </row>
    <row r="13" spans="1:3">
      <c r="A13" s="8"/>
      <c r="B13" s="14" t="s">
        <v>83</v>
      </c>
      <c r="C13" s="8"/>
    </row>
    <row r="14" spans="1:3" ht="15.75" customHeight="1">
      <c r="A14" s="8"/>
      <c r="B14" s="14" t="s">
        <v>56</v>
      </c>
      <c r="C14" s="8"/>
    </row>
    <row r="15" spans="1:3" ht="16.5" customHeight="1">
      <c r="A15" s="8"/>
      <c r="B15" s="14" t="s">
        <v>57</v>
      </c>
      <c r="C15" s="8"/>
    </row>
    <row r="16" spans="1:3">
      <c r="A16" s="8"/>
      <c r="B16" s="14" t="s">
        <v>58</v>
      </c>
      <c r="C16" s="8"/>
    </row>
    <row r="17" spans="1:3" ht="17.25" customHeight="1">
      <c r="A17" s="8"/>
      <c r="B17" s="14" t="s">
        <v>59</v>
      </c>
      <c r="C17" s="8"/>
    </row>
    <row r="18" spans="1:3" ht="30" customHeight="1">
      <c r="A18" s="8"/>
      <c r="B18" s="13" t="s">
        <v>78</v>
      </c>
      <c r="C18" s="8"/>
    </row>
    <row r="19" spans="1:3" ht="30" customHeight="1">
      <c r="A19" s="8"/>
      <c r="B19" s="13" t="s">
        <v>60</v>
      </c>
      <c r="C19" s="8"/>
    </row>
    <row r="20" spans="1:3" ht="18.75" customHeight="1">
      <c r="A20" s="8"/>
      <c r="B20" s="13" t="s">
        <v>61</v>
      </c>
      <c r="C20" s="8"/>
    </row>
    <row r="21" spans="1:3" ht="30" customHeight="1">
      <c r="A21" s="8"/>
      <c r="B21" s="13" t="s">
        <v>62</v>
      </c>
      <c r="C21" s="8"/>
    </row>
    <row r="22" spans="1:3" ht="18" customHeight="1">
      <c r="A22" s="8"/>
      <c r="B22" s="14" t="s">
        <v>79</v>
      </c>
      <c r="C22" s="8"/>
    </row>
    <row r="23" spans="1:3">
      <c r="A23" s="8"/>
      <c r="B23" s="14"/>
      <c r="C23" s="8"/>
    </row>
  </sheetData>
  <pageMargins left="0.7" right="0.7" top="0.75" bottom="0.75" header="0.3" footer="0.3"/>
  <pageSetup paperSize="9" orientation="portrait" r:id="rId1"/>
  <headerFooter>
    <oddHeader>&amp;Cvrtec Jožice Flander, enota Focheva</oddHeader>
    <oddFooter>&amp;CPOPIS GO DEL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12FEE-B266-49D9-9BC0-FA9ECC9493D2}">
  <sheetPr codeName="List2">
    <tabColor theme="5" tint="0.59999389629810485"/>
  </sheetPr>
  <dimension ref="A1:I413"/>
  <sheetViews>
    <sheetView showZeros="0" view="pageBreakPreview" zoomScaleNormal="86" zoomScaleSheetLayoutView="100" workbookViewId="0">
      <selection activeCell="G1" sqref="G1"/>
    </sheetView>
  </sheetViews>
  <sheetFormatPr defaultRowHeight="15"/>
  <cols>
    <col min="1" max="2" width="5.7109375" style="489" customWidth="1"/>
    <col min="3" max="3" width="27.140625" style="489" customWidth="1"/>
    <col min="4" max="4" width="18.42578125" style="489" customWidth="1"/>
    <col min="5" max="5" width="8.28515625" style="489" customWidth="1"/>
    <col min="6" max="6" width="8.5703125" style="489" customWidth="1"/>
    <col min="7" max="7" width="10.85546875" style="480" customWidth="1"/>
    <col min="8" max="8" width="15.5703125" style="489"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485" t="s">
        <v>11</v>
      </c>
      <c r="B1" s="485" t="s">
        <v>289</v>
      </c>
      <c r="C1" s="485"/>
      <c r="D1" s="485"/>
      <c r="E1" s="485"/>
      <c r="F1" s="485"/>
      <c r="G1" s="479"/>
      <c r="H1" s="485"/>
    </row>
    <row r="4" spans="1:8" ht="21.75" customHeight="1">
      <c r="C4" s="494" t="s">
        <v>73</v>
      </c>
      <c r="D4" s="494"/>
      <c r="H4" s="486" t="s">
        <v>36</v>
      </c>
    </row>
    <row r="6" spans="1:8">
      <c r="B6" s="489" t="s">
        <v>10</v>
      </c>
      <c r="C6" s="489" t="s">
        <v>39</v>
      </c>
      <c r="H6" s="487">
        <f>H34</f>
        <v>0</v>
      </c>
    </row>
    <row r="7" spans="1:8">
      <c r="B7" s="489" t="s">
        <v>3</v>
      </c>
      <c r="C7" s="489" t="s">
        <v>68</v>
      </c>
      <c r="H7" s="487">
        <f>H101</f>
        <v>0</v>
      </c>
    </row>
    <row r="8" spans="1:8">
      <c r="B8" s="489" t="s">
        <v>2</v>
      </c>
      <c r="C8" s="489" t="s">
        <v>104</v>
      </c>
      <c r="H8" s="487">
        <f>H139</f>
        <v>0</v>
      </c>
    </row>
    <row r="9" spans="1:8">
      <c r="B9" s="489" t="s">
        <v>8</v>
      </c>
      <c r="C9" s="489" t="s">
        <v>153</v>
      </c>
      <c r="H9" s="487">
        <f>H163</f>
        <v>0</v>
      </c>
    </row>
    <row r="10" spans="1:8">
      <c r="B10" s="489" t="s">
        <v>9</v>
      </c>
      <c r="C10" s="489" t="s">
        <v>155</v>
      </c>
      <c r="H10" s="487">
        <f>H246</f>
        <v>0</v>
      </c>
    </row>
    <row r="11" spans="1:8">
      <c r="B11" s="489" t="s">
        <v>14</v>
      </c>
      <c r="C11" s="489" t="s">
        <v>196</v>
      </c>
      <c r="H11" s="487">
        <f>H268</f>
        <v>0</v>
      </c>
    </row>
    <row r="12" spans="1:8">
      <c r="B12" s="489" t="s">
        <v>85</v>
      </c>
      <c r="C12" s="489" t="s">
        <v>198</v>
      </c>
      <c r="H12" s="487">
        <f>H388</f>
        <v>0</v>
      </c>
    </row>
    <row r="13" spans="1:8">
      <c r="H13" s="487"/>
    </row>
    <row r="14" spans="1:8" ht="19.5" customHeight="1" thickBot="1">
      <c r="A14" s="495"/>
      <c r="B14" s="495" t="s">
        <v>38</v>
      </c>
      <c r="C14" s="495"/>
      <c r="D14" s="495"/>
      <c r="E14" s="495"/>
      <c r="F14" s="495"/>
      <c r="G14" s="6"/>
      <c r="H14" s="488">
        <f>(H6+H7+H8+H9+H10+H11+H12)*0.1</f>
        <v>0</v>
      </c>
    </row>
    <row r="15" spans="1:8" ht="19.5" customHeight="1">
      <c r="A15" s="494"/>
      <c r="B15" s="494"/>
      <c r="C15" s="494"/>
      <c r="D15" s="494"/>
      <c r="E15" s="494"/>
      <c r="F15" s="494"/>
      <c r="G15" s="20"/>
    </row>
    <row r="16" spans="1:8" ht="17.25" thickBot="1">
      <c r="A16" s="496"/>
      <c r="B16" s="496"/>
      <c r="C16" s="497" t="s">
        <v>71</v>
      </c>
      <c r="D16" s="497"/>
      <c r="E16" s="496"/>
      <c r="F16" s="496"/>
      <c r="G16" s="481"/>
      <c r="H16" s="490">
        <f>SUM(H6:H14)</f>
        <v>0</v>
      </c>
    </row>
    <row r="17" spans="1:8" ht="15.75" thickTop="1"/>
    <row r="20" spans="1:8" ht="30.75" customHeight="1">
      <c r="C20" s="15" t="s">
        <v>12</v>
      </c>
      <c r="D20" s="15"/>
      <c r="E20" s="16" t="s">
        <v>1</v>
      </c>
      <c r="F20" s="16" t="s">
        <v>13</v>
      </c>
      <c r="G20" s="7" t="s">
        <v>37</v>
      </c>
      <c r="H20" s="486" t="s">
        <v>36</v>
      </c>
    </row>
    <row r="22" spans="1:8">
      <c r="A22" s="491"/>
      <c r="B22" s="491" t="s">
        <v>10</v>
      </c>
      <c r="C22" s="491" t="s">
        <v>39</v>
      </c>
      <c r="D22" s="491"/>
      <c r="E22" s="491"/>
      <c r="F22" s="491"/>
      <c r="G22" s="482"/>
      <c r="H22" s="491"/>
    </row>
    <row r="24" spans="1:8">
      <c r="A24" s="492"/>
      <c r="B24" s="492"/>
      <c r="C24" s="498" t="s">
        <v>5</v>
      </c>
      <c r="D24" s="498"/>
      <c r="E24" s="492"/>
      <c r="F24" s="492"/>
      <c r="G24" s="483"/>
      <c r="H24" s="492"/>
    </row>
    <row r="25" spans="1:8">
      <c r="A25" s="492"/>
      <c r="B25" s="492"/>
      <c r="C25" s="492"/>
      <c r="D25" s="492"/>
      <c r="E25" s="492"/>
      <c r="F25" s="492"/>
      <c r="G25" s="483"/>
      <c r="H25" s="492"/>
    </row>
    <row r="26" spans="1:8" ht="58.5" customHeight="1">
      <c r="A26" s="492"/>
      <c r="B26" s="492"/>
      <c r="C26" s="499" t="s">
        <v>81</v>
      </c>
      <c r="D26" s="500"/>
      <c r="E26" s="501"/>
      <c r="F26" s="492"/>
      <c r="G26" s="483"/>
      <c r="H26" s="492"/>
    </row>
    <row r="27" spans="1:8" ht="18" customHeight="1">
      <c r="A27" s="492"/>
      <c r="B27" s="492"/>
      <c r="C27" s="499" t="s">
        <v>52</v>
      </c>
      <c r="D27" s="500"/>
      <c r="E27" s="502"/>
      <c r="F27" s="492"/>
      <c r="G27" s="483"/>
      <c r="H27" s="492"/>
    </row>
    <row r="28" spans="1:8" ht="14.25" customHeight="1">
      <c r="A28" s="492"/>
      <c r="B28" s="492"/>
      <c r="C28" s="503"/>
      <c r="D28" s="503"/>
      <c r="E28" s="492"/>
      <c r="F28" s="492"/>
      <c r="G28" s="483"/>
      <c r="H28" s="492"/>
    </row>
    <row r="29" spans="1:8" s="2" customFormat="1" ht="134.25" customHeight="1">
      <c r="A29" s="492"/>
      <c r="B29" s="504">
        <f>MAX($A$1:B28)+1</f>
        <v>1</v>
      </c>
      <c r="C29" s="505" t="s">
        <v>132</v>
      </c>
      <c r="D29" s="500"/>
      <c r="E29" s="506" t="s">
        <v>64</v>
      </c>
      <c r="F29" s="507">
        <v>1</v>
      </c>
      <c r="G29" s="17">
        <v>0</v>
      </c>
      <c r="H29" s="487">
        <f>F29*G29</f>
        <v>0</v>
      </c>
    </row>
    <row r="30" spans="1:8" s="2" customFormat="1" ht="12.75" customHeight="1">
      <c r="A30" s="492"/>
      <c r="B30" s="504"/>
      <c r="C30" s="503"/>
      <c r="D30" s="503"/>
      <c r="E30" s="492"/>
      <c r="F30" s="508"/>
      <c r="G30" s="483"/>
      <c r="H30" s="492"/>
    </row>
    <row r="31" spans="1:8" ht="41.25" customHeight="1">
      <c r="A31" s="492"/>
      <c r="B31" s="504">
        <f>MAX($A$1:B30)+1</f>
        <v>2</v>
      </c>
      <c r="C31" s="505" t="s">
        <v>241</v>
      </c>
      <c r="D31" s="500"/>
      <c r="E31" s="506"/>
      <c r="F31" s="507"/>
      <c r="G31" s="17"/>
      <c r="H31" s="487"/>
    </row>
    <row r="32" spans="1:8" ht="107.25" customHeight="1">
      <c r="A32" s="492"/>
      <c r="B32" s="504"/>
      <c r="C32" s="505" t="s">
        <v>133</v>
      </c>
      <c r="D32" s="500"/>
      <c r="E32" s="506" t="s">
        <v>0</v>
      </c>
      <c r="F32" s="507">
        <v>20</v>
      </c>
      <c r="G32" s="17">
        <v>0</v>
      </c>
      <c r="H32" s="487">
        <f>F32*G32</f>
        <v>0</v>
      </c>
    </row>
    <row r="34" spans="1:8" ht="16.5" customHeight="1" thickBot="1">
      <c r="A34" s="509"/>
      <c r="B34" s="509" t="s">
        <v>10</v>
      </c>
      <c r="C34" s="509" t="s">
        <v>6</v>
      </c>
      <c r="D34" s="509"/>
      <c r="E34" s="509"/>
      <c r="F34" s="509"/>
      <c r="G34" s="484"/>
      <c r="H34" s="493">
        <f>SUM(H29:H32)</f>
        <v>0</v>
      </c>
    </row>
    <row r="35" spans="1:8" ht="15.75" thickTop="1"/>
    <row r="37" spans="1:8">
      <c r="A37" s="491"/>
      <c r="B37" s="491" t="s">
        <v>3</v>
      </c>
      <c r="C37" s="491" t="s">
        <v>68</v>
      </c>
      <c r="D37" s="491"/>
      <c r="E37" s="491"/>
      <c r="F37" s="491"/>
      <c r="G37" s="482"/>
      <c r="H37" s="491"/>
    </row>
    <row r="39" spans="1:8">
      <c r="C39" s="494" t="s">
        <v>5</v>
      </c>
      <c r="D39" s="494"/>
    </row>
    <row r="41" spans="1:8" ht="42.75" customHeight="1">
      <c r="C41" s="499" t="s">
        <v>93</v>
      </c>
      <c r="D41" s="500"/>
    </row>
    <row r="42" spans="1:8" ht="171.75" customHeight="1">
      <c r="C42" s="499" t="s">
        <v>94</v>
      </c>
      <c r="D42" s="500"/>
    </row>
    <row r="43" spans="1:8" ht="108.75" customHeight="1">
      <c r="C43" s="499" t="s">
        <v>96</v>
      </c>
      <c r="D43" s="500"/>
    </row>
    <row r="44" spans="1:8" ht="95.25" customHeight="1">
      <c r="C44" s="499" t="s">
        <v>95</v>
      </c>
      <c r="D44" s="500"/>
    </row>
    <row r="45" spans="1:8" ht="42.75" customHeight="1">
      <c r="C45" s="499" t="s">
        <v>97</v>
      </c>
      <c r="D45" s="500"/>
    </row>
    <row r="46" spans="1:8" ht="56.25" customHeight="1">
      <c r="C46" s="499" t="s">
        <v>98</v>
      </c>
      <c r="D46" s="500"/>
    </row>
    <row r="47" spans="1:8" ht="45.75" customHeight="1">
      <c r="C47" s="499" t="s">
        <v>99</v>
      </c>
      <c r="D47" s="500"/>
    </row>
    <row r="48" spans="1:8" ht="108" customHeight="1">
      <c r="C48" s="499" t="s">
        <v>100</v>
      </c>
      <c r="D48" s="500"/>
    </row>
    <row r="49" spans="1:8" ht="68.25" customHeight="1">
      <c r="C49" s="499" t="s">
        <v>101</v>
      </c>
      <c r="D49" s="500"/>
    </row>
    <row r="50" spans="1:8" ht="27.75" customHeight="1">
      <c r="C50" s="499" t="s">
        <v>102</v>
      </c>
      <c r="D50" s="500"/>
    </row>
    <row r="51" spans="1:8" ht="41.25" customHeight="1">
      <c r="C51" s="499" t="s">
        <v>103</v>
      </c>
      <c r="D51" s="500"/>
    </row>
    <row r="52" spans="1:8" ht="42.75" customHeight="1">
      <c r="A52" s="492"/>
      <c r="B52" s="492"/>
      <c r="C52" s="499" t="s">
        <v>75</v>
      </c>
      <c r="D52" s="500"/>
      <c r="E52" s="492"/>
      <c r="F52" s="492"/>
      <c r="G52" s="483"/>
      <c r="H52" s="492"/>
    </row>
    <row r="53" spans="1:8" ht="31.5" customHeight="1">
      <c r="A53" s="492"/>
      <c r="B53" s="492"/>
      <c r="C53" s="499" t="s">
        <v>7</v>
      </c>
      <c r="D53" s="500"/>
      <c r="E53" s="492"/>
      <c r="F53" s="492"/>
      <c r="G53" s="483"/>
      <c r="H53" s="492"/>
    </row>
    <row r="54" spans="1:8" ht="67.5" customHeight="1">
      <c r="A54" s="492"/>
      <c r="B54" s="492"/>
      <c r="C54" s="499" t="s">
        <v>74</v>
      </c>
      <c r="D54" s="500"/>
      <c r="E54" s="492"/>
      <c r="F54" s="492"/>
      <c r="G54" s="483"/>
      <c r="H54" s="492"/>
    </row>
    <row r="55" spans="1:8" ht="56.25" customHeight="1">
      <c r="A55" s="492"/>
      <c r="B55" s="492"/>
      <c r="C55" s="499" t="s">
        <v>53</v>
      </c>
      <c r="D55" s="500"/>
      <c r="E55" s="492"/>
      <c r="F55" s="492"/>
      <c r="G55" s="483"/>
      <c r="H55" s="492"/>
    </row>
    <row r="56" spans="1:8" ht="19.5" customHeight="1">
      <c r="A56" s="492"/>
      <c r="B56" s="492"/>
      <c r="C56" s="499" t="s">
        <v>54</v>
      </c>
      <c r="D56" s="500"/>
      <c r="E56" s="492"/>
      <c r="F56" s="492"/>
      <c r="G56" s="483"/>
      <c r="H56" s="492"/>
    </row>
    <row r="57" spans="1:8" ht="28.5" customHeight="1">
      <c r="A57" s="492"/>
      <c r="B57" s="492"/>
      <c r="C57" s="499" t="s">
        <v>76</v>
      </c>
      <c r="D57" s="500"/>
      <c r="E57" s="492"/>
      <c r="F57" s="492"/>
      <c r="G57" s="483"/>
      <c r="H57" s="492"/>
    </row>
    <row r="58" spans="1:8" ht="57.75" customHeight="1">
      <c r="A58" s="492"/>
      <c r="B58" s="492"/>
      <c r="C58" s="499" t="s">
        <v>77</v>
      </c>
      <c r="D58" s="500"/>
      <c r="E58" s="492"/>
      <c r="F58" s="492"/>
      <c r="G58" s="483"/>
      <c r="H58" s="492"/>
    </row>
    <row r="59" spans="1:8" ht="44.25" customHeight="1">
      <c r="A59" s="492"/>
      <c r="B59" s="492"/>
      <c r="C59" s="499" t="s">
        <v>55</v>
      </c>
      <c r="D59" s="500"/>
      <c r="E59" s="492"/>
      <c r="F59" s="492"/>
      <c r="G59" s="483"/>
      <c r="H59" s="492"/>
    </row>
    <row r="61" spans="1:8" ht="55.5" customHeight="1">
      <c r="A61" s="492"/>
      <c r="B61" s="510">
        <f>MAX($A$1:B60)+1</f>
        <v>3</v>
      </c>
      <c r="C61" s="511" t="s">
        <v>135</v>
      </c>
      <c r="D61" s="500"/>
      <c r="E61" s="506"/>
      <c r="F61" s="507"/>
      <c r="G61" s="17"/>
      <c r="H61" s="487"/>
    </row>
    <row r="62" spans="1:8" ht="13.5" customHeight="1">
      <c r="A62" s="492"/>
      <c r="B62" s="492"/>
      <c r="C62" s="512" t="s">
        <v>269</v>
      </c>
      <c r="D62" s="500"/>
      <c r="E62" s="506" t="s">
        <v>84</v>
      </c>
      <c r="F62" s="507">
        <v>1</v>
      </c>
      <c r="G62" s="17">
        <v>0</v>
      </c>
      <c r="H62" s="487">
        <f>F62*G62</f>
        <v>0</v>
      </c>
    </row>
    <row r="63" spans="1:8" ht="13.5" customHeight="1">
      <c r="A63" s="492"/>
      <c r="B63" s="492"/>
      <c r="C63" s="512" t="s">
        <v>134</v>
      </c>
      <c r="D63" s="500"/>
      <c r="E63" s="506" t="s">
        <v>84</v>
      </c>
      <c r="F63" s="507">
        <v>2</v>
      </c>
      <c r="G63" s="17">
        <v>0</v>
      </c>
      <c r="H63" s="487">
        <f>F63*G63</f>
        <v>0</v>
      </c>
    </row>
    <row r="64" spans="1:8" ht="13.5" customHeight="1">
      <c r="A64" s="492"/>
      <c r="B64" s="492"/>
      <c r="C64" s="492"/>
      <c r="D64" s="492"/>
      <c r="E64" s="492"/>
      <c r="F64" s="492"/>
      <c r="G64" s="483"/>
      <c r="H64" s="492"/>
    </row>
    <row r="65" spans="1:9" ht="76.5" customHeight="1">
      <c r="A65" s="492"/>
      <c r="B65" s="510">
        <f>MAX($A$1:B62)+1</f>
        <v>4</v>
      </c>
      <c r="C65" s="513" t="s">
        <v>136</v>
      </c>
      <c r="D65" s="500"/>
      <c r="E65" s="506" t="s">
        <v>65</v>
      </c>
      <c r="F65" s="507">
        <v>2</v>
      </c>
      <c r="G65" s="17">
        <v>0</v>
      </c>
      <c r="H65" s="487">
        <f>F65*G65</f>
        <v>0</v>
      </c>
    </row>
    <row r="66" spans="1:9" ht="13.5" customHeight="1">
      <c r="A66" s="492"/>
      <c r="B66" s="492"/>
      <c r="C66" s="492"/>
      <c r="D66" s="492"/>
      <c r="E66" s="492"/>
      <c r="F66" s="492"/>
      <c r="G66" s="483"/>
      <c r="H66" s="492"/>
    </row>
    <row r="67" spans="1:9" ht="15.75" customHeight="1">
      <c r="A67" s="492"/>
      <c r="B67" s="510">
        <f>MAX($A$1:B65)+1</f>
        <v>5</v>
      </c>
      <c r="C67" s="513" t="s">
        <v>139</v>
      </c>
      <c r="D67" s="500"/>
      <c r="E67" s="506" t="s">
        <v>84</v>
      </c>
      <c r="F67" s="507">
        <v>1</v>
      </c>
      <c r="G67" s="17">
        <v>0</v>
      </c>
      <c r="H67" s="487">
        <f>F67*G67</f>
        <v>0</v>
      </c>
    </row>
    <row r="68" spans="1:9" ht="13.5" customHeight="1">
      <c r="A68" s="492"/>
      <c r="B68" s="492"/>
      <c r="C68" s="492"/>
      <c r="D68" s="492"/>
      <c r="E68" s="492"/>
      <c r="F68" s="492"/>
      <c r="G68" s="483"/>
      <c r="H68" s="492"/>
    </row>
    <row r="69" spans="1:9" ht="25.5" customHeight="1">
      <c r="A69" s="492"/>
      <c r="B69" s="510">
        <f>MAX($A$1:B67)+1</f>
        <v>6</v>
      </c>
      <c r="C69" s="513" t="s">
        <v>140</v>
      </c>
      <c r="D69" s="500"/>
      <c r="E69" s="506" t="s">
        <v>84</v>
      </c>
      <c r="F69" s="507">
        <v>1</v>
      </c>
      <c r="G69" s="17">
        <v>0</v>
      </c>
      <c r="H69" s="487">
        <f>F69*G69</f>
        <v>0</v>
      </c>
    </row>
    <row r="70" spans="1:9" ht="13.5" customHeight="1">
      <c r="A70" s="492"/>
      <c r="B70" s="492"/>
      <c r="C70" s="492"/>
      <c r="D70" s="492"/>
      <c r="E70" s="492"/>
      <c r="F70" s="492"/>
      <c r="G70" s="483"/>
      <c r="H70" s="492"/>
    </row>
    <row r="71" spans="1:9" ht="17.25" customHeight="1">
      <c r="A71" s="492"/>
      <c r="B71" s="510">
        <f>MAX($A$1:B70)+1</f>
        <v>7</v>
      </c>
      <c r="C71" s="513" t="s">
        <v>270</v>
      </c>
      <c r="D71" s="500"/>
      <c r="E71" s="506" t="s">
        <v>84</v>
      </c>
      <c r="F71" s="507">
        <v>1</v>
      </c>
      <c r="G71" s="17">
        <v>0</v>
      </c>
      <c r="H71" s="487">
        <f>F71*G71</f>
        <v>0</v>
      </c>
    </row>
    <row r="72" spans="1:9" ht="13.5" customHeight="1">
      <c r="A72" s="492"/>
      <c r="B72" s="492"/>
      <c r="C72" s="492"/>
      <c r="D72" s="492"/>
      <c r="E72" s="492"/>
      <c r="F72" s="492"/>
      <c r="G72" s="483"/>
      <c r="H72" s="492"/>
    </row>
    <row r="73" spans="1:9" ht="73.5" customHeight="1">
      <c r="A73" s="492"/>
      <c r="B73" s="510">
        <f>MAX($A$1:B72)+1</f>
        <v>8</v>
      </c>
      <c r="C73" s="514" t="s">
        <v>144</v>
      </c>
      <c r="D73" s="500"/>
      <c r="E73" s="506" t="s">
        <v>84</v>
      </c>
      <c r="F73" s="507">
        <v>1</v>
      </c>
      <c r="G73" s="17">
        <v>0</v>
      </c>
      <c r="H73" s="487">
        <f>F73*G73</f>
        <v>0</v>
      </c>
    </row>
    <row r="74" spans="1:9" ht="13.5" customHeight="1">
      <c r="A74" s="492"/>
      <c r="B74" s="492"/>
      <c r="C74" s="492"/>
      <c r="D74" s="492"/>
      <c r="E74" s="492"/>
      <c r="F74" s="492"/>
      <c r="G74" s="483"/>
      <c r="H74" s="492"/>
    </row>
    <row r="75" spans="1:9" ht="84" customHeight="1">
      <c r="A75" s="492"/>
      <c r="B75" s="510">
        <f>MAX($A$1:B74)+1</f>
        <v>9</v>
      </c>
      <c r="C75" s="515" t="s">
        <v>271</v>
      </c>
      <c r="D75" s="500"/>
      <c r="E75" s="506"/>
      <c r="F75" s="507"/>
      <c r="G75" s="17"/>
      <c r="H75" s="487"/>
    </row>
    <row r="76" spans="1:9" ht="32.25" customHeight="1">
      <c r="A76" s="492"/>
      <c r="B76" s="516"/>
      <c r="C76" s="517" t="s">
        <v>137</v>
      </c>
      <c r="D76" s="500"/>
      <c r="E76" s="506" t="s">
        <v>84</v>
      </c>
      <c r="F76" s="507">
        <v>1</v>
      </c>
      <c r="G76" s="17">
        <v>0</v>
      </c>
      <c r="H76" s="487">
        <f>F76*G76</f>
        <v>0</v>
      </c>
      <c r="I76" s="18"/>
    </row>
    <row r="77" spans="1:9" ht="14.25" customHeight="1">
      <c r="A77" s="492"/>
      <c r="B77" s="516"/>
      <c r="C77" s="492"/>
      <c r="D77" s="492"/>
      <c r="E77" s="492"/>
      <c r="F77" s="492"/>
      <c r="G77" s="483"/>
      <c r="H77" s="492"/>
      <c r="I77" s="18"/>
    </row>
    <row r="78" spans="1:9" ht="93.75" customHeight="1">
      <c r="A78" s="492"/>
      <c r="B78" s="510">
        <f>MAX($A$1:B75)+1</f>
        <v>10</v>
      </c>
      <c r="C78" s="515" t="s">
        <v>321</v>
      </c>
      <c r="D78" s="500"/>
      <c r="E78" s="506"/>
      <c r="F78" s="507"/>
      <c r="G78" s="17"/>
      <c r="H78" s="487"/>
    </row>
    <row r="79" spans="1:9" ht="17.25" customHeight="1">
      <c r="A79" s="492"/>
      <c r="B79" s="516"/>
      <c r="C79" s="515" t="s">
        <v>138</v>
      </c>
      <c r="D79" s="500"/>
      <c r="E79" s="506" t="s">
        <v>0</v>
      </c>
      <c r="F79" s="507">
        <v>21.4</v>
      </c>
      <c r="G79" s="17">
        <v>0</v>
      </c>
      <c r="H79" s="487">
        <f>F79*G79</f>
        <v>0</v>
      </c>
    </row>
    <row r="80" spans="1:9" ht="14.25" customHeight="1">
      <c r="A80" s="492"/>
      <c r="B80" s="516"/>
      <c r="C80" s="492"/>
      <c r="D80" s="492"/>
      <c r="E80" s="492"/>
      <c r="F80" s="492"/>
      <c r="G80" s="483"/>
      <c r="H80" s="492"/>
      <c r="I80" s="18"/>
    </row>
    <row r="81" spans="1:9" ht="124.5" customHeight="1">
      <c r="A81" s="492"/>
      <c r="B81" s="510">
        <f>MAX($A$1:B80)+1</f>
        <v>11</v>
      </c>
      <c r="C81" s="515" t="s">
        <v>242</v>
      </c>
      <c r="D81" s="500"/>
      <c r="E81" s="506"/>
      <c r="F81" s="507"/>
      <c r="G81" s="17"/>
      <c r="H81" s="487"/>
    </row>
    <row r="82" spans="1:9" ht="18" customHeight="1">
      <c r="A82" s="492"/>
      <c r="B82" s="510"/>
      <c r="C82" s="513" t="s">
        <v>49</v>
      </c>
      <c r="D82" s="500"/>
      <c r="E82" s="506"/>
      <c r="F82" s="507"/>
      <c r="G82" s="17"/>
      <c r="H82" s="487"/>
    </row>
    <row r="83" spans="1:9" ht="17.25" customHeight="1">
      <c r="A83" s="492"/>
      <c r="B83" s="516"/>
      <c r="C83" s="515" t="s">
        <v>138</v>
      </c>
      <c r="D83" s="500"/>
      <c r="E83" s="506" t="s">
        <v>0</v>
      </c>
      <c r="F83" s="507">
        <v>2</v>
      </c>
      <c r="G83" s="17">
        <v>0</v>
      </c>
      <c r="H83" s="487">
        <f>F83*G83</f>
        <v>0</v>
      </c>
    </row>
    <row r="84" spans="1:9" ht="14.25" customHeight="1">
      <c r="A84" s="492"/>
      <c r="B84" s="516"/>
      <c r="C84" s="492"/>
      <c r="D84" s="492"/>
      <c r="E84" s="492"/>
      <c r="F84" s="492"/>
      <c r="G84" s="483"/>
      <c r="H84" s="492"/>
      <c r="I84" s="18"/>
    </row>
    <row r="85" spans="1:9" ht="132" customHeight="1">
      <c r="A85" s="492"/>
      <c r="B85" s="510">
        <f>MAX($A$1:B81)+1</f>
        <v>12</v>
      </c>
      <c r="C85" s="515" t="s">
        <v>297</v>
      </c>
      <c r="D85" s="500"/>
      <c r="E85" s="506"/>
      <c r="F85" s="507"/>
      <c r="G85" s="17"/>
      <c r="H85" s="487"/>
    </row>
    <row r="86" spans="1:9" ht="17.25" customHeight="1">
      <c r="A86" s="492"/>
      <c r="B86" s="510"/>
      <c r="C86" s="513" t="s">
        <v>49</v>
      </c>
      <c r="D86" s="500"/>
      <c r="E86" s="506"/>
      <c r="F86" s="507"/>
      <c r="G86" s="17"/>
      <c r="H86" s="487"/>
    </row>
    <row r="87" spans="1:9" ht="17.25" customHeight="1">
      <c r="A87" s="492"/>
      <c r="B87" s="516"/>
      <c r="C87" s="515" t="s">
        <v>138</v>
      </c>
      <c r="D87" s="500"/>
      <c r="E87" s="506" t="s">
        <v>0</v>
      </c>
      <c r="F87" s="507">
        <v>2</v>
      </c>
      <c r="G87" s="17">
        <v>0</v>
      </c>
      <c r="H87" s="487">
        <f>F87*G87</f>
        <v>0</v>
      </c>
    </row>
    <row r="88" spans="1:9" ht="14.25" customHeight="1">
      <c r="A88" s="492"/>
      <c r="B88" s="516"/>
      <c r="C88" s="492"/>
      <c r="D88" s="492"/>
      <c r="E88" s="492"/>
      <c r="F88" s="492"/>
      <c r="G88" s="483"/>
      <c r="H88" s="492"/>
      <c r="I88" s="18"/>
    </row>
    <row r="89" spans="1:9" ht="15" customHeight="1">
      <c r="A89" s="492"/>
      <c r="B89" s="510">
        <f>MAX($A$1:B88)+1</f>
        <v>13</v>
      </c>
      <c r="C89" s="518" t="s">
        <v>148</v>
      </c>
      <c r="D89" s="500"/>
      <c r="E89" s="506"/>
      <c r="F89" s="507"/>
      <c r="G89" s="17"/>
      <c r="H89" s="487"/>
    </row>
    <row r="90" spans="1:9" ht="53.25" customHeight="1">
      <c r="A90" s="492"/>
      <c r="B90" s="519"/>
      <c r="C90" s="515" t="s">
        <v>272</v>
      </c>
      <c r="D90" s="500"/>
      <c r="E90" s="506"/>
      <c r="F90" s="507"/>
      <c r="G90" s="17"/>
      <c r="H90" s="487"/>
    </row>
    <row r="91" spans="1:9" ht="14.25" customHeight="1">
      <c r="A91" s="492"/>
      <c r="B91" s="516"/>
      <c r="C91" s="515" t="s">
        <v>142</v>
      </c>
      <c r="D91" s="500"/>
      <c r="E91" s="506" t="s">
        <v>50</v>
      </c>
      <c r="F91" s="507">
        <v>2.5</v>
      </c>
      <c r="G91" s="17">
        <v>0</v>
      </c>
      <c r="H91" s="487">
        <f>F91*G91</f>
        <v>0</v>
      </c>
      <c r="I91" s="18"/>
    </row>
    <row r="92" spans="1:9" ht="14.25" customHeight="1">
      <c r="A92" s="492"/>
      <c r="B92" s="516"/>
      <c r="C92" s="515" t="s">
        <v>146</v>
      </c>
      <c r="D92" s="500"/>
      <c r="E92" s="506" t="s">
        <v>50</v>
      </c>
      <c r="F92" s="507">
        <v>3</v>
      </c>
      <c r="G92" s="17">
        <v>0</v>
      </c>
      <c r="H92" s="487">
        <f>F92*G92</f>
        <v>0</v>
      </c>
      <c r="I92" s="18"/>
    </row>
    <row r="93" spans="1:9" ht="14.25" customHeight="1">
      <c r="A93" s="492"/>
      <c r="B93" s="516"/>
      <c r="C93" s="515" t="s">
        <v>138</v>
      </c>
      <c r="D93" s="500"/>
      <c r="E93" s="506"/>
      <c r="F93" s="507"/>
      <c r="G93" s="17"/>
      <c r="H93" s="487"/>
      <c r="I93" s="18"/>
    </row>
    <row r="94" spans="1:9" ht="55.5" customHeight="1">
      <c r="A94" s="492"/>
      <c r="B94" s="516"/>
      <c r="C94" s="499" t="s">
        <v>143</v>
      </c>
      <c r="D94" s="500"/>
      <c r="E94" s="492"/>
      <c r="F94" s="492"/>
      <c r="G94" s="483"/>
      <c r="H94" s="492"/>
      <c r="I94" s="18"/>
    </row>
    <row r="95" spans="1:9" ht="28.5" customHeight="1">
      <c r="A95" s="492"/>
      <c r="B95" s="516"/>
      <c r="C95" s="505" t="s">
        <v>243</v>
      </c>
      <c r="D95" s="500"/>
      <c r="E95" s="492"/>
      <c r="F95" s="492"/>
      <c r="G95" s="483"/>
      <c r="H95" s="492"/>
      <c r="I95" s="18"/>
    </row>
    <row r="96" spans="1:9" ht="14.25" customHeight="1">
      <c r="A96" s="492"/>
      <c r="B96" s="516"/>
      <c r="C96" s="492"/>
      <c r="D96" s="492"/>
      <c r="E96" s="492"/>
      <c r="F96" s="492"/>
      <c r="G96" s="483"/>
      <c r="H96" s="492"/>
      <c r="I96" s="18"/>
    </row>
    <row r="97" spans="1:9" ht="28.5" customHeight="1">
      <c r="A97" s="492"/>
      <c r="B97" s="510">
        <f>MAX($A$1:B96)+1</f>
        <v>14</v>
      </c>
      <c r="C97" s="515" t="s">
        <v>149</v>
      </c>
      <c r="D97" s="500"/>
      <c r="E97" s="506"/>
      <c r="F97" s="507"/>
      <c r="G97" s="17"/>
      <c r="H97" s="487"/>
    </row>
    <row r="98" spans="1:9" ht="14.25" customHeight="1">
      <c r="A98" s="492"/>
      <c r="B98" s="516"/>
      <c r="C98" s="515" t="s">
        <v>145</v>
      </c>
      <c r="D98" s="500"/>
      <c r="E98" s="506" t="s">
        <v>50</v>
      </c>
      <c r="F98" s="507">
        <v>7</v>
      </c>
      <c r="G98" s="17">
        <v>0</v>
      </c>
      <c r="H98" s="487">
        <f>F98*G98</f>
        <v>0</v>
      </c>
      <c r="I98" s="18"/>
    </row>
    <row r="99" spans="1:9" ht="30" customHeight="1">
      <c r="A99" s="492"/>
      <c r="B99" s="516"/>
      <c r="C99" s="505" t="s">
        <v>243</v>
      </c>
      <c r="D99" s="500"/>
      <c r="E99" s="492"/>
      <c r="F99" s="492"/>
      <c r="G99" s="483"/>
      <c r="H99" s="492"/>
      <c r="I99" s="18"/>
    </row>
    <row r="100" spans="1:9" ht="14.25" customHeight="1">
      <c r="A100" s="492"/>
      <c r="B100" s="516"/>
      <c r="C100" s="492"/>
      <c r="D100" s="492"/>
      <c r="E100" s="492"/>
      <c r="F100" s="492"/>
      <c r="G100" s="483"/>
      <c r="H100" s="492"/>
      <c r="I100" s="18"/>
    </row>
    <row r="101" spans="1:9" ht="16.5" customHeight="1" thickBot="1">
      <c r="A101" s="509"/>
      <c r="B101" s="509" t="s">
        <v>3</v>
      </c>
      <c r="C101" s="509" t="s">
        <v>70</v>
      </c>
      <c r="D101" s="509"/>
      <c r="E101" s="509"/>
      <c r="F101" s="509"/>
      <c r="G101" s="484"/>
      <c r="H101" s="493">
        <f>SUM(H62:H98)</f>
        <v>0</v>
      </c>
    </row>
    <row r="102" spans="1:9" ht="14.25" customHeight="1" thickTop="1">
      <c r="A102" s="492"/>
      <c r="B102" s="516"/>
      <c r="C102" s="492"/>
      <c r="D102" s="492"/>
      <c r="E102" s="492"/>
      <c r="F102" s="492"/>
      <c r="G102" s="483"/>
      <c r="H102" s="492"/>
      <c r="I102" s="18"/>
    </row>
    <row r="103" spans="1:9" ht="14.25" customHeight="1">
      <c r="A103" s="492"/>
      <c r="B103" s="516"/>
      <c r="C103" s="492"/>
      <c r="D103" s="492"/>
      <c r="E103" s="492"/>
      <c r="F103" s="492"/>
      <c r="G103" s="483"/>
      <c r="H103" s="492"/>
      <c r="I103" s="18"/>
    </row>
    <row r="104" spans="1:9">
      <c r="A104" s="491"/>
      <c r="B104" s="491" t="s">
        <v>2</v>
      </c>
      <c r="C104" s="491" t="s">
        <v>104</v>
      </c>
      <c r="D104" s="491"/>
      <c r="E104" s="491"/>
      <c r="F104" s="491"/>
      <c r="G104" s="482"/>
      <c r="H104" s="491"/>
    </row>
    <row r="105" spans="1:9" ht="14.25" customHeight="1">
      <c r="A105" s="492"/>
      <c r="B105" s="516"/>
      <c r="C105" s="492"/>
      <c r="D105" s="492"/>
      <c r="E105" s="492"/>
      <c r="F105" s="492"/>
      <c r="G105" s="483"/>
      <c r="H105" s="492"/>
      <c r="I105" s="18"/>
    </row>
    <row r="106" spans="1:9" ht="14.25" customHeight="1">
      <c r="A106" s="492"/>
      <c r="B106" s="516"/>
      <c r="C106" s="494" t="s">
        <v>5</v>
      </c>
      <c r="D106" s="494"/>
      <c r="E106" s="492"/>
      <c r="F106" s="492"/>
      <c r="G106" s="483"/>
      <c r="H106" s="492"/>
      <c r="I106" s="18"/>
    </row>
    <row r="107" spans="1:9" ht="14.25" customHeight="1">
      <c r="A107" s="492"/>
      <c r="B107" s="516"/>
      <c r="C107" s="492"/>
      <c r="D107" s="492"/>
      <c r="E107" s="492"/>
      <c r="F107" s="492"/>
      <c r="G107" s="483"/>
      <c r="H107" s="492"/>
      <c r="I107" s="18"/>
    </row>
    <row r="108" spans="1:9" ht="40.5" customHeight="1">
      <c r="A108" s="492"/>
      <c r="B108" s="516"/>
      <c r="C108" s="499" t="s">
        <v>116</v>
      </c>
      <c r="D108" s="500"/>
      <c r="E108" s="492"/>
      <c r="F108" s="492"/>
      <c r="G108" s="483"/>
      <c r="H108" s="492"/>
      <c r="I108" s="18"/>
    </row>
    <row r="109" spans="1:9" ht="30" customHeight="1">
      <c r="A109" s="492"/>
      <c r="B109" s="516"/>
      <c r="C109" s="499" t="s">
        <v>118</v>
      </c>
      <c r="D109" s="500"/>
      <c r="E109" s="492"/>
      <c r="F109" s="492"/>
      <c r="G109" s="483"/>
      <c r="H109" s="492"/>
      <c r="I109" s="18"/>
    </row>
    <row r="110" spans="1:9" ht="28.5" customHeight="1">
      <c r="A110" s="492"/>
      <c r="B110" s="516"/>
      <c r="C110" s="499" t="s">
        <v>106</v>
      </c>
      <c r="D110" s="500"/>
      <c r="E110" s="492"/>
      <c r="F110" s="492"/>
      <c r="G110" s="483"/>
      <c r="H110" s="492"/>
      <c r="I110" s="18"/>
    </row>
    <row r="111" spans="1:9" ht="42.75" customHeight="1">
      <c r="A111" s="520"/>
      <c r="B111" s="516"/>
      <c r="C111" s="499" t="s">
        <v>117</v>
      </c>
      <c r="D111" s="500"/>
      <c r="E111" s="492"/>
      <c r="F111" s="492"/>
      <c r="G111" s="483"/>
      <c r="H111" s="492"/>
      <c r="I111" s="18"/>
    </row>
    <row r="112" spans="1:9" ht="57" customHeight="1">
      <c r="A112" s="520"/>
      <c r="B112" s="516"/>
      <c r="C112" s="499" t="s">
        <v>119</v>
      </c>
      <c r="D112" s="500"/>
      <c r="E112" s="492"/>
      <c r="F112" s="492"/>
      <c r="G112" s="483"/>
      <c r="H112" s="492"/>
      <c r="I112" s="18"/>
    </row>
    <row r="113" spans="1:9" ht="15.75" customHeight="1">
      <c r="A113" s="492"/>
      <c r="B113" s="516"/>
      <c r="C113" s="521" t="s">
        <v>113</v>
      </c>
      <c r="D113" s="522"/>
      <c r="E113" s="492"/>
      <c r="F113" s="492"/>
      <c r="G113" s="483"/>
      <c r="H113" s="492"/>
      <c r="I113" s="18"/>
    </row>
    <row r="114" spans="1:9" ht="32.25" customHeight="1">
      <c r="A114" s="492"/>
      <c r="B114" s="516"/>
      <c r="C114" s="499" t="s">
        <v>107</v>
      </c>
      <c r="D114" s="500"/>
      <c r="E114" s="492"/>
      <c r="F114" s="492"/>
      <c r="G114" s="483"/>
      <c r="H114" s="492"/>
      <c r="I114" s="18"/>
    </row>
    <row r="115" spans="1:9" ht="32.25" customHeight="1">
      <c r="A115" s="492"/>
      <c r="B115" s="516"/>
      <c r="C115" s="499" t="s">
        <v>108</v>
      </c>
      <c r="D115" s="500"/>
      <c r="E115" s="492"/>
      <c r="F115" s="492"/>
      <c r="G115" s="483"/>
      <c r="H115" s="492"/>
      <c r="I115" s="18"/>
    </row>
    <row r="116" spans="1:9" ht="14.25" customHeight="1">
      <c r="A116" s="492"/>
      <c r="B116" s="516"/>
      <c r="C116" s="499" t="s">
        <v>109</v>
      </c>
      <c r="D116" s="500"/>
      <c r="E116" s="492"/>
      <c r="F116" s="492"/>
      <c r="G116" s="483"/>
      <c r="H116" s="492"/>
      <c r="I116" s="18"/>
    </row>
    <row r="117" spans="1:9" ht="28.5" customHeight="1">
      <c r="A117" s="492"/>
      <c r="B117" s="516"/>
      <c r="C117" s="499" t="s">
        <v>110</v>
      </c>
      <c r="D117" s="500"/>
      <c r="E117" s="492"/>
      <c r="F117" s="492"/>
      <c r="G117" s="483"/>
      <c r="H117" s="492"/>
      <c r="I117" s="18"/>
    </row>
    <row r="118" spans="1:9" ht="14.25" customHeight="1">
      <c r="A118" s="492"/>
      <c r="B118" s="516"/>
      <c r="C118" s="523" t="s">
        <v>111</v>
      </c>
      <c r="D118" s="524"/>
      <c r="E118" s="492"/>
      <c r="F118" s="492"/>
      <c r="G118" s="483"/>
      <c r="H118" s="492"/>
      <c r="I118" s="18"/>
    </row>
    <row r="119" spans="1:9" ht="32.25" customHeight="1">
      <c r="A119" s="492"/>
      <c r="B119" s="516"/>
      <c r="C119" s="499" t="s">
        <v>112</v>
      </c>
      <c r="D119" s="500"/>
      <c r="E119" s="492"/>
      <c r="F119" s="492"/>
      <c r="G119" s="483"/>
      <c r="H119" s="492"/>
      <c r="I119" s="18"/>
    </row>
    <row r="120" spans="1:9" ht="82.5" customHeight="1">
      <c r="A120" s="492"/>
      <c r="B120" s="516"/>
      <c r="C120" s="499" t="s">
        <v>114</v>
      </c>
      <c r="D120" s="500"/>
      <c r="E120" s="492"/>
      <c r="F120" s="492"/>
      <c r="G120" s="483"/>
      <c r="H120" s="492"/>
      <c r="I120" s="18"/>
    </row>
    <row r="121" spans="1:9" ht="44.25" customHeight="1">
      <c r="A121" s="492"/>
      <c r="B121" s="516"/>
      <c r="C121" s="499" t="s">
        <v>115</v>
      </c>
      <c r="D121" s="500"/>
      <c r="E121" s="492"/>
      <c r="F121" s="492"/>
      <c r="G121" s="483"/>
      <c r="H121" s="492"/>
      <c r="I121" s="18"/>
    </row>
    <row r="122" spans="1:9" ht="14.25" customHeight="1">
      <c r="A122" s="492"/>
      <c r="B122" s="516"/>
      <c r="C122" s="492"/>
      <c r="D122" s="492"/>
      <c r="E122" s="492"/>
      <c r="F122" s="492"/>
      <c r="G122" s="483"/>
      <c r="H122" s="492"/>
      <c r="I122" s="18"/>
    </row>
    <row r="123" spans="1:9" ht="42.75" customHeight="1">
      <c r="A123" s="492"/>
      <c r="B123" s="510">
        <f>MAX($A$1:B122)+1</f>
        <v>15</v>
      </c>
      <c r="C123" s="515" t="s">
        <v>228</v>
      </c>
      <c r="D123" s="500"/>
      <c r="E123" s="506" t="s">
        <v>0</v>
      </c>
      <c r="F123" s="507">
        <v>1.9</v>
      </c>
      <c r="G123" s="17">
        <v>0</v>
      </c>
      <c r="H123" s="487">
        <f>F123*G123</f>
        <v>0</v>
      </c>
    </row>
    <row r="124" spans="1:9" ht="14.25" customHeight="1">
      <c r="A124" s="492"/>
      <c r="B124" s="516"/>
      <c r="C124" s="492"/>
      <c r="D124" s="492"/>
      <c r="E124" s="492"/>
      <c r="F124" s="492"/>
      <c r="G124" s="483"/>
      <c r="H124" s="492"/>
      <c r="I124" s="18"/>
    </row>
    <row r="125" spans="1:9" ht="69.75" customHeight="1">
      <c r="A125" s="492"/>
      <c r="B125" s="510">
        <f>MAX($A$1:B124)+1</f>
        <v>16</v>
      </c>
      <c r="C125" s="515" t="s">
        <v>150</v>
      </c>
      <c r="D125" s="500"/>
      <c r="E125" s="506"/>
      <c r="F125" s="507"/>
      <c r="G125" s="17"/>
      <c r="H125" s="487"/>
    </row>
    <row r="126" spans="1:9" ht="42.75" customHeight="1">
      <c r="A126" s="492"/>
      <c r="B126" s="510"/>
      <c r="C126" s="505" t="s">
        <v>221</v>
      </c>
      <c r="D126" s="500"/>
      <c r="E126" s="506" t="s">
        <v>0</v>
      </c>
      <c r="F126" s="507">
        <v>3.5</v>
      </c>
      <c r="G126" s="17">
        <v>0</v>
      </c>
      <c r="H126" s="487">
        <f>F126*G126</f>
        <v>0</v>
      </c>
    </row>
    <row r="127" spans="1:9" ht="15.75" customHeight="1">
      <c r="A127" s="492"/>
      <c r="B127" s="510"/>
      <c r="C127" s="519"/>
      <c r="D127" s="519"/>
      <c r="E127" s="506"/>
      <c r="F127" s="507"/>
      <c r="G127" s="17"/>
      <c r="H127" s="487"/>
    </row>
    <row r="128" spans="1:9" ht="135" customHeight="1">
      <c r="A128" s="492"/>
      <c r="B128" s="510">
        <f>MAX($A$1:B127)+1</f>
        <v>17</v>
      </c>
      <c r="C128" s="515" t="s">
        <v>253</v>
      </c>
      <c r="D128" s="500"/>
      <c r="E128" s="506" t="s">
        <v>0</v>
      </c>
      <c r="F128" s="507">
        <v>18.399999999999999</v>
      </c>
      <c r="G128" s="17">
        <v>0</v>
      </c>
      <c r="H128" s="487">
        <f>F128*G128</f>
        <v>0</v>
      </c>
    </row>
    <row r="129" spans="1:9" ht="15.75" customHeight="1">
      <c r="A129" s="492"/>
      <c r="B129" s="510"/>
      <c r="C129" s="519"/>
      <c r="D129" s="519"/>
      <c r="E129" s="506"/>
      <c r="F129" s="507"/>
      <c r="G129" s="17"/>
      <c r="H129" s="487"/>
    </row>
    <row r="130" spans="1:9" ht="69" customHeight="1">
      <c r="A130" s="492"/>
      <c r="B130" s="510">
        <f>MAX($A$1:B129)+1</f>
        <v>18</v>
      </c>
      <c r="C130" s="515" t="s">
        <v>152</v>
      </c>
      <c r="D130" s="500"/>
      <c r="E130" s="506"/>
      <c r="F130" s="507"/>
      <c r="G130" s="17"/>
      <c r="H130" s="487"/>
    </row>
    <row r="131" spans="1:9" ht="69.75" customHeight="1">
      <c r="A131" s="492"/>
      <c r="B131" s="510"/>
      <c r="C131" s="515" t="s">
        <v>244</v>
      </c>
      <c r="D131" s="500"/>
      <c r="E131" s="506" t="s">
        <v>0</v>
      </c>
      <c r="F131" s="507">
        <v>2</v>
      </c>
      <c r="G131" s="17">
        <v>0</v>
      </c>
      <c r="H131" s="487">
        <f>F131*G131</f>
        <v>0</v>
      </c>
    </row>
    <row r="132" spans="1:9" ht="15" customHeight="1">
      <c r="A132" s="492"/>
      <c r="B132" s="510"/>
      <c r="C132" s="519"/>
      <c r="D132" s="519"/>
      <c r="E132" s="506"/>
      <c r="F132" s="507"/>
      <c r="G132" s="17"/>
      <c r="H132" s="487"/>
    </row>
    <row r="133" spans="1:9" ht="67.5" customHeight="1">
      <c r="A133" s="492"/>
      <c r="B133" s="510">
        <f>MAX($A$1:B132)+1</f>
        <v>19</v>
      </c>
      <c r="C133" s="515" t="s">
        <v>147</v>
      </c>
      <c r="D133" s="500"/>
      <c r="E133" s="506" t="s">
        <v>50</v>
      </c>
      <c r="F133" s="507">
        <v>5.8</v>
      </c>
      <c r="G133" s="17">
        <v>0</v>
      </c>
      <c r="H133" s="487">
        <f>F133*G133</f>
        <v>0</v>
      </c>
    </row>
    <row r="134" spans="1:9" ht="14.25" customHeight="1">
      <c r="A134" s="492"/>
      <c r="B134" s="516"/>
      <c r="C134" s="492"/>
      <c r="D134" s="492"/>
      <c r="E134" s="492"/>
      <c r="F134" s="492"/>
      <c r="G134" s="483"/>
      <c r="H134" s="492"/>
      <c r="I134" s="18"/>
    </row>
    <row r="135" spans="1:9" ht="120.75" customHeight="1">
      <c r="A135" s="492"/>
      <c r="B135" s="510">
        <f>MAX($A$1:B134)+1</f>
        <v>20</v>
      </c>
      <c r="C135" s="515" t="s">
        <v>151</v>
      </c>
      <c r="D135" s="500"/>
      <c r="E135" s="506" t="s">
        <v>84</v>
      </c>
      <c r="F135" s="507">
        <v>1</v>
      </c>
      <c r="G135" s="17">
        <v>0</v>
      </c>
      <c r="H135" s="487">
        <f>F135*G135</f>
        <v>0</v>
      </c>
    </row>
    <row r="136" spans="1:9" ht="14.25" customHeight="1">
      <c r="A136" s="492"/>
      <c r="B136" s="516"/>
      <c r="C136" s="492"/>
      <c r="D136" s="492"/>
      <c r="E136" s="492"/>
      <c r="F136" s="492"/>
      <c r="G136" s="483"/>
      <c r="H136" s="492"/>
      <c r="I136" s="18"/>
    </row>
    <row r="137" spans="1:9" ht="69.75" customHeight="1">
      <c r="A137" s="492"/>
      <c r="B137" s="510">
        <f>MAX($A$1:B136)+1</f>
        <v>21</v>
      </c>
      <c r="C137" s="515" t="s">
        <v>248</v>
      </c>
      <c r="D137" s="500"/>
      <c r="E137" s="506" t="s">
        <v>84</v>
      </c>
      <c r="F137" s="507">
        <v>1</v>
      </c>
      <c r="G137" s="17">
        <v>0</v>
      </c>
      <c r="H137" s="487">
        <f>F137*G137</f>
        <v>0</v>
      </c>
    </row>
    <row r="138" spans="1:9" ht="14.25" customHeight="1">
      <c r="A138" s="492"/>
      <c r="B138" s="516"/>
      <c r="C138" s="492"/>
      <c r="D138" s="492"/>
      <c r="E138" s="492"/>
      <c r="F138" s="492"/>
      <c r="G138" s="483"/>
      <c r="H138" s="492"/>
      <c r="I138" s="18"/>
    </row>
    <row r="139" spans="1:9" ht="16.5" customHeight="1" thickBot="1">
      <c r="A139" s="509"/>
      <c r="B139" s="509" t="s">
        <v>2</v>
      </c>
      <c r="C139" s="509" t="s">
        <v>105</v>
      </c>
      <c r="D139" s="509"/>
      <c r="E139" s="509"/>
      <c r="F139" s="509"/>
      <c r="G139" s="484"/>
      <c r="H139" s="493">
        <f>SUM(H123:H137)</f>
        <v>0</v>
      </c>
    </row>
    <row r="140" spans="1:9" ht="14.25" customHeight="1" thickTop="1">
      <c r="A140" s="492"/>
      <c r="B140" s="516"/>
      <c r="C140" s="492"/>
      <c r="D140" s="492"/>
      <c r="E140" s="492"/>
      <c r="F140" s="492"/>
      <c r="G140" s="483"/>
      <c r="H140" s="492"/>
      <c r="I140" s="18"/>
    </row>
    <row r="141" spans="1:9" ht="14.25" customHeight="1">
      <c r="A141" s="492"/>
      <c r="B141" s="516"/>
      <c r="C141" s="492"/>
      <c r="D141" s="492"/>
      <c r="E141" s="492"/>
      <c r="F141" s="492"/>
      <c r="G141" s="483"/>
      <c r="H141" s="492"/>
      <c r="I141" s="18"/>
    </row>
    <row r="142" spans="1:9">
      <c r="A142" s="491"/>
      <c r="B142" s="491" t="s">
        <v>8</v>
      </c>
      <c r="C142" s="491" t="s">
        <v>153</v>
      </c>
      <c r="D142" s="491"/>
      <c r="E142" s="491"/>
      <c r="F142" s="491"/>
      <c r="G142" s="482"/>
      <c r="H142" s="491"/>
    </row>
    <row r="143" spans="1:9" ht="14.25" customHeight="1">
      <c r="A143" s="492"/>
      <c r="B143" s="516"/>
      <c r="C143" s="492"/>
      <c r="D143" s="492"/>
      <c r="E143" s="492"/>
      <c r="F143" s="492"/>
      <c r="G143" s="483"/>
      <c r="H143" s="492"/>
      <c r="I143" s="18"/>
    </row>
    <row r="144" spans="1:9" ht="14.25" customHeight="1">
      <c r="A144" s="492"/>
      <c r="B144" s="516"/>
      <c r="C144" s="494" t="s">
        <v>5</v>
      </c>
      <c r="D144" s="494"/>
      <c r="E144" s="492"/>
      <c r="F144" s="492"/>
      <c r="G144" s="483"/>
      <c r="H144" s="492"/>
      <c r="I144" s="18"/>
    </row>
    <row r="145" spans="1:9" ht="14.25" customHeight="1">
      <c r="A145" s="492"/>
      <c r="B145" s="516"/>
      <c r="C145" s="492"/>
      <c r="D145" s="492"/>
      <c r="E145" s="492"/>
      <c r="F145" s="492"/>
      <c r="G145" s="483"/>
      <c r="H145" s="492"/>
      <c r="I145" s="18"/>
    </row>
    <row r="146" spans="1:9" ht="42" customHeight="1">
      <c r="A146" s="492"/>
      <c r="B146" s="516"/>
      <c r="C146" s="499" t="s">
        <v>120</v>
      </c>
      <c r="D146" s="500"/>
      <c r="E146" s="492"/>
      <c r="F146" s="492"/>
      <c r="G146" s="483"/>
      <c r="H146" s="492"/>
      <c r="I146" s="18"/>
    </row>
    <row r="147" spans="1:9" ht="42" customHeight="1">
      <c r="A147" s="492"/>
      <c r="B147" s="516"/>
      <c r="C147" s="499" t="s">
        <v>121</v>
      </c>
      <c r="D147" s="500"/>
      <c r="E147" s="492"/>
      <c r="F147" s="492"/>
      <c r="G147" s="483"/>
      <c r="H147" s="492"/>
      <c r="I147" s="18"/>
    </row>
    <row r="148" spans="1:9" ht="57" customHeight="1">
      <c r="A148" s="492"/>
      <c r="B148" s="516"/>
      <c r="C148" s="499" t="s">
        <v>122</v>
      </c>
      <c r="D148" s="500"/>
      <c r="E148" s="492"/>
      <c r="F148" s="492"/>
      <c r="G148" s="483"/>
      <c r="H148" s="492"/>
      <c r="I148" s="18"/>
    </row>
    <row r="149" spans="1:9" ht="94.5" customHeight="1">
      <c r="A149" s="492"/>
      <c r="B149" s="516"/>
      <c r="C149" s="499" t="s">
        <v>123</v>
      </c>
      <c r="D149" s="500"/>
      <c r="E149" s="492"/>
      <c r="F149" s="492"/>
      <c r="G149" s="483"/>
      <c r="H149" s="492"/>
      <c r="I149" s="18"/>
    </row>
    <row r="150" spans="1:9" ht="69" customHeight="1">
      <c r="A150" s="492"/>
      <c r="B150" s="516"/>
      <c r="C150" s="499" t="s">
        <v>124</v>
      </c>
      <c r="D150" s="500"/>
      <c r="E150" s="492"/>
      <c r="F150" s="492"/>
      <c r="G150" s="483"/>
      <c r="H150" s="492"/>
      <c r="I150" s="18"/>
    </row>
    <row r="151" spans="1:9" ht="68.25" customHeight="1">
      <c r="A151" s="492"/>
      <c r="B151" s="516"/>
      <c r="C151" s="499" t="s">
        <v>125</v>
      </c>
      <c r="D151" s="500"/>
      <c r="E151" s="492"/>
      <c r="F151" s="492"/>
      <c r="G151" s="483"/>
      <c r="H151" s="492"/>
      <c r="I151" s="18"/>
    </row>
    <row r="152" spans="1:9" ht="44.25" customHeight="1">
      <c r="A152" s="492"/>
      <c r="B152" s="516"/>
      <c r="C152" s="499" t="s">
        <v>126</v>
      </c>
      <c r="D152" s="500"/>
      <c r="E152" s="492"/>
      <c r="F152" s="492"/>
      <c r="G152" s="483"/>
      <c r="H152" s="492"/>
      <c r="I152" s="18"/>
    </row>
    <row r="153" spans="1:9" ht="117.75" customHeight="1">
      <c r="A153" s="492"/>
      <c r="B153" s="516"/>
      <c r="C153" s="499" t="s">
        <v>127</v>
      </c>
      <c r="D153" s="500"/>
      <c r="E153" s="492"/>
      <c r="F153" s="492"/>
      <c r="G153" s="483"/>
      <c r="H153" s="492"/>
      <c r="I153" s="18"/>
    </row>
    <row r="154" spans="1:9" ht="55.5" customHeight="1">
      <c r="A154" s="492"/>
      <c r="B154" s="516"/>
      <c r="C154" s="499" t="s">
        <v>128</v>
      </c>
      <c r="D154" s="500"/>
      <c r="E154" s="492"/>
      <c r="F154" s="492"/>
      <c r="G154" s="483"/>
      <c r="H154" s="492"/>
      <c r="I154" s="18"/>
    </row>
    <row r="155" spans="1:9" ht="27" customHeight="1">
      <c r="A155" s="492"/>
      <c r="B155" s="516"/>
      <c r="C155" s="499" t="s">
        <v>129</v>
      </c>
      <c r="D155" s="500"/>
      <c r="E155" s="492"/>
      <c r="F155" s="492"/>
      <c r="G155" s="483"/>
      <c r="H155" s="492"/>
      <c r="I155" s="18"/>
    </row>
    <row r="156" spans="1:9" ht="42" customHeight="1">
      <c r="A156" s="492"/>
      <c r="B156" s="516"/>
      <c r="C156" s="499" t="s">
        <v>130</v>
      </c>
      <c r="D156" s="500"/>
      <c r="E156" s="492"/>
      <c r="F156" s="492"/>
      <c r="G156" s="483"/>
      <c r="H156" s="492"/>
      <c r="I156" s="18"/>
    </row>
    <row r="157" spans="1:9" ht="31.5" customHeight="1">
      <c r="A157" s="492"/>
      <c r="B157" s="516"/>
      <c r="C157" s="499" t="s">
        <v>131</v>
      </c>
      <c r="D157" s="500"/>
      <c r="E157" s="492"/>
      <c r="F157" s="492"/>
      <c r="G157" s="483"/>
      <c r="H157" s="492"/>
      <c r="I157" s="18"/>
    </row>
    <row r="158" spans="1:9" ht="14.25" customHeight="1">
      <c r="A158" s="492"/>
      <c r="B158" s="516"/>
      <c r="C158" s="492"/>
      <c r="D158" s="492"/>
      <c r="E158" s="492"/>
      <c r="F158" s="492"/>
      <c r="G158" s="483"/>
      <c r="H158" s="492"/>
      <c r="I158" s="18"/>
    </row>
    <row r="159" spans="1:9" ht="14.25" customHeight="1">
      <c r="A159" s="492"/>
      <c r="B159" s="516"/>
      <c r="C159" s="492"/>
      <c r="D159" s="492"/>
      <c r="E159" s="492"/>
      <c r="F159" s="492"/>
      <c r="G159" s="483"/>
      <c r="H159" s="492"/>
      <c r="I159" s="18"/>
    </row>
    <row r="160" spans="1:9" ht="14.25" customHeight="1">
      <c r="A160" s="492"/>
      <c r="B160" s="516"/>
      <c r="C160" s="515" t="s">
        <v>273</v>
      </c>
      <c r="D160" s="500"/>
      <c r="E160" s="492"/>
      <c r="F160" s="492"/>
      <c r="G160" s="483"/>
      <c r="H160" s="492"/>
      <c r="I160" s="18"/>
    </row>
    <row r="161" spans="1:9" ht="132" customHeight="1">
      <c r="A161" s="492"/>
      <c r="B161" s="504">
        <f>MAX($A$1:B159)+1</f>
        <v>22</v>
      </c>
      <c r="C161" s="505" t="s">
        <v>274</v>
      </c>
      <c r="D161" s="500"/>
      <c r="E161" s="506" t="s">
        <v>0</v>
      </c>
      <c r="F161" s="507">
        <v>3</v>
      </c>
      <c r="G161" s="17">
        <v>0</v>
      </c>
      <c r="H161" s="487">
        <f>F161*G161</f>
        <v>0</v>
      </c>
    </row>
    <row r="162" spans="1:9" ht="14.25" customHeight="1">
      <c r="A162" s="492"/>
      <c r="B162" s="516"/>
      <c r="C162" s="492"/>
      <c r="D162" s="492"/>
      <c r="E162" s="492"/>
      <c r="F162" s="492"/>
      <c r="G162" s="483"/>
      <c r="H162" s="492"/>
      <c r="I162" s="18"/>
    </row>
    <row r="163" spans="1:9" ht="16.5" customHeight="1" thickBot="1">
      <c r="A163" s="509"/>
      <c r="B163" s="509" t="s">
        <v>8</v>
      </c>
      <c r="C163" s="509" t="s">
        <v>154</v>
      </c>
      <c r="D163" s="509"/>
      <c r="E163" s="509"/>
      <c r="F163" s="509"/>
      <c r="G163" s="484"/>
      <c r="H163" s="493">
        <f>SUM(H161:H162)</f>
        <v>0</v>
      </c>
    </row>
    <row r="164" spans="1:9" ht="14.25" customHeight="1" thickTop="1">
      <c r="A164" s="492"/>
      <c r="B164" s="516"/>
      <c r="C164" s="492"/>
      <c r="D164" s="492"/>
      <c r="E164" s="492"/>
      <c r="F164" s="492"/>
      <c r="G164" s="483"/>
      <c r="H164" s="492"/>
      <c r="I164" s="18"/>
    </row>
    <row r="165" spans="1:9" ht="14.25" customHeight="1">
      <c r="A165" s="492"/>
      <c r="B165" s="516"/>
      <c r="C165" s="492"/>
      <c r="D165" s="492"/>
      <c r="E165" s="492"/>
      <c r="F165" s="492"/>
      <c r="G165" s="483"/>
      <c r="H165" s="492"/>
      <c r="I165" s="18"/>
    </row>
    <row r="166" spans="1:9">
      <c r="A166" s="491"/>
      <c r="B166" s="491" t="s">
        <v>9</v>
      </c>
      <c r="C166" s="491" t="s">
        <v>155</v>
      </c>
      <c r="D166" s="491"/>
      <c r="E166" s="491"/>
      <c r="F166" s="491"/>
      <c r="G166" s="482"/>
      <c r="H166" s="491"/>
    </row>
    <row r="167" spans="1:9" ht="14.25" customHeight="1">
      <c r="A167" s="492"/>
      <c r="B167" s="516"/>
      <c r="C167" s="492"/>
      <c r="D167" s="492"/>
      <c r="E167" s="492"/>
      <c r="F167" s="492"/>
      <c r="G167" s="483"/>
      <c r="H167" s="492"/>
      <c r="I167" s="18"/>
    </row>
    <row r="168" spans="1:9" ht="14.25" customHeight="1">
      <c r="A168" s="492"/>
      <c r="B168" s="516"/>
      <c r="C168" s="494" t="s">
        <v>177</v>
      </c>
      <c r="D168" s="494"/>
      <c r="E168" s="492"/>
      <c r="F168" s="492"/>
      <c r="G168" s="483"/>
      <c r="H168" s="492"/>
      <c r="I168" s="18"/>
    </row>
    <row r="169" spans="1:9" ht="14.25" customHeight="1">
      <c r="A169" s="492"/>
      <c r="B169" s="516"/>
      <c r="C169" s="492"/>
      <c r="D169" s="492"/>
      <c r="E169" s="492"/>
      <c r="F169" s="492"/>
      <c r="G169" s="483"/>
      <c r="H169" s="492"/>
      <c r="I169" s="18"/>
    </row>
    <row r="170" spans="1:9" ht="29.25" customHeight="1">
      <c r="A170" s="492"/>
      <c r="B170" s="516"/>
      <c r="C170" s="499" t="s">
        <v>157</v>
      </c>
      <c r="D170" s="500"/>
      <c r="E170" s="492"/>
      <c r="F170" s="492"/>
      <c r="G170" s="483"/>
      <c r="H170" s="492"/>
      <c r="I170" s="18"/>
    </row>
    <row r="171" spans="1:9" ht="54" customHeight="1">
      <c r="A171" s="492"/>
      <c r="B171" s="516"/>
      <c r="C171" s="499" t="s">
        <v>158</v>
      </c>
      <c r="D171" s="500"/>
      <c r="E171" s="492"/>
      <c r="F171" s="492"/>
      <c r="G171" s="483"/>
      <c r="H171" s="492"/>
      <c r="I171" s="18"/>
    </row>
    <row r="172" spans="1:9" ht="80.25" customHeight="1">
      <c r="A172" s="492"/>
      <c r="B172" s="516"/>
      <c r="C172" s="499" t="s">
        <v>159</v>
      </c>
      <c r="D172" s="500"/>
      <c r="E172" s="492"/>
      <c r="F172" s="492"/>
      <c r="G172" s="483"/>
      <c r="H172" s="492"/>
      <c r="I172" s="18"/>
    </row>
    <row r="173" spans="1:9" ht="33.75" customHeight="1">
      <c r="A173" s="492"/>
      <c r="B173" s="516"/>
      <c r="C173" s="499" t="s">
        <v>160</v>
      </c>
      <c r="D173" s="500"/>
      <c r="E173" s="492"/>
      <c r="F173" s="492"/>
      <c r="G173" s="483"/>
      <c r="H173" s="492"/>
      <c r="I173" s="18"/>
    </row>
    <row r="174" spans="1:9" ht="82.5" customHeight="1">
      <c r="A174" s="492"/>
      <c r="B174" s="516"/>
      <c r="C174" s="499" t="s">
        <v>161</v>
      </c>
      <c r="D174" s="500"/>
      <c r="E174" s="492"/>
      <c r="F174" s="492"/>
      <c r="G174" s="483"/>
      <c r="H174" s="492"/>
      <c r="I174" s="18"/>
    </row>
    <row r="175" spans="1:9" ht="14.25" customHeight="1">
      <c r="A175" s="492"/>
      <c r="B175" s="516"/>
      <c r="C175" s="523" t="s">
        <v>162</v>
      </c>
      <c r="D175" s="524"/>
      <c r="E175" s="492"/>
      <c r="F175" s="492"/>
      <c r="G175" s="483"/>
      <c r="H175" s="492"/>
      <c r="I175" s="18"/>
    </row>
    <row r="176" spans="1:9" ht="14.25" customHeight="1">
      <c r="A176" s="492"/>
      <c r="B176" s="516"/>
      <c r="C176" s="523" t="s">
        <v>163</v>
      </c>
      <c r="D176" s="524"/>
      <c r="E176" s="492"/>
      <c r="F176" s="492"/>
      <c r="G176" s="483"/>
      <c r="H176" s="492"/>
      <c r="I176" s="18"/>
    </row>
    <row r="177" spans="1:9" ht="14.25" customHeight="1">
      <c r="A177" s="492"/>
      <c r="B177" s="516"/>
      <c r="C177" s="523" t="s">
        <v>164</v>
      </c>
      <c r="D177" s="524"/>
      <c r="E177" s="492"/>
      <c r="F177" s="492"/>
      <c r="G177" s="483"/>
      <c r="H177" s="492"/>
      <c r="I177" s="18"/>
    </row>
    <row r="178" spans="1:9" ht="14.25" customHeight="1">
      <c r="A178" s="492"/>
      <c r="B178" s="516"/>
      <c r="C178" s="523" t="s">
        <v>165</v>
      </c>
      <c r="D178" s="524"/>
      <c r="E178" s="492"/>
      <c r="F178" s="492"/>
      <c r="G178" s="483"/>
      <c r="H178" s="492"/>
      <c r="I178" s="18"/>
    </row>
    <row r="179" spans="1:9" ht="14.25" customHeight="1">
      <c r="A179" s="492"/>
      <c r="B179" s="516"/>
      <c r="C179" s="523" t="s">
        <v>166</v>
      </c>
      <c r="D179" s="524"/>
      <c r="E179" s="492"/>
      <c r="F179" s="492"/>
      <c r="G179" s="483"/>
      <c r="H179" s="492"/>
      <c r="I179" s="18"/>
    </row>
    <row r="180" spans="1:9" ht="14.25" customHeight="1">
      <c r="A180" s="492"/>
      <c r="B180" s="516"/>
      <c r="C180" s="523" t="s">
        <v>167</v>
      </c>
      <c r="D180" s="524"/>
      <c r="E180" s="492"/>
      <c r="F180" s="492"/>
      <c r="G180" s="483"/>
      <c r="H180" s="492"/>
      <c r="I180" s="18"/>
    </row>
    <row r="181" spans="1:9" ht="28.5" customHeight="1">
      <c r="A181" s="492"/>
      <c r="B181" s="516"/>
      <c r="C181" s="499" t="s">
        <v>168</v>
      </c>
      <c r="D181" s="500"/>
      <c r="E181" s="492"/>
      <c r="F181" s="492"/>
      <c r="G181" s="483"/>
      <c r="H181" s="492"/>
      <c r="I181" s="18"/>
    </row>
    <row r="182" spans="1:9" ht="14.25" customHeight="1">
      <c r="A182" s="492"/>
      <c r="B182" s="516"/>
      <c r="C182" s="523" t="s">
        <v>169</v>
      </c>
      <c r="D182" s="524"/>
      <c r="E182" s="492"/>
      <c r="F182" s="492"/>
      <c r="G182" s="483"/>
      <c r="H182" s="492"/>
      <c r="I182" s="18"/>
    </row>
    <row r="183" spans="1:9" ht="30.75" customHeight="1">
      <c r="A183" s="492"/>
      <c r="B183" s="516"/>
      <c r="C183" s="499" t="s">
        <v>170</v>
      </c>
      <c r="D183" s="500"/>
      <c r="E183" s="492"/>
      <c r="F183" s="492"/>
      <c r="G183" s="483"/>
      <c r="H183" s="492"/>
      <c r="I183" s="18"/>
    </row>
    <row r="184" spans="1:9" ht="14.25" customHeight="1">
      <c r="A184" s="492"/>
      <c r="B184" s="516"/>
      <c r="C184" s="523" t="s">
        <v>171</v>
      </c>
      <c r="D184" s="524"/>
      <c r="E184" s="492"/>
      <c r="F184" s="492"/>
      <c r="G184" s="483"/>
      <c r="H184" s="492"/>
      <c r="I184" s="18"/>
    </row>
    <row r="185" spans="1:9" ht="31.5" customHeight="1">
      <c r="A185" s="492"/>
      <c r="B185" s="516"/>
      <c r="C185" s="499" t="s">
        <v>172</v>
      </c>
      <c r="D185" s="500"/>
      <c r="E185" s="492"/>
      <c r="F185" s="492"/>
      <c r="G185" s="483"/>
      <c r="H185" s="492"/>
      <c r="I185" s="18"/>
    </row>
    <row r="186" spans="1:9" ht="14.25" customHeight="1">
      <c r="A186" s="492"/>
      <c r="B186" s="516"/>
      <c r="C186" s="523" t="s">
        <v>173</v>
      </c>
      <c r="D186" s="524"/>
      <c r="E186" s="492"/>
      <c r="F186" s="492"/>
      <c r="G186" s="483"/>
      <c r="H186" s="492"/>
      <c r="I186" s="18"/>
    </row>
    <row r="187" spans="1:9" ht="14.25" customHeight="1">
      <c r="A187" s="492"/>
      <c r="B187" s="516"/>
      <c r="C187" s="492"/>
      <c r="D187" s="492"/>
      <c r="E187" s="492"/>
      <c r="F187" s="492"/>
      <c r="G187" s="483"/>
      <c r="H187" s="492"/>
      <c r="I187" s="18"/>
    </row>
    <row r="188" spans="1:9" ht="14.25" customHeight="1">
      <c r="A188" s="492"/>
      <c r="B188" s="516"/>
      <c r="C188" s="527" t="s">
        <v>174</v>
      </c>
      <c r="D188" s="524"/>
      <c r="E188" s="492"/>
      <c r="F188" s="492"/>
      <c r="G188" s="483"/>
      <c r="H188" s="492"/>
      <c r="I188" s="18"/>
    </row>
    <row r="189" spans="1:9" ht="14.25" customHeight="1">
      <c r="A189" s="492"/>
      <c r="B189" s="516"/>
      <c r="C189" s="492"/>
      <c r="D189" s="492"/>
      <c r="E189" s="492"/>
      <c r="F189" s="492"/>
      <c r="G189" s="483"/>
      <c r="H189" s="492"/>
      <c r="I189" s="18"/>
    </row>
    <row r="190" spans="1:9" ht="109.5" customHeight="1">
      <c r="A190" s="492"/>
      <c r="B190" s="516"/>
      <c r="C190" s="499" t="s">
        <v>175</v>
      </c>
      <c r="D190" s="500"/>
      <c r="E190" s="492"/>
      <c r="F190" s="492"/>
      <c r="G190" s="483"/>
      <c r="H190" s="492"/>
      <c r="I190" s="18"/>
    </row>
    <row r="191" spans="1:9" ht="130.5" customHeight="1">
      <c r="A191" s="492"/>
      <c r="B191" s="516"/>
      <c r="C191" s="499" t="s">
        <v>176</v>
      </c>
      <c r="D191" s="500"/>
      <c r="E191" s="492"/>
      <c r="F191" s="492"/>
      <c r="G191" s="483"/>
      <c r="H191" s="492"/>
      <c r="I191" s="18"/>
    </row>
    <row r="192" spans="1:9" ht="14.25" customHeight="1">
      <c r="A192" s="492"/>
      <c r="B192" s="516"/>
      <c r="C192" s="492"/>
      <c r="D192" s="492"/>
      <c r="E192" s="492"/>
      <c r="F192" s="492"/>
      <c r="G192" s="483"/>
      <c r="H192" s="492"/>
      <c r="I192" s="18"/>
    </row>
    <row r="193" spans="1:9" ht="14.25" customHeight="1">
      <c r="A193" s="492"/>
      <c r="B193" s="516"/>
      <c r="C193" s="528" t="s">
        <v>178</v>
      </c>
      <c r="D193" s="528"/>
      <c r="E193" s="492"/>
      <c r="F193" s="492"/>
      <c r="G193" s="483"/>
      <c r="H193" s="492"/>
      <c r="I193" s="18"/>
    </row>
    <row r="194" spans="1:9" ht="14.25" customHeight="1">
      <c r="A194" s="492"/>
      <c r="B194" s="516"/>
      <c r="C194" s="492"/>
      <c r="D194" s="492"/>
      <c r="E194" s="492"/>
      <c r="F194" s="492"/>
      <c r="G194" s="483"/>
      <c r="H194" s="492"/>
      <c r="I194" s="18"/>
    </row>
    <row r="195" spans="1:9" ht="91.5" customHeight="1">
      <c r="A195" s="492"/>
      <c r="B195" s="516"/>
      <c r="C195" s="499" t="s">
        <v>180</v>
      </c>
      <c r="D195" s="500"/>
      <c r="E195" s="492"/>
      <c r="F195" s="492"/>
      <c r="G195" s="483"/>
      <c r="H195" s="492"/>
      <c r="I195" s="18"/>
    </row>
    <row r="196" spans="1:9" ht="70.5" customHeight="1">
      <c r="A196" s="492"/>
      <c r="B196" s="516"/>
      <c r="C196" s="499" t="s">
        <v>179</v>
      </c>
      <c r="D196" s="500"/>
      <c r="E196" s="492"/>
      <c r="F196" s="492"/>
      <c r="G196" s="483"/>
      <c r="H196" s="492"/>
      <c r="I196" s="18"/>
    </row>
    <row r="197" spans="1:9" ht="16.5" customHeight="1">
      <c r="A197" s="492"/>
      <c r="B197" s="516"/>
      <c r="C197" s="523" t="s">
        <v>162</v>
      </c>
      <c r="D197" s="524"/>
      <c r="E197" s="492"/>
      <c r="F197" s="492"/>
      <c r="G197" s="483"/>
      <c r="H197" s="492"/>
      <c r="I197" s="18"/>
    </row>
    <row r="198" spans="1:9" ht="16.5" customHeight="1">
      <c r="A198" s="492"/>
      <c r="B198" s="516"/>
      <c r="C198" s="523" t="s">
        <v>163</v>
      </c>
      <c r="D198" s="524"/>
      <c r="E198" s="492"/>
      <c r="F198" s="492"/>
      <c r="G198" s="483"/>
      <c r="H198" s="492"/>
      <c r="I198" s="18"/>
    </row>
    <row r="199" spans="1:9" ht="16.5" customHeight="1">
      <c r="A199" s="492"/>
      <c r="B199" s="516"/>
      <c r="C199" s="523" t="s">
        <v>164</v>
      </c>
      <c r="D199" s="524"/>
      <c r="E199" s="492"/>
      <c r="F199" s="492"/>
      <c r="G199" s="483"/>
      <c r="H199" s="492"/>
      <c r="I199" s="18"/>
    </row>
    <row r="200" spans="1:9" ht="16.5" customHeight="1">
      <c r="A200" s="492"/>
      <c r="B200" s="516"/>
      <c r="C200" s="529" t="s">
        <v>165</v>
      </c>
      <c r="D200" s="529"/>
      <c r="E200" s="492"/>
      <c r="F200" s="492"/>
      <c r="G200" s="483"/>
      <c r="H200" s="492"/>
      <c r="I200" s="18"/>
    </row>
    <row r="201" spans="1:9" ht="16.5" customHeight="1">
      <c r="A201" s="492"/>
      <c r="B201" s="516"/>
      <c r="C201" s="529" t="s">
        <v>166</v>
      </c>
      <c r="D201" s="529"/>
      <c r="E201" s="492"/>
      <c r="F201" s="492"/>
      <c r="G201" s="483"/>
      <c r="H201" s="492"/>
      <c r="I201" s="18"/>
    </row>
    <row r="202" spans="1:9" ht="16.5" customHeight="1">
      <c r="A202" s="492"/>
      <c r="B202" s="516"/>
      <c r="C202" s="523" t="s">
        <v>167</v>
      </c>
      <c r="D202" s="524"/>
      <c r="E202" s="492"/>
      <c r="F202" s="492"/>
      <c r="G202" s="483"/>
      <c r="H202" s="492"/>
      <c r="I202" s="18"/>
    </row>
    <row r="203" spans="1:9" ht="16.5" customHeight="1">
      <c r="A203" s="492"/>
      <c r="B203" s="516"/>
      <c r="C203" s="499" t="s">
        <v>168</v>
      </c>
      <c r="D203" s="500"/>
      <c r="E203" s="492"/>
      <c r="F203" s="492"/>
      <c r="G203" s="483"/>
      <c r="H203" s="492"/>
      <c r="I203" s="18"/>
    </row>
    <row r="204" spans="1:9" ht="16.5" customHeight="1">
      <c r="A204" s="492"/>
      <c r="B204" s="516"/>
      <c r="C204" s="523" t="s">
        <v>169</v>
      </c>
      <c r="D204" s="524"/>
      <c r="E204" s="492"/>
      <c r="F204" s="492"/>
      <c r="G204" s="483"/>
      <c r="H204" s="492"/>
      <c r="I204" s="18"/>
    </row>
    <row r="205" spans="1:9" ht="16.5" customHeight="1">
      <c r="A205" s="492"/>
      <c r="B205" s="516"/>
      <c r="C205" s="499" t="s">
        <v>170</v>
      </c>
      <c r="D205" s="500"/>
      <c r="E205" s="492"/>
      <c r="F205" s="492"/>
      <c r="G205" s="483"/>
      <c r="H205" s="492"/>
      <c r="I205" s="18"/>
    </row>
    <row r="206" spans="1:9" ht="16.5" customHeight="1">
      <c r="A206" s="492"/>
      <c r="B206" s="516"/>
      <c r="C206" s="529" t="s">
        <v>171</v>
      </c>
      <c r="D206" s="529"/>
      <c r="E206" s="492"/>
      <c r="F206" s="492"/>
      <c r="G206" s="483"/>
      <c r="H206" s="492"/>
      <c r="I206" s="18"/>
    </row>
    <row r="207" spans="1:9" ht="16.5" customHeight="1">
      <c r="A207" s="492"/>
      <c r="B207" s="516"/>
      <c r="C207" s="499" t="s">
        <v>172</v>
      </c>
      <c r="D207" s="500"/>
      <c r="E207" s="492"/>
      <c r="F207" s="492"/>
      <c r="G207" s="483"/>
      <c r="H207" s="492"/>
      <c r="I207" s="18"/>
    </row>
    <row r="208" spans="1:9" ht="16.5" customHeight="1">
      <c r="A208" s="492"/>
      <c r="B208" s="516"/>
      <c r="C208" s="523" t="s">
        <v>173</v>
      </c>
      <c r="D208" s="524"/>
      <c r="E208" s="492"/>
      <c r="F208" s="492"/>
      <c r="G208" s="483"/>
      <c r="H208" s="492"/>
      <c r="I208" s="18"/>
    </row>
    <row r="209" spans="1:9" ht="16.5" customHeight="1">
      <c r="A209" s="492"/>
      <c r="B209" s="516"/>
      <c r="C209" s="530"/>
      <c r="D209" s="530"/>
      <c r="E209" s="492"/>
      <c r="F209" s="492"/>
      <c r="G209" s="483"/>
      <c r="H209" s="492"/>
      <c r="I209" s="18"/>
    </row>
    <row r="210" spans="1:9" ht="14.25" customHeight="1">
      <c r="A210" s="492"/>
      <c r="B210" s="516"/>
      <c r="C210" s="528" t="s">
        <v>181</v>
      </c>
      <c r="D210" s="528"/>
      <c r="E210" s="492"/>
      <c r="F210" s="492"/>
      <c r="G210" s="483"/>
      <c r="H210" s="492"/>
      <c r="I210" s="18"/>
    </row>
    <row r="211" spans="1:9" ht="14.25" customHeight="1">
      <c r="A211" s="492"/>
      <c r="B211" s="516"/>
      <c r="C211" s="492"/>
      <c r="D211" s="492"/>
      <c r="E211" s="492"/>
      <c r="F211" s="492"/>
      <c r="G211" s="483"/>
      <c r="H211" s="492"/>
      <c r="I211" s="18"/>
    </row>
    <row r="212" spans="1:9" ht="29.25" customHeight="1">
      <c r="A212" s="492"/>
      <c r="B212" s="516"/>
      <c r="C212" s="499" t="s">
        <v>182</v>
      </c>
      <c r="D212" s="500"/>
      <c r="E212" s="492"/>
      <c r="F212" s="492"/>
      <c r="G212" s="483"/>
      <c r="H212" s="492"/>
      <c r="I212" s="18"/>
    </row>
    <row r="213" spans="1:9" ht="44.25" customHeight="1">
      <c r="A213" s="492"/>
      <c r="B213" s="516"/>
      <c r="C213" s="499" t="s">
        <v>183</v>
      </c>
      <c r="D213" s="500"/>
      <c r="E213" s="492"/>
      <c r="F213" s="492"/>
      <c r="G213" s="483"/>
      <c r="H213" s="492"/>
      <c r="I213" s="18"/>
    </row>
    <row r="214" spans="1:9" ht="29.25" customHeight="1">
      <c r="A214" s="492"/>
      <c r="B214" s="516"/>
      <c r="C214" s="499" t="s">
        <v>184</v>
      </c>
      <c r="D214" s="500"/>
      <c r="E214" s="492"/>
      <c r="F214" s="492"/>
      <c r="G214" s="483"/>
      <c r="H214" s="492"/>
      <c r="I214" s="18"/>
    </row>
    <row r="215" spans="1:9" ht="82.5" customHeight="1">
      <c r="A215" s="492"/>
      <c r="B215" s="516"/>
      <c r="C215" s="499" t="s">
        <v>185</v>
      </c>
      <c r="D215" s="500"/>
      <c r="E215" s="492"/>
      <c r="F215" s="492"/>
      <c r="G215" s="483"/>
      <c r="H215" s="492"/>
      <c r="I215" s="18"/>
    </row>
    <row r="216" spans="1:9" ht="14.25" customHeight="1">
      <c r="A216" s="492"/>
      <c r="B216" s="516"/>
      <c r="C216" s="499" t="s">
        <v>186</v>
      </c>
      <c r="D216" s="500"/>
      <c r="E216" s="492"/>
      <c r="F216" s="492"/>
      <c r="G216" s="483"/>
      <c r="H216" s="492"/>
      <c r="I216" s="18"/>
    </row>
    <row r="217" spans="1:9" ht="38.25" customHeight="1">
      <c r="A217" s="492"/>
      <c r="B217" s="516"/>
      <c r="C217" s="499" t="s">
        <v>189</v>
      </c>
      <c r="D217" s="500"/>
      <c r="E217" s="492"/>
      <c r="F217" s="492"/>
      <c r="G217" s="483"/>
      <c r="H217" s="492"/>
      <c r="I217" s="18"/>
    </row>
    <row r="218" spans="1:9" ht="41.25" customHeight="1">
      <c r="A218" s="492"/>
      <c r="B218" s="516"/>
      <c r="C218" s="499" t="s">
        <v>187</v>
      </c>
      <c r="D218" s="500"/>
      <c r="E218" s="492"/>
      <c r="F218" s="492"/>
      <c r="G218" s="483"/>
      <c r="H218" s="492"/>
      <c r="I218" s="18"/>
    </row>
    <row r="219" spans="1:9" ht="102.75" customHeight="1">
      <c r="A219" s="492"/>
      <c r="B219" s="516"/>
      <c r="C219" s="499" t="s">
        <v>188</v>
      </c>
      <c r="D219" s="500"/>
      <c r="E219" s="492"/>
      <c r="F219" s="492"/>
      <c r="G219" s="483"/>
      <c r="H219" s="492"/>
      <c r="I219" s="18"/>
    </row>
    <row r="220" spans="1:9" ht="14.25" customHeight="1">
      <c r="A220" s="492"/>
      <c r="B220" s="516"/>
      <c r="C220" s="492"/>
      <c r="D220" s="492"/>
      <c r="E220" s="492"/>
      <c r="F220" s="492"/>
      <c r="G220" s="483"/>
      <c r="H220" s="492"/>
      <c r="I220" s="18"/>
    </row>
    <row r="221" spans="1:9" ht="12.75" customHeight="1">
      <c r="A221" s="492"/>
      <c r="B221" s="504">
        <f>MAX($A$1:B220)+1</f>
        <v>23</v>
      </c>
      <c r="C221" s="515" t="s">
        <v>201</v>
      </c>
      <c r="D221" s="500"/>
      <c r="E221" s="506"/>
      <c r="F221" s="507"/>
      <c r="G221" s="17"/>
      <c r="H221" s="487"/>
      <c r="I221" s="18"/>
    </row>
    <row r="222" spans="1:9" ht="67.5" customHeight="1">
      <c r="A222" s="492"/>
      <c r="B222" s="516"/>
      <c r="C222" s="505" t="s">
        <v>223</v>
      </c>
      <c r="D222" s="500"/>
      <c r="E222" s="506" t="s">
        <v>0</v>
      </c>
      <c r="F222" s="507">
        <v>11.5</v>
      </c>
      <c r="G222" s="17">
        <v>0</v>
      </c>
      <c r="H222" s="487">
        <f>F222*G222</f>
        <v>0</v>
      </c>
      <c r="I222" s="18"/>
    </row>
    <row r="223" spans="1:9" ht="14.25" customHeight="1">
      <c r="A223" s="492"/>
      <c r="B223" s="516"/>
      <c r="C223" s="492"/>
      <c r="D223" s="492"/>
      <c r="E223" s="492"/>
      <c r="F223" s="492"/>
      <c r="G223" s="483"/>
      <c r="H223" s="492"/>
      <c r="I223" s="18"/>
    </row>
    <row r="224" spans="1:9" ht="106.5" customHeight="1">
      <c r="A224" s="492"/>
      <c r="B224" s="504">
        <f>MAX($A$1:B223)+1</f>
        <v>24</v>
      </c>
      <c r="C224" s="505" t="s">
        <v>220</v>
      </c>
      <c r="D224" s="500"/>
      <c r="E224" s="506"/>
      <c r="F224" s="507"/>
      <c r="G224" s="17"/>
      <c r="H224" s="487"/>
      <c r="I224" s="18"/>
    </row>
    <row r="225" spans="1:9" ht="54.75" customHeight="1">
      <c r="A225" s="492"/>
      <c r="B225" s="516"/>
      <c r="C225" s="505" t="s">
        <v>193</v>
      </c>
      <c r="D225" s="500"/>
      <c r="E225" s="506" t="s">
        <v>0</v>
      </c>
      <c r="F225" s="507">
        <v>2</v>
      </c>
      <c r="G225" s="17">
        <v>0</v>
      </c>
      <c r="H225" s="487">
        <f>F225*G225</f>
        <v>0</v>
      </c>
      <c r="I225" s="18"/>
    </row>
    <row r="226" spans="1:9" ht="14.25" customHeight="1">
      <c r="A226" s="492"/>
      <c r="B226" s="516"/>
      <c r="C226" s="492"/>
      <c r="D226" s="492"/>
      <c r="E226" s="492"/>
      <c r="F226" s="492"/>
      <c r="G226" s="483"/>
      <c r="H226" s="492"/>
      <c r="I226" s="18"/>
    </row>
    <row r="227" spans="1:9" ht="47.25" customHeight="1">
      <c r="A227" s="492"/>
      <c r="B227" s="504">
        <f>MAX($A$1:B226)+1</f>
        <v>25</v>
      </c>
      <c r="C227" s="505" t="s">
        <v>258</v>
      </c>
      <c r="D227" s="500"/>
      <c r="E227" s="506" t="s">
        <v>50</v>
      </c>
      <c r="F227" s="507">
        <v>1</v>
      </c>
      <c r="G227" s="17">
        <v>0</v>
      </c>
      <c r="H227" s="487">
        <f>F227*G227</f>
        <v>0</v>
      </c>
      <c r="I227" s="18"/>
    </row>
    <row r="228" spans="1:9" ht="14.25" customHeight="1">
      <c r="A228" s="492"/>
      <c r="B228" s="516"/>
      <c r="C228" s="492"/>
      <c r="D228" s="492"/>
      <c r="E228" s="492"/>
      <c r="F228" s="492"/>
      <c r="G228" s="483"/>
      <c r="H228" s="492"/>
      <c r="I228" s="18"/>
    </row>
    <row r="229" spans="1:9" ht="95.25" customHeight="1">
      <c r="A229" s="492"/>
      <c r="B229" s="504">
        <f>MAX($A$1:B228)+1</f>
        <v>26</v>
      </c>
      <c r="C229" s="505" t="s">
        <v>325</v>
      </c>
      <c r="D229" s="500"/>
      <c r="E229" s="506"/>
      <c r="F229" s="507"/>
      <c r="G229" s="17"/>
      <c r="H229" s="487"/>
      <c r="I229" s="18"/>
    </row>
    <row r="230" spans="1:9" ht="54.75" customHeight="1">
      <c r="A230" s="492"/>
      <c r="B230" s="516"/>
      <c r="C230" s="505" t="s">
        <v>193</v>
      </c>
      <c r="D230" s="500"/>
      <c r="E230" s="506" t="s">
        <v>0</v>
      </c>
      <c r="F230" s="507">
        <v>12</v>
      </c>
      <c r="G230" s="17">
        <v>0</v>
      </c>
      <c r="H230" s="487">
        <f>F230*G230</f>
        <v>0</v>
      </c>
      <c r="I230" s="18"/>
    </row>
    <row r="231" spans="1:9" ht="14.25" customHeight="1">
      <c r="A231" s="492"/>
      <c r="B231" s="516"/>
      <c r="C231" s="492"/>
      <c r="D231" s="492"/>
      <c r="E231" s="492"/>
      <c r="F231" s="492"/>
      <c r="G231" s="483"/>
      <c r="H231" s="492"/>
      <c r="I231" s="18"/>
    </row>
    <row r="232" spans="1:9" ht="47.25" customHeight="1">
      <c r="A232" s="492"/>
      <c r="B232" s="504">
        <f>MAX($A$1:B231)+1</f>
        <v>27</v>
      </c>
      <c r="C232" s="515" t="s">
        <v>259</v>
      </c>
      <c r="D232" s="500"/>
      <c r="E232" s="506" t="s">
        <v>50</v>
      </c>
      <c r="F232" s="507">
        <v>13</v>
      </c>
      <c r="G232" s="17">
        <v>0</v>
      </c>
      <c r="H232" s="487">
        <f>F232*G232</f>
        <v>0</v>
      </c>
      <c r="I232" s="18"/>
    </row>
    <row r="233" spans="1:9" ht="14.25" customHeight="1">
      <c r="A233" s="492"/>
      <c r="B233" s="516"/>
      <c r="C233" s="492"/>
      <c r="D233" s="492"/>
      <c r="E233" s="492"/>
      <c r="F233" s="492"/>
      <c r="G233" s="483"/>
      <c r="H233" s="492"/>
      <c r="I233" s="18"/>
    </row>
    <row r="234" spans="1:9" ht="46.5" customHeight="1">
      <c r="A234" s="492"/>
      <c r="B234" s="504">
        <f>MAX($A$1:B233)+1</f>
        <v>28</v>
      </c>
      <c r="C234" s="515" t="s">
        <v>224</v>
      </c>
      <c r="D234" s="500"/>
      <c r="E234" s="506" t="s">
        <v>0</v>
      </c>
      <c r="F234" s="507">
        <v>12</v>
      </c>
      <c r="G234" s="17">
        <v>0</v>
      </c>
      <c r="H234" s="487">
        <f>F234*G234</f>
        <v>0</v>
      </c>
      <c r="I234" s="18"/>
    </row>
    <row r="235" spans="1:9" ht="14.25" customHeight="1">
      <c r="A235" s="492"/>
      <c r="B235" s="516"/>
      <c r="C235" s="492"/>
      <c r="D235" s="492"/>
      <c r="E235" s="492"/>
      <c r="F235" s="492"/>
      <c r="G235" s="483"/>
      <c r="H235" s="492"/>
      <c r="I235" s="18"/>
    </row>
    <row r="236" spans="1:9" ht="41.25" customHeight="1">
      <c r="A236" s="492"/>
      <c r="B236" s="504">
        <f>MAX($A$1:B235)+1</f>
        <v>29</v>
      </c>
      <c r="C236" s="515" t="s">
        <v>190</v>
      </c>
      <c r="D236" s="500"/>
      <c r="E236" s="506" t="s">
        <v>0</v>
      </c>
      <c r="F236" s="507">
        <v>2</v>
      </c>
      <c r="G236" s="17">
        <v>0</v>
      </c>
      <c r="H236" s="487">
        <f>F236*G236</f>
        <v>0</v>
      </c>
      <c r="I236" s="18"/>
    </row>
    <row r="237" spans="1:9" ht="14.25" customHeight="1">
      <c r="A237" s="492"/>
      <c r="B237" s="516"/>
      <c r="C237" s="492"/>
      <c r="D237" s="492"/>
      <c r="E237" s="492"/>
      <c r="F237" s="492"/>
      <c r="G237" s="483"/>
      <c r="H237" s="492"/>
      <c r="I237" s="18"/>
    </row>
    <row r="238" spans="1:9" ht="41.25" customHeight="1">
      <c r="A238" s="492"/>
      <c r="B238" s="504">
        <f>MAX($A$1:B237)+1</f>
        <v>30</v>
      </c>
      <c r="C238" s="515" t="s">
        <v>255</v>
      </c>
      <c r="D238" s="500"/>
      <c r="E238" s="506" t="s">
        <v>0</v>
      </c>
      <c r="F238" s="507">
        <v>2</v>
      </c>
      <c r="G238" s="17">
        <v>0</v>
      </c>
      <c r="H238" s="487">
        <f>F238*G238</f>
        <v>0</v>
      </c>
      <c r="I238" s="18"/>
    </row>
    <row r="239" spans="1:9" ht="14.25" customHeight="1">
      <c r="A239" s="492"/>
      <c r="B239" s="516"/>
      <c r="C239" s="492"/>
      <c r="D239" s="492"/>
      <c r="E239" s="492"/>
      <c r="F239" s="492"/>
      <c r="G239" s="483"/>
      <c r="H239" s="492"/>
      <c r="I239" s="18"/>
    </row>
    <row r="240" spans="1:9" ht="55.5" customHeight="1">
      <c r="A240" s="492"/>
      <c r="B240" s="504">
        <f>MAX($A$1:B239)+1</f>
        <v>31</v>
      </c>
      <c r="C240" s="515" t="s">
        <v>192</v>
      </c>
      <c r="D240" s="500"/>
      <c r="E240" s="506"/>
      <c r="F240" s="507"/>
      <c r="G240" s="17"/>
      <c r="H240" s="487"/>
      <c r="I240" s="18"/>
    </row>
    <row r="241" spans="1:9" ht="45.75" customHeight="1">
      <c r="A241" s="492"/>
      <c r="B241" s="516"/>
      <c r="C241" s="505" t="s">
        <v>203</v>
      </c>
      <c r="D241" s="500"/>
      <c r="E241" s="506" t="s">
        <v>0</v>
      </c>
      <c r="F241" s="507">
        <v>3</v>
      </c>
      <c r="G241" s="17">
        <v>0</v>
      </c>
      <c r="H241" s="487">
        <f>F241*G241</f>
        <v>0</v>
      </c>
      <c r="I241" s="18"/>
    </row>
    <row r="242" spans="1:9" ht="14.25" customHeight="1">
      <c r="A242" s="492"/>
      <c r="B242" s="516"/>
      <c r="C242" s="492"/>
      <c r="D242" s="492"/>
      <c r="E242" s="492"/>
      <c r="F242" s="492"/>
      <c r="G242" s="483"/>
      <c r="H242" s="492"/>
      <c r="I242" s="18"/>
    </row>
    <row r="243" spans="1:9" ht="112.5" customHeight="1">
      <c r="A243" s="492"/>
      <c r="B243" s="504">
        <f>MAX($A$1:B241)+1</f>
        <v>32</v>
      </c>
      <c r="C243" s="515" t="s">
        <v>191</v>
      </c>
      <c r="D243" s="500"/>
      <c r="E243" s="506"/>
      <c r="F243" s="507"/>
      <c r="G243" s="17"/>
      <c r="H243" s="487"/>
      <c r="I243" s="18"/>
    </row>
    <row r="244" spans="1:9" ht="43.5" customHeight="1">
      <c r="A244" s="492"/>
      <c r="B244" s="516"/>
      <c r="C244" s="505" t="s">
        <v>202</v>
      </c>
      <c r="D244" s="500"/>
      <c r="E244" s="506" t="s">
        <v>0</v>
      </c>
      <c r="F244" s="507">
        <v>3</v>
      </c>
      <c r="G244" s="17">
        <v>0</v>
      </c>
      <c r="H244" s="487">
        <f>F244*G244</f>
        <v>0</v>
      </c>
      <c r="I244" s="18"/>
    </row>
    <row r="245" spans="1:9" ht="14.25" customHeight="1">
      <c r="A245" s="492"/>
      <c r="B245" s="516"/>
      <c r="C245" s="492"/>
      <c r="D245" s="492"/>
      <c r="E245" s="492"/>
      <c r="F245" s="492"/>
      <c r="G245" s="483"/>
      <c r="H245" s="492"/>
      <c r="I245" s="18"/>
    </row>
    <row r="246" spans="1:9" ht="16.5" customHeight="1" thickBot="1">
      <c r="A246" s="509"/>
      <c r="B246" s="509" t="s">
        <v>9</v>
      </c>
      <c r="C246" s="509" t="s">
        <v>156</v>
      </c>
      <c r="D246" s="509"/>
      <c r="E246" s="509"/>
      <c r="F246" s="509"/>
      <c r="G246" s="484"/>
      <c r="H246" s="493">
        <f>SUM(H221:H244)</f>
        <v>0</v>
      </c>
    </row>
    <row r="247" spans="1:9" ht="14.25" customHeight="1" thickTop="1">
      <c r="A247" s="492"/>
      <c r="B247" s="516"/>
      <c r="C247" s="492"/>
      <c r="D247" s="492"/>
      <c r="E247" s="492"/>
      <c r="F247" s="492"/>
      <c r="G247" s="483"/>
      <c r="H247" s="492"/>
      <c r="I247" s="18"/>
    </row>
    <row r="248" spans="1:9" ht="14.25" customHeight="1">
      <c r="A248" s="492"/>
      <c r="B248" s="516"/>
      <c r="C248" s="492"/>
      <c r="D248" s="492"/>
      <c r="E248" s="492"/>
      <c r="F248" s="492"/>
      <c r="G248" s="483"/>
      <c r="H248" s="492"/>
      <c r="I248" s="18"/>
    </row>
    <row r="249" spans="1:9">
      <c r="A249" s="491"/>
      <c r="B249" s="491" t="s">
        <v>14</v>
      </c>
      <c r="C249" s="491" t="s">
        <v>196</v>
      </c>
      <c r="D249" s="491"/>
      <c r="E249" s="491"/>
      <c r="F249" s="491"/>
      <c r="G249" s="482"/>
      <c r="H249" s="491"/>
    </row>
    <row r="251" spans="1:9" ht="51.75" customHeight="1">
      <c r="C251" s="531" t="s">
        <v>237</v>
      </c>
      <c r="D251" s="532"/>
    </row>
    <row r="253" spans="1:9" ht="30.75" customHeight="1">
      <c r="A253" s="492"/>
      <c r="B253" s="504">
        <f>MAX($A$1:B250)+1</f>
        <v>33</v>
      </c>
      <c r="C253" s="515" t="s">
        <v>214</v>
      </c>
      <c r="D253" s="500"/>
      <c r="E253" s="526"/>
      <c r="F253" s="507"/>
      <c r="G253" s="17"/>
      <c r="H253" s="487"/>
    </row>
    <row r="254" spans="1:9" ht="45" customHeight="1">
      <c r="A254" s="492"/>
      <c r="B254" s="504"/>
      <c r="C254" s="533" t="s">
        <v>204</v>
      </c>
      <c r="D254" s="534" t="s">
        <v>278</v>
      </c>
      <c r="E254" s="526"/>
      <c r="F254" s="507"/>
      <c r="G254" s="17"/>
      <c r="H254" s="487"/>
    </row>
    <row r="255" spans="1:9" ht="30.75" customHeight="1">
      <c r="A255" s="492"/>
      <c r="B255" s="504"/>
      <c r="C255" s="533" t="s">
        <v>216</v>
      </c>
      <c r="D255" s="534" t="s">
        <v>229</v>
      </c>
      <c r="E255" s="526"/>
      <c r="F255" s="507"/>
      <c r="G255" s="17"/>
      <c r="H255" s="487"/>
    </row>
    <row r="256" spans="1:9" ht="18.75" customHeight="1">
      <c r="A256" s="492"/>
      <c r="B256" s="504"/>
      <c r="C256" s="533" t="s">
        <v>205</v>
      </c>
      <c r="D256" s="534" t="s">
        <v>276</v>
      </c>
      <c r="E256" s="526"/>
      <c r="F256" s="507"/>
      <c r="G256" s="17"/>
      <c r="H256" s="487"/>
    </row>
    <row r="257" spans="1:8" ht="18.75" customHeight="1">
      <c r="A257" s="492"/>
      <c r="B257" s="504"/>
      <c r="C257" s="533" t="s">
        <v>207</v>
      </c>
      <c r="D257" s="534" t="s">
        <v>277</v>
      </c>
      <c r="E257" s="526"/>
      <c r="F257" s="507"/>
      <c r="G257" s="17"/>
      <c r="H257" s="487"/>
    </row>
    <row r="258" spans="1:8" ht="18.75" customHeight="1">
      <c r="A258" s="492"/>
      <c r="B258" s="504"/>
      <c r="C258" s="533" t="s">
        <v>234</v>
      </c>
      <c r="D258" s="534" t="s">
        <v>275</v>
      </c>
      <c r="E258" s="526"/>
      <c r="F258" s="507"/>
      <c r="G258" s="17"/>
      <c r="H258" s="487"/>
    </row>
    <row r="259" spans="1:8" ht="69.75" customHeight="1">
      <c r="A259" s="492"/>
      <c r="B259" s="504"/>
      <c r="C259" s="533" t="s">
        <v>208</v>
      </c>
      <c r="D259" s="534" t="s">
        <v>233</v>
      </c>
      <c r="E259" s="526"/>
      <c r="F259" s="507"/>
      <c r="G259" s="17"/>
      <c r="H259" s="487"/>
    </row>
    <row r="260" spans="1:8" ht="82.5" customHeight="1">
      <c r="A260" s="492"/>
      <c r="B260" s="504"/>
      <c r="C260" s="533" t="s">
        <v>209</v>
      </c>
      <c r="D260" s="534" t="s">
        <v>282</v>
      </c>
      <c r="E260" s="526"/>
      <c r="F260" s="507"/>
      <c r="G260" s="17"/>
      <c r="H260" s="487"/>
    </row>
    <row r="261" spans="1:8" ht="29.25" customHeight="1">
      <c r="A261" s="492"/>
      <c r="B261" s="504"/>
      <c r="C261" s="533" t="s">
        <v>210</v>
      </c>
      <c r="D261" s="534" t="s">
        <v>251</v>
      </c>
      <c r="E261" s="526"/>
      <c r="F261" s="507"/>
      <c r="G261" s="17"/>
      <c r="H261" s="487"/>
    </row>
    <row r="262" spans="1:8" ht="18.75" customHeight="1">
      <c r="A262" s="492"/>
      <c r="B262" s="504"/>
      <c r="C262" s="533" t="s">
        <v>211</v>
      </c>
      <c r="D262" s="534" t="s">
        <v>206</v>
      </c>
      <c r="E262" s="526"/>
      <c r="F262" s="507"/>
      <c r="G262" s="17"/>
      <c r="H262" s="487"/>
    </row>
    <row r="263" spans="1:8" ht="29.25" customHeight="1">
      <c r="A263" s="492"/>
      <c r="B263" s="504"/>
      <c r="C263" s="533" t="s">
        <v>215</v>
      </c>
      <c r="D263" s="534" t="s">
        <v>280</v>
      </c>
      <c r="E263" s="526"/>
      <c r="F263" s="507"/>
      <c r="G263" s="17"/>
      <c r="H263" s="487"/>
    </row>
    <row r="264" spans="1:8" ht="44.25" customHeight="1">
      <c r="A264" s="492"/>
      <c r="B264" s="504"/>
      <c r="C264" s="533" t="s">
        <v>212</v>
      </c>
      <c r="D264" s="534" t="s">
        <v>281</v>
      </c>
      <c r="E264" s="526"/>
      <c r="F264" s="507"/>
      <c r="G264" s="17"/>
      <c r="H264" s="487"/>
    </row>
    <row r="265" spans="1:8" ht="94.5" customHeight="1">
      <c r="A265" s="492"/>
      <c r="B265" s="504"/>
      <c r="C265" s="533" t="s">
        <v>213</v>
      </c>
      <c r="D265" s="534" t="s">
        <v>279</v>
      </c>
      <c r="E265" s="526"/>
      <c r="F265" s="507"/>
      <c r="G265" s="17"/>
      <c r="H265" s="487"/>
    </row>
    <row r="266" spans="1:8" ht="13.5" customHeight="1">
      <c r="A266" s="492"/>
      <c r="B266" s="504"/>
      <c r="C266" s="525"/>
      <c r="D266" s="519" t="s">
        <v>236</v>
      </c>
      <c r="E266" s="506" t="s">
        <v>84</v>
      </c>
      <c r="F266" s="507">
        <v>1</v>
      </c>
      <c r="G266" s="17">
        <v>0</v>
      </c>
      <c r="H266" s="487">
        <f>F266*G266</f>
        <v>0</v>
      </c>
    </row>
    <row r="268" spans="1:8" ht="16.5" customHeight="1" thickBot="1">
      <c r="A268" s="509"/>
      <c r="B268" s="509" t="s">
        <v>14</v>
      </c>
      <c r="C268" s="509" t="s">
        <v>197</v>
      </c>
      <c r="D268" s="509"/>
      <c r="E268" s="509"/>
      <c r="F268" s="509"/>
      <c r="G268" s="484"/>
      <c r="H268" s="493">
        <f>SUM(H266:H266)</f>
        <v>0</v>
      </c>
    </row>
    <row r="269" spans="1:8" ht="15.75" thickTop="1"/>
    <row r="271" spans="1:8">
      <c r="A271" s="491"/>
      <c r="B271" s="491" t="s">
        <v>85</v>
      </c>
      <c r="C271" s="491" t="s">
        <v>195</v>
      </c>
      <c r="D271" s="491"/>
      <c r="E271" s="491"/>
      <c r="F271" s="491"/>
      <c r="G271" s="482"/>
      <c r="H271" s="491"/>
    </row>
    <row r="273" spans="1:8" ht="33" customHeight="1">
      <c r="A273" s="492"/>
      <c r="B273" s="504">
        <f>MAX($A$1:B272)+1</f>
        <v>34</v>
      </c>
      <c r="C273" s="515" t="s">
        <v>658</v>
      </c>
      <c r="D273" s="500"/>
      <c r="E273" s="506" t="s">
        <v>84</v>
      </c>
      <c r="F273" s="507">
        <v>1</v>
      </c>
      <c r="G273" s="17">
        <v>0</v>
      </c>
      <c r="H273" s="487">
        <f>F273*G273</f>
        <v>0</v>
      </c>
    </row>
    <row r="274" spans="1:8" ht="16.5" customHeight="1">
      <c r="A274" s="492"/>
      <c r="B274" s="504"/>
      <c r="C274" s="525"/>
      <c r="D274" s="526"/>
      <c r="E274" s="506"/>
      <c r="F274" s="507"/>
      <c r="G274" s="17"/>
      <c r="H274" s="487"/>
    </row>
    <row r="291" spans="1:8" ht="50.25" customHeight="1">
      <c r="A291" s="492"/>
      <c r="B291" s="504">
        <f>MAX($A$1:B290)+1</f>
        <v>35</v>
      </c>
      <c r="C291" s="515" t="s">
        <v>659</v>
      </c>
      <c r="D291" s="500"/>
      <c r="E291" s="506" t="s">
        <v>84</v>
      </c>
      <c r="F291" s="507">
        <v>1</v>
      </c>
      <c r="G291" s="17">
        <v>0</v>
      </c>
      <c r="H291" s="487">
        <f>F291*G291</f>
        <v>0</v>
      </c>
    </row>
    <row r="304" spans="1:8" ht="60.75" customHeight="1">
      <c r="A304" s="492"/>
      <c r="B304" s="504">
        <f>MAX($A$1:B303)+1</f>
        <v>36</v>
      </c>
      <c r="C304" s="515" t="s">
        <v>217</v>
      </c>
      <c r="D304" s="500"/>
      <c r="E304" s="506" t="s">
        <v>84</v>
      </c>
      <c r="F304" s="507">
        <v>1</v>
      </c>
      <c r="G304" s="17">
        <v>0</v>
      </c>
      <c r="H304" s="487">
        <f>F304*G304</f>
        <v>0</v>
      </c>
    </row>
    <row r="317" spans="1:8" ht="30" customHeight="1">
      <c r="A317" s="492"/>
      <c r="B317" s="504">
        <f>MAX($A$1:B316)+1</f>
        <v>37</v>
      </c>
      <c r="C317" s="515" t="s">
        <v>218</v>
      </c>
      <c r="D317" s="500"/>
      <c r="E317" s="506" t="s">
        <v>84</v>
      </c>
      <c r="F317" s="507">
        <v>2</v>
      </c>
      <c r="G317" s="17">
        <v>0</v>
      </c>
      <c r="H317" s="487">
        <f>F317*G317</f>
        <v>0</v>
      </c>
    </row>
    <row r="329" spans="1:8" ht="30" customHeight="1">
      <c r="A329" s="492"/>
      <c r="B329" s="504">
        <f>MAX($A$1:B328)+1</f>
        <v>38</v>
      </c>
      <c r="C329" s="515" t="s">
        <v>283</v>
      </c>
      <c r="D329" s="500"/>
      <c r="E329" s="506" t="s">
        <v>84</v>
      </c>
      <c r="F329" s="507">
        <v>1</v>
      </c>
      <c r="G329" s="17">
        <v>0</v>
      </c>
      <c r="H329" s="487">
        <f>F329*G329</f>
        <v>0</v>
      </c>
    </row>
    <row r="331" spans="1:8" ht="33" customHeight="1">
      <c r="A331" s="492"/>
      <c r="B331" s="504">
        <f>MAX($A$1:B330)+1</f>
        <v>39</v>
      </c>
      <c r="C331" s="515" t="s">
        <v>660</v>
      </c>
      <c r="D331" s="500"/>
      <c r="E331" s="506" t="s">
        <v>84</v>
      </c>
      <c r="F331" s="507">
        <v>1</v>
      </c>
      <c r="G331" s="17">
        <v>0</v>
      </c>
      <c r="H331" s="487">
        <f>F331*G331</f>
        <v>0</v>
      </c>
    </row>
    <row r="332" spans="1:8">
      <c r="G332" s="480">
        <v>0</v>
      </c>
    </row>
    <row r="347" spans="1:8" ht="55.5" customHeight="1">
      <c r="A347" s="492"/>
      <c r="B347" s="504">
        <f>MAX($A$1:B346)+1</f>
        <v>40</v>
      </c>
      <c r="C347" s="515" t="s">
        <v>661</v>
      </c>
      <c r="D347" s="500"/>
      <c r="E347" s="506" t="s">
        <v>84</v>
      </c>
      <c r="F347" s="507">
        <v>1</v>
      </c>
      <c r="G347" s="17">
        <v>0</v>
      </c>
      <c r="H347" s="487">
        <f>F347*G347</f>
        <v>0</v>
      </c>
    </row>
    <row r="357" spans="1:8" ht="69.75" customHeight="1">
      <c r="A357" s="492"/>
      <c r="B357" s="504">
        <f>MAX($A$1:B356)+1</f>
        <v>41</v>
      </c>
      <c r="C357" s="515" t="s">
        <v>284</v>
      </c>
      <c r="D357" s="500"/>
      <c r="E357" s="506" t="s">
        <v>84</v>
      </c>
      <c r="F357" s="507">
        <v>1</v>
      </c>
      <c r="G357" s="17">
        <v>0</v>
      </c>
      <c r="H357" s="487">
        <f>F357*G357</f>
        <v>0</v>
      </c>
    </row>
    <row r="371" spans="1:8" ht="45" customHeight="1">
      <c r="A371" s="492"/>
      <c r="B371" s="504">
        <f>MAX($A$1:B370)+1</f>
        <v>42</v>
      </c>
      <c r="C371" s="515" t="s">
        <v>662</v>
      </c>
      <c r="D371" s="500"/>
      <c r="E371" s="506" t="s">
        <v>84</v>
      </c>
      <c r="F371" s="507">
        <v>1</v>
      </c>
      <c r="G371" s="17">
        <v>0</v>
      </c>
      <c r="H371" s="487">
        <f>F371*G371</f>
        <v>0</v>
      </c>
    </row>
    <row r="386" spans="1:9" ht="31.5" customHeight="1">
      <c r="A386" s="492"/>
      <c r="B386" s="504">
        <f>MAX($A$1:B385)+1</f>
        <v>43</v>
      </c>
      <c r="C386" s="515" t="s">
        <v>285</v>
      </c>
      <c r="D386" s="500"/>
      <c r="E386" s="506" t="s">
        <v>84</v>
      </c>
      <c r="F386" s="507">
        <v>2</v>
      </c>
      <c r="G386" s="17">
        <v>0</v>
      </c>
      <c r="H386" s="487">
        <f>F386*G386</f>
        <v>0</v>
      </c>
    </row>
    <row r="388" spans="1:9" ht="16.5" customHeight="1" thickBot="1">
      <c r="A388" s="509"/>
      <c r="B388" s="509" t="s">
        <v>85</v>
      </c>
      <c r="C388" s="509" t="s">
        <v>194</v>
      </c>
      <c r="D388" s="509"/>
      <c r="E388" s="509"/>
      <c r="F388" s="509"/>
      <c r="G388" s="484"/>
      <c r="H388" s="493">
        <f>SUM(H273:H386)</f>
        <v>0</v>
      </c>
    </row>
    <row r="389" spans="1:9" ht="15.75" thickTop="1"/>
    <row r="393" spans="1:9">
      <c r="I393" s="18"/>
    </row>
    <row r="413" spans="9:9">
      <c r="I413" s="18"/>
    </row>
  </sheetData>
  <sheetProtection algorithmName="SHA-512" hashValue="5QhdhviCZm/Y7jU9aBf2OkqpW/WcJqOxJcSMvlDxLWLku1DHIyvQxNe0QM/wdxKx4H9r/2FwcASxFFu9pdt71g==" saltValue="GUAxK4Cj4ttfB5aJITdcZw==" spinCount="100000" sheet="1" formatCells="0" formatColumns="0" formatRows="0" selectLockedCells="1"/>
  <protectedRanges>
    <protectedRange sqref="G332:H346 G389:H65119 G372:H385 G252:H252 G250:H250 G269:H270 G272:H272 G267:H267 G275:H290 G387:H387 G292:H303 G305:H316 G318:H328 G330:H330 G348:H356 G358:H370" name="Obseg5_11"/>
    <protectedRange sqref="H3 G17:H18 H5 G2:H2 G16 G3:G13" name="Obseg5"/>
    <protectedRange sqref="G19:H19" name="Obseg5_12_1"/>
    <protectedRange sqref="H228 H223 H233 H37:H38 H77 H80 H99:H100 H140:H160 H102:H122 H88 H124 H94:H96 H136 H138 H164:H220 H134 H84 H22 H60 H239 H245 H242 H235 H237 H226 H231 H162 H247:H249 H271" name="Obseg5_15_1"/>
    <protectedRange sqref="G223 G233 G37:G38 G77 G80 G99:G100 G140:G160 G102:G122 G88 G124 G94:G96 G136 G138 G164:G220 G134 G84 G22 G60 G239 G245 G242 G235 G237 G226 G231 G162 G247:G249 G271 G228" name="Obseg5_15_1_1"/>
    <protectedRange sqref="G1:H1" name="Obseg5_14_1_1"/>
    <protectedRange sqref="H16 H6:H13" name="Obseg5_3"/>
    <protectedRange sqref="G246 G101 G139 G163 G268 G34 G388" name="Obseg5_15_1_1_1_1"/>
    <protectedRange sqref="H246 H101 H139 H268 H163 H34 H388" name="Obseg5_15_1_5"/>
    <protectedRange sqref="H75" name="Obseg5_15_1_6_2_1"/>
    <protectedRange sqref="G75" name="Obseg5_15_1_1_3_2_1"/>
    <protectedRange sqref="H78 H97 H81:H82 H85:H86 H89:H90" name="Obseg5_15_1_6_2_2"/>
    <protectedRange sqref="G78 G97 G81:G82 G85:G86 G89:G90" name="Obseg5_15_1_1_3_2_2"/>
    <protectedRange sqref="H79 H83" name="Obseg5_15_1_6_3"/>
    <protectedRange sqref="G79 G83" name="Obseg5_15_1_1_3_3"/>
    <protectedRange sqref="F14:F15" name="Obseg5_2"/>
    <protectedRange sqref="H221:H222 H243:H244 H240:H241 H234 H236 H227 H229:H230 H224:H225" name="Obseg5_15_1_6_4_7_2_1"/>
    <protectedRange sqref="G236 G243:G244 G240:G241 G234 G227 G229:G230 G224:G225 G221:G222" name="Obseg5_15_1_1_3_4_7_2_1"/>
    <protectedRange sqref="H123 H135 H125:H133" name="Obseg5_15_1_11"/>
    <protectedRange sqref="G123 G135 G125:G133" name="Obseg5_15_1_1_8"/>
    <protectedRange sqref="H28 G24:H27 H30" name="Obseg5_15_1_7"/>
    <protectedRange sqref="G28 G30" name="Obseg5_15_1_1_5"/>
    <protectedRange sqref="H29" name="Obseg5_15_1_6_1"/>
    <protectedRange sqref="G29" name="Obseg5_15_1_1_3_1"/>
    <protectedRange sqref="H31:H32" name="Obseg5_15_1_6_4_7"/>
    <protectedRange sqref="G31:G32" name="Obseg5_15_1_1_3_4_7"/>
    <protectedRange sqref="H39:H59" name="Obseg5_15_1_8"/>
    <protectedRange sqref="G39:G59" name="Obseg5_15_1_1_6"/>
    <protectedRange sqref="H64 H74 H72 H66 H68 H70" name="Obseg5_15_1_9"/>
    <protectedRange sqref="G64 G74 G72 G66 G68 G70" name="Obseg5_15_1_1_7"/>
    <protectedRange sqref="H73 H65 H76 H67 H69 H71 H87 H98 H91:H93 H61:H63" name="Obseg5_15_1_6_2"/>
    <protectedRange sqref="G73 G65 G76 G67 G69 G71 G87 G98 G91:G93 G61:G63" name="Obseg5_15_1_1_3_2"/>
    <protectedRange sqref="H253" name="Obseg5_15_1_6_4_7_2_2"/>
    <protectedRange sqref="G253" name="Obseg5_15_1_1_3_4_7_2_2"/>
    <protectedRange sqref="H266 H273:H274 H317 H329 H347 H304 H291" name="Obseg5_15_1_6_4_7_3_5"/>
    <protectedRange sqref="G266 G273:G274 G317 G329 G347 G304 G291" name="Obseg5_15_1_1_3_4_7_3_5"/>
    <protectedRange sqref="H238" name="Obseg5_15_1_6_4_7_2_1_1"/>
    <protectedRange sqref="G238" name="Obseg5_15_1_1_3_4_7_2_1_1"/>
    <protectedRange sqref="G251:H251" name="Obseg5_11_2"/>
    <protectedRange sqref="H232" name="Obseg5_15_1_6_4_7_2_1_2"/>
    <protectedRange sqref="G232" name="Obseg5_15_1_1_3_4_7_2_1_2"/>
    <protectedRange sqref="H137" name="Obseg5_15_1_11_1"/>
    <protectedRange sqref="G137" name="Obseg5_15_1_1_8_1"/>
    <protectedRange sqref="H161" name="Obseg5_15_1_11_2"/>
    <protectedRange sqref="G161" name="Obseg5_15_1_1_8_2"/>
    <protectedRange sqref="H254:H265" name="Obseg5_15_1_6_4_7_2_2_1"/>
    <protectedRange sqref="G254:G265" name="Obseg5_15_1_1_3_4_7_2_2_1"/>
    <protectedRange sqref="H331" name="Obseg5_15_1_6_4_7_3_5_1"/>
    <protectedRange sqref="G331" name="Obseg5_15_1_1_3_4_7_3_5_1"/>
    <protectedRange sqref="H357 H371 H386" name="Obseg5_15_1_6_4_7_3_5_1_1"/>
    <protectedRange sqref="G357 G371 G386" name="Obseg5_15_1_1_3_4_7_3_5_1_1"/>
  </protectedRanges>
  <mergeCells count="155">
    <mergeCell ref="C251:D251"/>
    <mergeCell ref="C95:D95"/>
    <mergeCell ref="C99:D99"/>
    <mergeCell ref="C42:D42"/>
    <mergeCell ref="C43:D43"/>
    <mergeCell ref="C44:D44"/>
    <mergeCell ref="C45:D45"/>
    <mergeCell ref="C46:D46"/>
    <mergeCell ref="C47:D47"/>
    <mergeCell ref="C57:D57"/>
    <mergeCell ref="C58:D58"/>
    <mergeCell ref="C59:D59"/>
    <mergeCell ref="C73:D73"/>
    <mergeCell ref="C75:D75"/>
    <mergeCell ref="C76:D76"/>
    <mergeCell ref="C61:D61"/>
    <mergeCell ref="C62:D62"/>
    <mergeCell ref="C63:D63"/>
    <mergeCell ref="C65:D65"/>
    <mergeCell ref="C67:D67"/>
    <mergeCell ref="C78:D78"/>
    <mergeCell ref="C79:D79"/>
    <mergeCell ref="C81:D81"/>
    <mergeCell ref="C83:D83"/>
    <mergeCell ref="C85:D85"/>
    <mergeCell ref="C86:D86"/>
    <mergeCell ref="C82:D82"/>
    <mergeCell ref="C69:D69"/>
    <mergeCell ref="C26:D26"/>
    <mergeCell ref="C27:D27"/>
    <mergeCell ref="C29:D29"/>
    <mergeCell ref="C31:D31"/>
    <mergeCell ref="C32:D32"/>
    <mergeCell ref="C41:D41"/>
    <mergeCell ref="C54:D54"/>
    <mergeCell ref="C55:D55"/>
    <mergeCell ref="C56:D56"/>
    <mergeCell ref="C48:D48"/>
    <mergeCell ref="C49:D49"/>
    <mergeCell ref="C50:D50"/>
    <mergeCell ref="C51:D51"/>
    <mergeCell ref="C52:D52"/>
    <mergeCell ref="C53:D53"/>
    <mergeCell ref="C71:D71"/>
    <mergeCell ref="C93:D93"/>
    <mergeCell ref="C94:D94"/>
    <mergeCell ref="C97:D97"/>
    <mergeCell ref="C98:D98"/>
    <mergeCell ref="C108:D108"/>
    <mergeCell ref="C87:D87"/>
    <mergeCell ref="C89:D89"/>
    <mergeCell ref="C90:D90"/>
    <mergeCell ref="C91:D91"/>
    <mergeCell ref="C92:D92"/>
    <mergeCell ref="C115:D115"/>
    <mergeCell ref="C116:D116"/>
    <mergeCell ref="C117:D117"/>
    <mergeCell ref="C118:D118"/>
    <mergeCell ref="C119:D119"/>
    <mergeCell ref="C120:D120"/>
    <mergeCell ref="C109:D109"/>
    <mergeCell ref="C110:D110"/>
    <mergeCell ref="C111:D111"/>
    <mergeCell ref="C112:D112"/>
    <mergeCell ref="C113:D113"/>
    <mergeCell ref="C114:D114"/>
    <mergeCell ref="C133:D133"/>
    <mergeCell ref="C135:D135"/>
    <mergeCell ref="C146:D146"/>
    <mergeCell ref="C147:D147"/>
    <mergeCell ref="C148:D148"/>
    <mergeCell ref="C149:D149"/>
    <mergeCell ref="C121:D121"/>
    <mergeCell ref="C123:D123"/>
    <mergeCell ref="C125:D125"/>
    <mergeCell ref="C128:D128"/>
    <mergeCell ref="C130:D130"/>
    <mergeCell ref="C131:D131"/>
    <mergeCell ref="C126:D126"/>
    <mergeCell ref="C137:D137"/>
    <mergeCell ref="C170:D170"/>
    <mergeCell ref="C171:D171"/>
    <mergeCell ref="C172:D172"/>
    <mergeCell ref="C173:D173"/>
    <mergeCell ref="C174:D174"/>
    <mergeCell ref="C156:D156"/>
    <mergeCell ref="C157:D157"/>
    <mergeCell ref="C161:D161"/>
    <mergeCell ref="C150:D150"/>
    <mergeCell ref="C151:D151"/>
    <mergeCell ref="C152:D152"/>
    <mergeCell ref="C153:D153"/>
    <mergeCell ref="C154:D154"/>
    <mergeCell ref="C155:D155"/>
    <mergeCell ref="C160:D160"/>
    <mergeCell ref="C181:D181"/>
    <mergeCell ref="C182:D182"/>
    <mergeCell ref="C183:D183"/>
    <mergeCell ref="C184:D184"/>
    <mergeCell ref="C185:D185"/>
    <mergeCell ref="C186:D186"/>
    <mergeCell ref="C175:D175"/>
    <mergeCell ref="C176:D176"/>
    <mergeCell ref="C177:D177"/>
    <mergeCell ref="C178:D178"/>
    <mergeCell ref="C179:D179"/>
    <mergeCell ref="C180:D180"/>
    <mergeCell ref="C198:D198"/>
    <mergeCell ref="C199:D199"/>
    <mergeCell ref="C202:D202"/>
    <mergeCell ref="C203:D203"/>
    <mergeCell ref="C204:D204"/>
    <mergeCell ref="C205:D205"/>
    <mergeCell ref="C188:D188"/>
    <mergeCell ref="C190:D190"/>
    <mergeCell ref="C191:D191"/>
    <mergeCell ref="C195:D195"/>
    <mergeCell ref="C196:D196"/>
    <mergeCell ref="C197:D197"/>
    <mergeCell ref="C216:D216"/>
    <mergeCell ref="C217:D217"/>
    <mergeCell ref="C218:D218"/>
    <mergeCell ref="C219:D219"/>
    <mergeCell ref="C227:D227"/>
    <mergeCell ref="C207:D207"/>
    <mergeCell ref="C208:D208"/>
    <mergeCell ref="C212:D212"/>
    <mergeCell ref="C213:D213"/>
    <mergeCell ref="C214:D214"/>
    <mergeCell ref="C215:D215"/>
    <mergeCell ref="C236:D236"/>
    <mergeCell ref="C240:D240"/>
    <mergeCell ref="C241:D241"/>
    <mergeCell ref="C243:D243"/>
    <mergeCell ref="C244:D244"/>
    <mergeCell ref="C238:D238"/>
    <mergeCell ref="C221:D221"/>
    <mergeCell ref="C222:D222"/>
    <mergeCell ref="C224:D224"/>
    <mergeCell ref="C225:D225"/>
    <mergeCell ref="C229:D229"/>
    <mergeCell ref="C230:D230"/>
    <mergeCell ref="C232:D232"/>
    <mergeCell ref="C234:D234"/>
    <mergeCell ref="C331:D331"/>
    <mergeCell ref="C371:D371"/>
    <mergeCell ref="C386:D386"/>
    <mergeCell ref="C357:D357"/>
    <mergeCell ref="C304:D304"/>
    <mergeCell ref="C317:D317"/>
    <mergeCell ref="C329:D329"/>
    <mergeCell ref="C347:D347"/>
    <mergeCell ref="C253:D253"/>
    <mergeCell ref="C273:D273"/>
    <mergeCell ref="C291:D291"/>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&amp;Cvrtec Jožice Flander, enota Focheva, oddelek SLONČKI</oddHeader>
    <oddFooter>&amp;CPOPIS GO DEL</oddFooter>
  </headerFooter>
  <rowBreaks count="10" manualBreakCount="10">
    <brk id="18" max="6" man="1"/>
    <brk id="35" max="6" man="1"/>
    <brk id="102" max="6" man="1"/>
    <brk id="140" max="6" man="1"/>
    <brk id="158" max="7" man="1"/>
    <brk id="187" max="6" man="1"/>
    <brk id="209" max="7" man="1"/>
    <brk id="247" max="7" man="1"/>
    <brk id="269" max="7" man="1"/>
    <brk id="356" max="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E7908-2CDD-4D11-9463-A5FBA0659FF6}">
  <sheetPr codeName="List4">
    <tabColor theme="3" tint="0.59999389629810485"/>
  </sheetPr>
  <dimension ref="A1:I412"/>
  <sheetViews>
    <sheetView showZeros="0" view="pageBreakPreview" zoomScaleNormal="86" zoomScaleSheetLayoutView="100" workbookViewId="0">
      <selection activeCell="G31" sqref="G31"/>
    </sheetView>
  </sheetViews>
  <sheetFormatPr defaultRowHeight="15"/>
  <cols>
    <col min="1" max="2" width="5.7109375" style="489" customWidth="1"/>
    <col min="3" max="3" width="27.140625" style="489" customWidth="1"/>
    <col min="4" max="4" width="18.42578125" style="489" customWidth="1"/>
    <col min="5" max="5" width="8.28515625" style="489" customWidth="1"/>
    <col min="6" max="6" width="8.5703125" style="489" customWidth="1"/>
    <col min="7" max="7" width="10.85546875" style="480" customWidth="1"/>
    <col min="8" max="8" width="15.5703125" style="489"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485" t="s">
        <v>4</v>
      </c>
      <c r="B1" s="485" t="s">
        <v>288</v>
      </c>
      <c r="C1" s="485"/>
      <c r="D1" s="485"/>
      <c r="E1" s="485"/>
      <c r="F1" s="485"/>
      <c r="G1" s="479"/>
      <c r="H1" s="485"/>
    </row>
    <row r="4" spans="1:8" ht="21.75" customHeight="1">
      <c r="C4" s="494" t="s">
        <v>73</v>
      </c>
      <c r="D4" s="494"/>
      <c r="H4" s="486" t="s">
        <v>36</v>
      </c>
    </row>
    <row r="6" spans="1:8">
      <c r="B6" s="489" t="s">
        <v>10</v>
      </c>
      <c r="C6" s="489" t="s">
        <v>39</v>
      </c>
      <c r="H6" s="487">
        <f>H34</f>
        <v>0</v>
      </c>
    </row>
    <row r="7" spans="1:8">
      <c r="B7" s="489" t="s">
        <v>3</v>
      </c>
      <c r="C7" s="489" t="s">
        <v>68</v>
      </c>
      <c r="H7" s="487">
        <f>H101</f>
        <v>0</v>
      </c>
    </row>
    <row r="8" spans="1:8">
      <c r="B8" s="489" t="s">
        <v>2</v>
      </c>
      <c r="C8" s="489" t="s">
        <v>104</v>
      </c>
      <c r="H8" s="487">
        <f>H139</f>
        <v>0</v>
      </c>
    </row>
    <row r="9" spans="1:8">
      <c r="B9" s="489" t="s">
        <v>8</v>
      </c>
      <c r="C9" s="489" t="s">
        <v>153</v>
      </c>
      <c r="H9" s="487">
        <f>H163</f>
        <v>0</v>
      </c>
    </row>
    <row r="10" spans="1:8">
      <c r="B10" s="489" t="s">
        <v>9</v>
      </c>
      <c r="C10" s="489" t="s">
        <v>155</v>
      </c>
      <c r="H10" s="487">
        <f>H246</f>
        <v>0</v>
      </c>
    </row>
    <row r="11" spans="1:8">
      <c r="B11" s="489" t="s">
        <v>14</v>
      </c>
      <c r="C11" s="489" t="s">
        <v>196</v>
      </c>
      <c r="H11" s="487">
        <f>H268</f>
        <v>0</v>
      </c>
    </row>
    <row r="12" spans="1:8">
      <c r="B12" s="489" t="s">
        <v>85</v>
      </c>
      <c r="C12" s="489" t="s">
        <v>198</v>
      </c>
      <c r="H12" s="487">
        <f>H387</f>
        <v>0</v>
      </c>
    </row>
    <row r="13" spans="1:8">
      <c r="H13" s="487"/>
    </row>
    <row r="14" spans="1:8" ht="19.5" customHeight="1" thickBot="1">
      <c r="A14" s="495"/>
      <c r="B14" s="495" t="s">
        <v>38</v>
      </c>
      <c r="C14" s="495"/>
      <c r="D14" s="495"/>
      <c r="E14" s="495"/>
      <c r="F14" s="495"/>
      <c r="G14" s="6"/>
      <c r="H14" s="488">
        <f>(H6+H7+H8+H9+H10+H11+H12)*0.1</f>
        <v>0</v>
      </c>
    </row>
    <row r="15" spans="1:8" ht="19.5" customHeight="1">
      <c r="A15" s="494"/>
      <c r="B15" s="494"/>
      <c r="C15" s="494"/>
      <c r="D15" s="494"/>
      <c r="E15" s="494"/>
      <c r="F15" s="494"/>
      <c r="G15" s="20"/>
    </row>
    <row r="16" spans="1:8" ht="17.25" thickBot="1">
      <c r="A16" s="496"/>
      <c r="B16" s="496"/>
      <c r="C16" s="497" t="s">
        <v>71</v>
      </c>
      <c r="D16" s="497"/>
      <c r="E16" s="496"/>
      <c r="F16" s="496"/>
      <c r="G16" s="481"/>
      <c r="H16" s="490">
        <f>SUM(H6:H14)</f>
        <v>0</v>
      </c>
    </row>
    <row r="17" spans="1:8" ht="15.75" thickTop="1"/>
    <row r="20" spans="1:8" ht="30.75" customHeight="1">
      <c r="C20" s="15" t="s">
        <v>12</v>
      </c>
      <c r="D20" s="15"/>
      <c r="E20" s="16" t="s">
        <v>1</v>
      </c>
      <c r="F20" s="16" t="s">
        <v>13</v>
      </c>
      <c r="G20" s="7" t="s">
        <v>37</v>
      </c>
      <c r="H20" s="486" t="s">
        <v>36</v>
      </c>
    </row>
    <row r="22" spans="1:8">
      <c r="A22" s="491"/>
      <c r="B22" s="491" t="s">
        <v>10</v>
      </c>
      <c r="C22" s="491" t="s">
        <v>39</v>
      </c>
      <c r="D22" s="491"/>
      <c r="E22" s="491"/>
      <c r="F22" s="491"/>
      <c r="G22" s="482"/>
      <c r="H22" s="491"/>
    </row>
    <row r="24" spans="1:8">
      <c r="A24" s="492"/>
      <c r="B24" s="492"/>
      <c r="C24" s="498" t="s">
        <v>5</v>
      </c>
      <c r="D24" s="498"/>
      <c r="E24" s="492"/>
      <c r="F24" s="492"/>
      <c r="G24" s="483"/>
      <c r="H24" s="492"/>
    </row>
    <row r="25" spans="1:8">
      <c r="A25" s="492"/>
      <c r="B25" s="492"/>
      <c r="C25" s="492"/>
      <c r="D25" s="492"/>
      <c r="E25" s="492"/>
      <c r="F25" s="492"/>
      <c r="G25" s="483"/>
      <c r="H25" s="492"/>
    </row>
    <row r="26" spans="1:8" ht="58.5" customHeight="1">
      <c r="A26" s="492"/>
      <c r="B26" s="492"/>
      <c r="C26" s="499" t="s">
        <v>81</v>
      </c>
      <c r="D26" s="500"/>
      <c r="E26" s="501"/>
      <c r="F26" s="492"/>
      <c r="G26" s="483"/>
      <c r="H26" s="492"/>
    </row>
    <row r="27" spans="1:8" ht="18" customHeight="1">
      <c r="A27" s="492"/>
      <c r="B27" s="492"/>
      <c r="C27" s="499" t="s">
        <v>52</v>
      </c>
      <c r="D27" s="500"/>
      <c r="E27" s="502"/>
      <c r="F27" s="492"/>
      <c r="G27" s="483"/>
      <c r="H27" s="492"/>
    </row>
    <row r="28" spans="1:8" ht="14.25" customHeight="1">
      <c r="A28" s="492"/>
      <c r="B28" s="492"/>
      <c r="C28" s="503"/>
      <c r="D28" s="503"/>
      <c r="E28" s="492"/>
      <c r="F28" s="492"/>
      <c r="G28" s="483"/>
      <c r="H28" s="492"/>
    </row>
    <row r="29" spans="1:8" s="2" customFormat="1" ht="134.25" customHeight="1">
      <c r="A29" s="492"/>
      <c r="B29" s="504">
        <f>MAX($A$1:B28)+1</f>
        <v>1</v>
      </c>
      <c r="C29" s="505" t="s">
        <v>132</v>
      </c>
      <c r="D29" s="500"/>
      <c r="E29" s="506" t="s">
        <v>64</v>
      </c>
      <c r="F29" s="507">
        <v>1</v>
      </c>
      <c r="G29" s="17">
        <v>0</v>
      </c>
      <c r="H29" s="487">
        <f>F29*G29</f>
        <v>0</v>
      </c>
    </row>
    <row r="30" spans="1:8" s="2" customFormat="1" ht="12.75" customHeight="1">
      <c r="A30" s="492"/>
      <c r="B30" s="504"/>
      <c r="C30" s="503"/>
      <c r="D30" s="503"/>
      <c r="E30" s="492"/>
      <c r="F30" s="508"/>
      <c r="G30" s="483"/>
      <c r="H30" s="492"/>
    </row>
    <row r="31" spans="1:8" ht="41.25" customHeight="1">
      <c r="A31" s="492"/>
      <c r="B31" s="504">
        <f>MAX($A$1:B30)+1</f>
        <v>2</v>
      </c>
      <c r="C31" s="505" t="s">
        <v>241</v>
      </c>
      <c r="D31" s="500"/>
      <c r="E31" s="506"/>
      <c r="F31" s="507"/>
      <c r="G31" s="17"/>
      <c r="H31" s="487"/>
    </row>
    <row r="32" spans="1:8" ht="107.25" customHeight="1">
      <c r="A32" s="492"/>
      <c r="B32" s="504"/>
      <c r="C32" s="505" t="s">
        <v>133</v>
      </c>
      <c r="D32" s="500"/>
      <c r="E32" s="506" t="s">
        <v>0</v>
      </c>
      <c r="F32" s="507">
        <v>20</v>
      </c>
      <c r="G32" s="17">
        <v>0</v>
      </c>
      <c r="H32" s="487">
        <f>F32*G32</f>
        <v>0</v>
      </c>
    </row>
    <row r="34" spans="1:8" ht="16.5" customHeight="1" thickBot="1">
      <c r="A34" s="509"/>
      <c r="B34" s="509" t="s">
        <v>10</v>
      </c>
      <c r="C34" s="509" t="s">
        <v>6</v>
      </c>
      <c r="D34" s="509"/>
      <c r="E34" s="509"/>
      <c r="F34" s="509"/>
      <c r="G34" s="484"/>
      <c r="H34" s="493">
        <f>SUM(H29:H32)</f>
        <v>0</v>
      </c>
    </row>
    <row r="35" spans="1:8" ht="15.75" thickTop="1"/>
    <row r="37" spans="1:8">
      <c r="A37" s="491"/>
      <c r="B37" s="491" t="s">
        <v>3</v>
      </c>
      <c r="C37" s="491" t="s">
        <v>68</v>
      </c>
      <c r="D37" s="491"/>
      <c r="E37" s="491"/>
      <c r="F37" s="491"/>
      <c r="G37" s="482"/>
      <c r="H37" s="491"/>
    </row>
    <row r="39" spans="1:8">
      <c r="C39" s="494" t="s">
        <v>5</v>
      </c>
      <c r="D39" s="494"/>
    </row>
    <row r="41" spans="1:8" ht="42.75" customHeight="1">
      <c r="C41" s="499" t="s">
        <v>93</v>
      </c>
      <c r="D41" s="500"/>
    </row>
    <row r="42" spans="1:8" ht="171.75" customHeight="1">
      <c r="C42" s="499" t="s">
        <v>94</v>
      </c>
      <c r="D42" s="500"/>
    </row>
    <row r="43" spans="1:8" ht="108.75" customHeight="1">
      <c r="C43" s="499" t="s">
        <v>96</v>
      </c>
      <c r="D43" s="500"/>
    </row>
    <row r="44" spans="1:8" ht="95.25" customHeight="1">
      <c r="C44" s="499" t="s">
        <v>95</v>
      </c>
      <c r="D44" s="500"/>
    </row>
    <row r="45" spans="1:8" ht="42.75" customHeight="1">
      <c r="C45" s="499" t="s">
        <v>97</v>
      </c>
      <c r="D45" s="500"/>
    </row>
    <row r="46" spans="1:8" ht="56.25" customHeight="1">
      <c r="C46" s="499" t="s">
        <v>98</v>
      </c>
      <c r="D46" s="500"/>
    </row>
    <row r="47" spans="1:8" ht="45.75" customHeight="1">
      <c r="C47" s="499" t="s">
        <v>99</v>
      </c>
      <c r="D47" s="500"/>
    </row>
    <row r="48" spans="1:8" ht="108" customHeight="1">
      <c r="C48" s="499" t="s">
        <v>100</v>
      </c>
      <c r="D48" s="500"/>
    </row>
    <row r="49" spans="1:8" ht="68.25" customHeight="1">
      <c r="C49" s="499" t="s">
        <v>101</v>
      </c>
      <c r="D49" s="500"/>
    </row>
    <row r="50" spans="1:8" ht="27.75" customHeight="1">
      <c r="C50" s="499" t="s">
        <v>102</v>
      </c>
      <c r="D50" s="500"/>
    </row>
    <row r="51" spans="1:8" ht="41.25" customHeight="1">
      <c r="C51" s="499" t="s">
        <v>103</v>
      </c>
      <c r="D51" s="500"/>
    </row>
    <row r="52" spans="1:8" ht="42.75" customHeight="1">
      <c r="A52" s="492"/>
      <c r="B52" s="492"/>
      <c r="C52" s="499" t="s">
        <v>75</v>
      </c>
      <c r="D52" s="500"/>
      <c r="E52" s="492"/>
      <c r="F52" s="492"/>
      <c r="G52" s="483"/>
      <c r="H52" s="492"/>
    </row>
    <row r="53" spans="1:8" ht="31.5" customHeight="1">
      <c r="A53" s="492"/>
      <c r="B53" s="492"/>
      <c r="C53" s="499" t="s">
        <v>7</v>
      </c>
      <c r="D53" s="500"/>
      <c r="E53" s="492"/>
      <c r="F53" s="492"/>
      <c r="G53" s="483"/>
      <c r="H53" s="492"/>
    </row>
    <row r="54" spans="1:8" ht="67.5" customHeight="1">
      <c r="A54" s="492"/>
      <c r="B54" s="492"/>
      <c r="C54" s="499" t="s">
        <v>74</v>
      </c>
      <c r="D54" s="500"/>
      <c r="E54" s="492"/>
      <c r="F54" s="492"/>
      <c r="G54" s="483"/>
      <c r="H54" s="492"/>
    </row>
    <row r="55" spans="1:8" ht="56.25" customHeight="1">
      <c r="A55" s="492"/>
      <c r="B55" s="492"/>
      <c r="C55" s="499" t="s">
        <v>53</v>
      </c>
      <c r="D55" s="500"/>
      <c r="E55" s="492"/>
      <c r="F55" s="492"/>
      <c r="G55" s="483"/>
      <c r="H55" s="492"/>
    </row>
    <row r="56" spans="1:8" ht="19.5" customHeight="1">
      <c r="A56" s="492"/>
      <c r="B56" s="492"/>
      <c r="C56" s="499" t="s">
        <v>54</v>
      </c>
      <c r="D56" s="500"/>
      <c r="E56" s="492"/>
      <c r="F56" s="492"/>
      <c r="G56" s="483"/>
      <c r="H56" s="492"/>
    </row>
    <row r="57" spans="1:8" ht="28.5" customHeight="1">
      <c r="A57" s="492"/>
      <c r="B57" s="492"/>
      <c r="C57" s="499" t="s">
        <v>76</v>
      </c>
      <c r="D57" s="500"/>
      <c r="E57" s="492"/>
      <c r="F57" s="492"/>
      <c r="G57" s="483"/>
      <c r="H57" s="492"/>
    </row>
    <row r="58" spans="1:8" ht="57.75" customHeight="1">
      <c r="A58" s="492"/>
      <c r="B58" s="492"/>
      <c r="C58" s="499" t="s">
        <v>77</v>
      </c>
      <c r="D58" s="500"/>
      <c r="E58" s="492"/>
      <c r="F58" s="492"/>
      <c r="G58" s="483"/>
      <c r="H58" s="492"/>
    </row>
    <row r="59" spans="1:8" ht="44.25" customHeight="1">
      <c r="A59" s="492"/>
      <c r="B59" s="492"/>
      <c r="C59" s="499" t="s">
        <v>55</v>
      </c>
      <c r="D59" s="500"/>
      <c r="E59" s="492"/>
      <c r="F59" s="492"/>
      <c r="G59" s="483"/>
      <c r="H59" s="492"/>
    </row>
    <row r="61" spans="1:8" ht="55.5" customHeight="1">
      <c r="A61" s="492"/>
      <c r="B61" s="510">
        <f>MAX($A$1:B60)+1</f>
        <v>3</v>
      </c>
      <c r="C61" s="511" t="s">
        <v>135</v>
      </c>
      <c r="D61" s="500"/>
      <c r="E61" s="506"/>
      <c r="F61" s="507"/>
      <c r="G61" s="17"/>
      <c r="H61" s="487"/>
    </row>
    <row r="62" spans="1:8" ht="13.5" customHeight="1">
      <c r="A62" s="492"/>
      <c r="B62" s="492"/>
      <c r="C62" s="512" t="s">
        <v>269</v>
      </c>
      <c r="D62" s="500"/>
      <c r="E62" s="506" t="s">
        <v>84</v>
      </c>
      <c r="F62" s="507">
        <v>1</v>
      </c>
      <c r="G62" s="17">
        <v>0</v>
      </c>
      <c r="H62" s="487">
        <f>F62*G62</f>
        <v>0</v>
      </c>
    </row>
    <row r="63" spans="1:8" ht="13.5" customHeight="1">
      <c r="A63" s="492"/>
      <c r="B63" s="492"/>
      <c r="C63" s="512" t="s">
        <v>134</v>
      </c>
      <c r="D63" s="500"/>
      <c r="E63" s="506" t="s">
        <v>84</v>
      </c>
      <c r="F63" s="507">
        <v>2</v>
      </c>
      <c r="G63" s="17">
        <v>0</v>
      </c>
      <c r="H63" s="487">
        <f>F63*G63</f>
        <v>0</v>
      </c>
    </row>
    <row r="64" spans="1:8" ht="13.5" customHeight="1">
      <c r="A64" s="492"/>
      <c r="B64" s="492"/>
      <c r="C64" s="492"/>
      <c r="D64" s="492"/>
      <c r="E64" s="492"/>
      <c r="F64" s="492"/>
      <c r="G64" s="483"/>
      <c r="H64" s="492"/>
    </row>
    <row r="65" spans="1:9" ht="76.5" customHeight="1">
      <c r="A65" s="492"/>
      <c r="B65" s="510">
        <f>MAX($A$1:B62)+1</f>
        <v>4</v>
      </c>
      <c r="C65" s="513" t="s">
        <v>136</v>
      </c>
      <c r="D65" s="500"/>
      <c r="E65" s="506" t="s">
        <v>65</v>
      </c>
      <c r="F65" s="507">
        <v>2</v>
      </c>
      <c r="G65" s="17">
        <v>0</v>
      </c>
      <c r="H65" s="487">
        <f>F65*G65</f>
        <v>0</v>
      </c>
    </row>
    <row r="66" spans="1:9" ht="13.5" customHeight="1">
      <c r="A66" s="492"/>
      <c r="B66" s="492"/>
      <c r="C66" s="492"/>
      <c r="D66" s="492"/>
      <c r="E66" s="492"/>
      <c r="F66" s="492"/>
      <c r="G66" s="483"/>
      <c r="H66" s="492"/>
    </row>
    <row r="67" spans="1:9" ht="15.75" customHeight="1">
      <c r="A67" s="492"/>
      <c r="B67" s="510">
        <f>MAX($A$1:B65)+1</f>
        <v>5</v>
      </c>
      <c r="C67" s="513" t="s">
        <v>139</v>
      </c>
      <c r="D67" s="500"/>
      <c r="E67" s="506" t="s">
        <v>84</v>
      </c>
      <c r="F67" s="507">
        <v>1</v>
      </c>
      <c r="G67" s="17">
        <v>0</v>
      </c>
      <c r="H67" s="487">
        <f>F67*G67</f>
        <v>0</v>
      </c>
    </row>
    <row r="68" spans="1:9" ht="13.5" customHeight="1">
      <c r="A68" s="492"/>
      <c r="B68" s="492"/>
      <c r="C68" s="492"/>
      <c r="D68" s="492"/>
      <c r="E68" s="492"/>
      <c r="F68" s="492"/>
      <c r="G68" s="483"/>
      <c r="H68" s="492"/>
    </row>
    <row r="69" spans="1:9" ht="25.5" customHeight="1">
      <c r="A69" s="492"/>
      <c r="B69" s="510">
        <f>MAX($A$1:B67)+1</f>
        <v>6</v>
      </c>
      <c r="C69" s="513" t="s">
        <v>140</v>
      </c>
      <c r="D69" s="500"/>
      <c r="E69" s="506" t="s">
        <v>84</v>
      </c>
      <c r="F69" s="507">
        <v>1</v>
      </c>
      <c r="G69" s="17">
        <v>0</v>
      </c>
      <c r="H69" s="487">
        <f>F69*G69</f>
        <v>0</v>
      </c>
    </row>
    <row r="70" spans="1:9" ht="13.5" customHeight="1">
      <c r="A70" s="492"/>
      <c r="B70" s="492"/>
      <c r="C70" s="492"/>
      <c r="D70" s="492"/>
      <c r="E70" s="492"/>
      <c r="F70" s="492"/>
      <c r="G70" s="483"/>
      <c r="H70" s="492"/>
    </row>
    <row r="71" spans="1:9" ht="17.25" customHeight="1">
      <c r="A71" s="492"/>
      <c r="B71" s="510">
        <f>MAX($A$1:B70)+1</f>
        <v>7</v>
      </c>
      <c r="C71" s="513" t="s">
        <v>270</v>
      </c>
      <c r="D71" s="500"/>
      <c r="E71" s="506" t="s">
        <v>84</v>
      </c>
      <c r="F71" s="507">
        <v>1</v>
      </c>
      <c r="G71" s="17">
        <v>0</v>
      </c>
      <c r="H71" s="487">
        <f>F71*G71</f>
        <v>0</v>
      </c>
    </row>
    <row r="72" spans="1:9" ht="13.5" customHeight="1">
      <c r="A72" s="492"/>
      <c r="B72" s="492"/>
      <c r="C72" s="492"/>
      <c r="D72" s="492"/>
      <c r="E72" s="492"/>
      <c r="F72" s="492"/>
      <c r="G72" s="483"/>
      <c r="H72" s="492"/>
    </row>
    <row r="73" spans="1:9" ht="73.5" customHeight="1">
      <c r="A73" s="492"/>
      <c r="B73" s="510">
        <f>MAX($A$1:B72)+1</f>
        <v>8</v>
      </c>
      <c r="C73" s="514" t="s">
        <v>144</v>
      </c>
      <c r="D73" s="500"/>
      <c r="E73" s="506" t="s">
        <v>84</v>
      </c>
      <c r="F73" s="507">
        <v>1</v>
      </c>
      <c r="G73" s="17">
        <v>0</v>
      </c>
      <c r="H73" s="487">
        <f>F73*G73</f>
        <v>0</v>
      </c>
    </row>
    <row r="74" spans="1:9" ht="13.5" customHeight="1">
      <c r="A74" s="492"/>
      <c r="B74" s="492"/>
      <c r="C74" s="492"/>
      <c r="D74" s="492"/>
      <c r="E74" s="492"/>
      <c r="F74" s="492"/>
      <c r="G74" s="483"/>
      <c r="H74" s="492"/>
    </row>
    <row r="75" spans="1:9" ht="84" customHeight="1">
      <c r="A75" s="492"/>
      <c r="B75" s="510">
        <f>MAX($A$1:B74)+1</f>
        <v>9</v>
      </c>
      <c r="C75" s="515" t="s">
        <v>271</v>
      </c>
      <c r="D75" s="500"/>
      <c r="E75" s="506"/>
      <c r="F75" s="507"/>
      <c r="G75" s="17"/>
      <c r="H75" s="487"/>
    </row>
    <row r="76" spans="1:9" ht="32.25" customHeight="1">
      <c r="A76" s="492"/>
      <c r="B76" s="516"/>
      <c r="C76" s="517" t="s">
        <v>137</v>
      </c>
      <c r="D76" s="500"/>
      <c r="E76" s="506" t="s">
        <v>84</v>
      </c>
      <c r="F76" s="507">
        <v>1</v>
      </c>
      <c r="G76" s="17">
        <v>0</v>
      </c>
      <c r="H76" s="487">
        <f>F76*G76</f>
        <v>0</v>
      </c>
      <c r="I76" s="18"/>
    </row>
    <row r="77" spans="1:9" ht="14.25" customHeight="1">
      <c r="A77" s="492"/>
      <c r="B77" s="516"/>
      <c r="C77" s="492"/>
      <c r="D77" s="492"/>
      <c r="E77" s="492"/>
      <c r="F77" s="492"/>
      <c r="G77" s="483"/>
      <c r="H77" s="492"/>
      <c r="I77" s="18"/>
    </row>
    <row r="78" spans="1:9" ht="93.75" customHeight="1">
      <c r="A78" s="492"/>
      <c r="B78" s="510">
        <f>MAX($A$1:B75)+1</f>
        <v>10</v>
      </c>
      <c r="C78" s="515" t="s">
        <v>321</v>
      </c>
      <c r="D78" s="500"/>
      <c r="E78" s="506"/>
      <c r="F78" s="507"/>
      <c r="G78" s="17"/>
      <c r="H78" s="487"/>
    </row>
    <row r="79" spans="1:9" ht="17.25" customHeight="1">
      <c r="A79" s="492"/>
      <c r="B79" s="516"/>
      <c r="C79" s="515" t="s">
        <v>138</v>
      </c>
      <c r="D79" s="500"/>
      <c r="E79" s="506" t="s">
        <v>0</v>
      </c>
      <c r="F79" s="507">
        <v>21.4</v>
      </c>
      <c r="G79" s="17">
        <v>0</v>
      </c>
      <c r="H79" s="487">
        <f>F79*G79</f>
        <v>0</v>
      </c>
    </row>
    <row r="80" spans="1:9" ht="14.25" customHeight="1">
      <c r="A80" s="492"/>
      <c r="B80" s="516"/>
      <c r="C80" s="492"/>
      <c r="D80" s="492"/>
      <c r="E80" s="492"/>
      <c r="F80" s="492"/>
      <c r="G80" s="483"/>
      <c r="H80" s="492"/>
      <c r="I80" s="18"/>
    </row>
    <row r="81" spans="1:9" ht="124.5" customHeight="1">
      <c r="A81" s="492"/>
      <c r="B81" s="510">
        <f>MAX($A$1:B80)+1</f>
        <v>11</v>
      </c>
      <c r="C81" s="515" t="s">
        <v>242</v>
      </c>
      <c r="D81" s="500"/>
      <c r="E81" s="506"/>
      <c r="F81" s="507"/>
      <c r="G81" s="17"/>
      <c r="H81" s="487"/>
    </row>
    <row r="82" spans="1:9" ht="18" customHeight="1">
      <c r="A82" s="492"/>
      <c r="B82" s="510"/>
      <c r="C82" s="513" t="s">
        <v>49</v>
      </c>
      <c r="D82" s="500"/>
      <c r="E82" s="506"/>
      <c r="F82" s="507"/>
      <c r="G82" s="17"/>
      <c r="H82" s="487"/>
    </row>
    <row r="83" spans="1:9" ht="17.25" customHeight="1">
      <c r="A83" s="492"/>
      <c r="B83" s="516"/>
      <c r="C83" s="515" t="s">
        <v>138</v>
      </c>
      <c r="D83" s="500"/>
      <c r="E83" s="506" t="s">
        <v>0</v>
      </c>
      <c r="F83" s="507">
        <v>2</v>
      </c>
      <c r="G83" s="17">
        <v>0</v>
      </c>
      <c r="H83" s="487">
        <f>F83*G83</f>
        <v>0</v>
      </c>
    </row>
    <row r="84" spans="1:9" ht="14.25" customHeight="1">
      <c r="A84" s="492"/>
      <c r="B84" s="516"/>
      <c r="C84" s="492"/>
      <c r="D84" s="492"/>
      <c r="E84" s="492"/>
      <c r="F84" s="492"/>
      <c r="G84" s="483"/>
      <c r="H84" s="492"/>
      <c r="I84" s="18"/>
    </row>
    <row r="85" spans="1:9" ht="132" customHeight="1">
      <c r="A85" s="492"/>
      <c r="B85" s="510">
        <f>MAX($A$1:B81)+1</f>
        <v>12</v>
      </c>
      <c r="C85" s="515" t="s">
        <v>297</v>
      </c>
      <c r="D85" s="500"/>
      <c r="E85" s="506"/>
      <c r="F85" s="507"/>
      <c r="G85" s="17"/>
      <c r="H85" s="487"/>
    </row>
    <row r="86" spans="1:9" ht="17.25" customHeight="1">
      <c r="A86" s="492"/>
      <c r="B86" s="510"/>
      <c r="C86" s="513" t="s">
        <v>49</v>
      </c>
      <c r="D86" s="500"/>
      <c r="E86" s="506"/>
      <c r="F86" s="507"/>
      <c r="G86" s="17"/>
      <c r="H86" s="487"/>
    </row>
    <row r="87" spans="1:9" ht="17.25" customHeight="1">
      <c r="A87" s="492"/>
      <c r="B87" s="516"/>
      <c r="C87" s="515" t="s">
        <v>138</v>
      </c>
      <c r="D87" s="500"/>
      <c r="E87" s="506" t="s">
        <v>0</v>
      </c>
      <c r="F87" s="507">
        <v>2</v>
      </c>
      <c r="G87" s="17">
        <v>0</v>
      </c>
      <c r="H87" s="487">
        <f>F87*G87</f>
        <v>0</v>
      </c>
    </row>
    <row r="88" spans="1:9" ht="14.25" customHeight="1">
      <c r="A88" s="492"/>
      <c r="B88" s="516"/>
      <c r="C88" s="492"/>
      <c r="D88" s="492"/>
      <c r="E88" s="492"/>
      <c r="F88" s="492"/>
      <c r="G88" s="483"/>
      <c r="H88" s="492"/>
      <c r="I88" s="18"/>
    </row>
    <row r="89" spans="1:9" ht="15" customHeight="1">
      <c r="A89" s="492"/>
      <c r="B89" s="510">
        <f>MAX($A$1:B88)+1</f>
        <v>13</v>
      </c>
      <c r="C89" s="518" t="s">
        <v>148</v>
      </c>
      <c r="D89" s="500"/>
      <c r="E89" s="506"/>
      <c r="F89" s="507"/>
      <c r="G89" s="17"/>
      <c r="H89" s="487"/>
    </row>
    <row r="90" spans="1:9" ht="53.25" customHeight="1">
      <c r="A90" s="492"/>
      <c r="B90" s="519"/>
      <c r="C90" s="515" t="s">
        <v>272</v>
      </c>
      <c r="D90" s="500"/>
      <c r="E90" s="506"/>
      <c r="F90" s="507"/>
      <c r="G90" s="17"/>
      <c r="H90" s="487"/>
    </row>
    <row r="91" spans="1:9" ht="14.25" customHeight="1">
      <c r="A91" s="492"/>
      <c r="B91" s="516"/>
      <c r="C91" s="515" t="s">
        <v>142</v>
      </c>
      <c r="D91" s="500"/>
      <c r="E91" s="506" t="s">
        <v>50</v>
      </c>
      <c r="F91" s="507">
        <v>2.5</v>
      </c>
      <c r="G91" s="17">
        <v>0</v>
      </c>
      <c r="H91" s="487">
        <f>F91*G91</f>
        <v>0</v>
      </c>
      <c r="I91" s="18"/>
    </row>
    <row r="92" spans="1:9" ht="14.25" customHeight="1">
      <c r="A92" s="492"/>
      <c r="B92" s="516"/>
      <c r="C92" s="515" t="s">
        <v>146</v>
      </c>
      <c r="D92" s="500"/>
      <c r="E92" s="506" t="s">
        <v>50</v>
      </c>
      <c r="F92" s="507">
        <v>3</v>
      </c>
      <c r="G92" s="17">
        <v>0</v>
      </c>
      <c r="H92" s="487">
        <f>F92*G92</f>
        <v>0</v>
      </c>
      <c r="I92" s="18"/>
    </row>
    <row r="93" spans="1:9" ht="14.25" customHeight="1">
      <c r="A93" s="492"/>
      <c r="B93" s="516"/>
      <c r="C93" s="515" t="s">
        <v>138</v>
      </c>
      <c r="D93" s="500"/>
      <c r="E93" s="506"/>
      <c r="F93" s="507"/>
      <c r="G93" s="17"/>
      <c r="H93" s="487"/>
      <c r="I93" s="18"/>
    </row>
    <row r="94" spans="1:9" ht="55.5" customHeight="1">
      <c r="A94" s="492"/>
      <c r="B94" s="516"/>
      <c r="C94" s="499" t="s">
        <v>143</v>
      </c>
      <c r="D94" s="500"/>
      <c r="E94" s="492"/>
      <c r="F94" s="492"/>
      <c r="G94" s="483"/>
      <c r="H94" s="492"/>
      <c r="I94" s="18"/>
    </row>
    <row r="95" spans="1:9" ht="28.5" customHeight="1">
      <c r="A95" s="492"/>
      <c r="B95" s="516"/>
      <c r="C95" s="505" t="s">
        <v>243</v>
      </c>
      <c r="D95" s="500"/>
      <c r="E95" s="492"/>
      <c r="F95" s="492"/>
      <c r="G95" s="483"/>
      <c r="H95" s="492"/>
      <c r="I95" s="18"/>
    </row>
    <row r="96" spans="1:9" ht="14.25" customHeight="1">
      <c r="A96" s="492"/>
      <c r="B96" s="516"/>
      <c r="C96" s="492"/>
      <c r="D96" s="492"/>
      <c r="E96" s="492"/>
      <c r="F96" s="492"/>
      <c r="G96" s="483"/>
      <c r="H96" s="492"/>
      <c r="I96" s="18"/>
    </row>
    <row r="97" spans="1:9" ht="28.5" customHeight="1">
      <c r="A97" s="492"/>
      <c r="B97" s="510">
        <f>MAX($A$1:B96)+1</f>
        <v>14</v>
      </c>
      <c r="C97" s="515" t="s">
        <v>149</v>
      </c>
      <c r="D97" s="500"/>
      <c r="E97" s="506"/>
      <c r="F97" s="507"/>
      <c r="G97" s="17"/>
      <c r="H97" s="487"/>
    </row>
    <row r="98" spans="1:9" ht="14.25" customHeight="1">
      <c r="A98" s="492"/>
      <c r="B98" s="516"/>
      <c r="C98" s="515" t="s">
        <v>145</v>
      </c>
      <c r="D98" s="500"/>
      <c r="E98" s="506" t="s">
        <v>50</v>
      </c>
      <c r="F98" s="507">
        <v>7</v>
      </c>
      <c r="G98" s="17">
        <v>0</v>
      </c>
      <c r="H98" s="487">
        <f>F98*G98</f>
        <v>0</v>
      </c>
      <c r="I98" s="18"/>
    </row>
    <row r="99" spans="1:9" ht="30" customHeight="1">
      <c r="A99" s="492"/>
      <c r="B99" s="516"/>
      <c r="C99" s="505" t="s">
        <v>243</v>
      </c>
      <c r="D99" s="500"/>
      <c r="E99" s="492"/>
      <c r="F99" s="492"/>
      <c r="G99" s="483"/>
      <c r="H99" s="492"/>
      <c r="I99" s="18"/>
    </row>
    <row r="100" spans="1:9" ht="14.25" customHeight="1">
      <c r="A100" s="492"/>
      <c r="B100" s="516"/>
      <c r="C100" s="492"/>
      <c r="D100" s="492"/>
      <c r="E100" s="492"/>
      <c r="F100" s="492"/>
      <c r="G100" s="483"/>
      <c r="H100" s="492"/>
      <c r="I100" s="18"/>
    </row>
    <row r="101" spans="1:9" ht="16.5" customHeight="1" thickBot="1">
      <c r="A101" s="509"/>
      <c r="B101" s="509" t="s">
        <v>3</v>
      </c>
      <c r="C101" s="509" t="s">
        <v>70</v>
      </c>
      <c r="D101" s="509"/>
      <c r="E101" s="509"/>
      <c r="F101" s="509"/>
      <c r="G101" s="484"/>
      <c r="H101" s="493">
        <f>SUM(H62:H98)</f>
        <v>0</v>
      </c>
    </row>
    <row r="102" spans="1:9" ht="14.25" customHeight="1" thickTop="1">
      <c r="A102" s="492"/>
      <c r="B102" s="516"/>
      <c r="C102" s="492"/>
      <c r="D102" s="492"/>
      <c r="E102" s="492"/>
      <c r="F102" s="492"/>
      <c r="G102" s="483"/>
      <c r="H102" s="492"/>
      <c r="I102" s="18"/>
    </row>
    <row r="103" spans="1:9" ht="14.25" customHeight="1">
      <c r="A103" s="492"/>
      <c r="B103" s="516"/>
      <c r="C103" s="492"/>
      <c r="D103" s="492"/>
      <c r="E103" s="492"/>
      <c r="F103" s="492"/>
      <c r="G103" s="483"/>
      <c r="H103" s="492"/>
      <c r="I103" s="18"/>
    </row>
    <row r="104" spans="1:9">
      <c r="A104" s="491"/>
      <c r="B104" s="491" t="s">
        <v>2</v>
      </c>
      <c r="C104" s="491" t="s">
        <v>104</v>
      </c>
      <c r="D104" s="491"/>
      <c r="E104" s="491"/>
      <c r="F104" s="491"/>
      <c r="G104" s="482"/>
      <c r="H104" s="491"/>
    </row>
    <row r="105" spans="1:9" ht="14.25" customHeight="1">
      <c r="A105" s="492"/>
      <c r="B105" s="516"/>
      <c r="C105" s="492"/>
      <c r="D105" s="492"/>
      <c r="E105" s="492"/>
      <c r="F105" s="492"/>
      <c r="G105" s="483"/>
      <c r="H105" s="492"/>
      <c r="I105" s="18"/>
    </row>
    <row r="106" spans="1:9" ht="14.25" customHeight="1">
      <c r="A106" s="492"/>
      <c r="B106" s="516"/>
      <c r="C106" s="494" t="s">
        <v>5</v>
      </c>
      <c r="D106" s="494"/>
      <c r="E106" s="492"/>
      <c r="F106" s="492"/>
      <c r="G106" s="483"/>
      <c r="H106" s="492"/>
      <c r="I106" s="18"/>
    </row>
    <row r="107" spans="1:9" ht="14.25" customHeight="1">
      <c r="A107" s="492"/>
      <c r="B107" s="516"/>
      <c r="C107" s="492"/>
      <c r="D107" s="492"/>
      <c r="E107" s="492"/>
      <c r="F107" s="492"/>
      <c r="G107" s="483"/>
      <c r="H107" s="492"/>
      <c r="I107" s="18"/>
    </row>
    <row r="108" spans="1:9" ht="40.5" customHeight="1">
      <c r="A108" s="492"/>
      <c r="B108" s="516"/>
      <c r="C108" s="499" t="s">
        <v>116</v>
      </c>
      <c r="D108" s="500"/>
      <c r="E108" s="492"/>
      <c r="F108" s="492"/>
      <c r="G108" s="483"/>
      <c r="H108" s="492"/>
      <c r="I108" s="18"/>
    </row>
    <row r="109" spans="1:9" ht="30" customHeight="1">
      <c r="A109" s="492"/>
      <c r="B109" s="516"/>
      <c r="C109" s="499" t="s">
        <v>118</v>
      </c>
      <c r="D109" s="500"/>
      <c r="E109" s="492"/>
      <c r="F109" s="492"/>
      <c r="G109" s="483"/>
      <c r="H109" s="492"/>
      <c r="I109" s="18"/>
    </row>
    <row r="110" spans="1:9" ht="28.5" customHeight="1">
      <c r="A110" s="492"/>
      <c r="B110" s="516"/>
      <c r="C110" s="499" t="s">
        <v>106</v>
      </c>
      <c r="D110" s="500"/>
      <c r="E110" s="492"/>
      <c r="F110" s="492"/>
      <c r="G110" s="483"/>
      <c r="H110" s="492"/>
      <c r="I110" s="18"/>
    </row>
    <row r="111" spans="1:9" ht="42.75" customHeight="1">
      <c r="A111" s="520"/>
      <c r="B111" s="516"/>
      <c r="C111" s="499" t="s">
        <v>117</v>
      </c>
      <c r="D111" s="500"/>
      <c r="E111" s="492"/>
      <c r="F111" s="492"/>
      <c r="G111" s="483"/>
      <c r="H111" s="492"/>
      <c r="I111" s="18"/>
    </row>
    <row r="112" spans="1:9" ht="57" customHeight="1">
      <c r="A112" s="520"/>
      <c r="B112" s="516"/>
      <c r="C112" s="499" t="s">
        <v>119</v>
      </c>
      <c r="D112" s="500"/>
      <c r="E112" s="492"/>
      <c r="F112" s="492"/>
      <c r="G112" s="483"/>
      <c r="H112" s="492"/>
      <c r="I112" s="18"/>
    </row>
    <row r="113" spans="1:9" ht="15.75" customHeight="1">
      <c r="A113" s="492"/>
      <c r="B113" s="516"/>
      <c r="C113" s="521" t="s">
        <v>113</v>
      </c>
      <c r="D113" s="522"/>
      <c r="E113" s="492"/>
      <c r="F113" s="492"/>
      <c r="G113" s="483"/>
      <c r="H113" s="492"/>
      <c r="I113" s="18"/>
    </row>
    <row r="114" spans="1:9" ht="32.25" customHeight="1">
      <c r="A114" s="492"/>
      <c r="B114" s="516"/>
      <c r="C114" s="499" t="s">
        <v>107</v>
      </c>
      <c r="D114" s="500"/>
      <c r="E114" s="492"/>
      <c r="F114" s="492"/>
      <c r="G114" s="483"/>
      <c r="H114" s="492"/>
      <c r="I114" s="18"/>
    </row>
    <row r="115" spans="1:9" ht="32.25" customHeight="1">
      <c r="A115" s="492"/>
      <c r="B115" s="516"/>
      <c r="C115" s="499" t="s">
        <v>108</v>
      </c>
      <c r="D115" s="500"/>
      <c r="E115" s="492"/>
      <c r="F115" s="492"/>
      <c r="G115" s="483"/>
      <c r="H115" s="492"/>
      <c r="I115" s="18"/>
    </row>
    <row r="116" spans="1:9" ht="14.25" customHeight="1">
      <c r="A116" s="492"/>
      <c r="B116" s="516"/>
      <c r="C116" s="499" t="s">
        <v>109</v>
      </c>
      <c r="D116" s="500"/>
      <c r="E116" s="492"/>
      <c r="F116" s="492"/>
      <c r="G116" s="483"/>
      <c r="H116" s="492"/>
      <c r="I116" s="18"/>
    </row>
    <row r="117" spans="1:9" ht="28.5" customHeight="1">
      <c r="A117" s="492"/>
      <c r="B117" s="516"/>
      <c r="C117" s="499" t="s">
        <v>110</v>
      </c>
      <c r="D117" s="500"/>
      <c r="E117" s="492"/>
      <c r="F117" s="492"/>
      <c r="G117" s="483"/>
      <c r="H117" s="492"/>
      <c r="I117" s="18"/>
    </row>
    <row r="118" spans="1:9" ht="14.25" customHeight="1">
      <c r="A118" s="492"/>
      <c r="B118" s="516"/>
      <c r="C118" s="523" t="s">
        <v>111</v>
      </c>
      <c r="D118" s="524"/>
      <c r="E118" s="492"/>
      <c r="F118" s="492"/>
      <c r="G118" s="483"/>
      <c r="H118" s="492"/>
      <c r="I118" s="18"/>
    </row>
    <row r="119" spans="1:9" ht="32.25" customHeight="1">
      <c r="A119" s="492"/>
      <c r="B119" s="516"/>
      <c r="C119" s="499" t="s">
        <v>112</v>
      </c>
      <c r="D119" s="500"/>
      <c r="E119" s="492"/>
      <c r="F119" s="492"/>
      <c r="G119" s="483"/>
      <c r="H119" s="492"/>
      <c r="I119" s="18"/>
    </row>
    <row r="120" spans="1:9" ht="82.5" customHeight="1">
      <c r="A120" s="492"/>
      <c r="B120" s="516"/>
      <c r="C120" s="499" t="s">
        <v>114</v>
      </c>
      <c r="D120" s="500"/>
      <c r="E120" s="492"/>
      <c r="F120" s="492"/>
      <c r="G120" s="483"/>
      <c r="H120" s="492"/>
      <c r="I120" s="18"/>
    </row>
    <row r="121" spans="1:9" ht="44.25" customHeight="1">
      <c r="A121" s="492"/>
      <c r="B121" s="516"/>
      <c r="C121" s="499" t="s">
        <v>115</v>
      </c>
      <c r="D121" s="500"/>
      <c r="E121" s="492"/>
      <c r="F121" s="492"/>
      <c r="G121" s="483"/>
      <c r="H121" s="492"/>
      <c r="I121" s="18"/>
    </row>
    <row r="122" spans="1:9" ht="14.25" customHeight="1">
      <c r="A122" s="492"/>
      <c r="B122" s="516"/>
      <c r="C122" s="492"/>
      <c r="D122" s="492"/>
      <c r="E122" s="492"/>
      <c r="F122" s="492"/>
      <c r="G122" s="483"/>
      <c r="H122" s="492"/>
      <c r="I122" s="18"/>
    </row>
    <row r="123" spans="1:9" ht="42.75" customHeight="1">
      <c r="A123" s="492"/>
      <c r="B123" s="510">
        <f>MAX($A$1:B122)+1</f>
        <v>15</v>
      </c>
      <c r="C123" s="515" t="s">
        <v>228</v>
      </c>
      <c r="D123" s="500"/>
      <c r="E123" s="506" t="s">
        <v>0</v>
      </c>
      <c r="F123" s="507">
        <v>1.9</v>
      </c>
      <c r="G123" s="17">
        <v>0</v>
      </c>
      <c r="H123" s="487">
        <f>F123*G123</f>
        <v>0</v>
      </c>
    </row>
    <row r="124" spans="1:9" ht="14.25" customHeight="1">
      <c r="A124" s="492"/>
      <c r="B124" s="516"/>
      <c r="C124" s="492"/>
      <c r="D124" s="492"/>
      <c r="E124" s="492"/>
      <c r="F124" s="492"/>
      <c r="G124" s="483"/>
      <c r="H124" s="492"/>
      <c r="I124" s="18"/>
    </row>
    <row r="125" spans="1:9" ht="69.75" customHeight="1">
      <c r="A125" s="492"/>
      <c r="B125" s="510">
        <f>MAX($A$1:B124)+1</f>
        <v>16</v>
      </c>
      <c r="C125" s="515" t="s">
        <v>150</v>
      </c>
      <c r="D125" s="500"/>
      <c r="E125" s="506"/>
      <c r="F125" s="507"/>
      <c r="G125" s="17"/>
      <c r="H125" s="487"/>
    </row>
    <row r="126" spans="1:9" ht="42.75" customHeight="1">
      <c r="A126" s="492"/>
      <c r="B126" s="510"/>
      <c r="C126" s="505" t="s">
        <v>221</v>
      </c>
      <c r="D126" s="500"/>
      <c r="E126" s="506" t="s">
        <v>0</v>
      </c>
      <c r="F126" s="507">
        <v>3.5</v>
      </c>
      <c r="G126" s="17">
        <v>0</v>
      </c>
      <c r="H126" s="487">
        <f>F126*G126</f>
        <v>0</v>
      </c>
    </row>
    <row r="127" spans="1:9" ht="15.75" customHeight="1">
      <c r="A127" s="492"/>
      <c r="B127" s="510"/>
      <c r="C127" s="519"/>
      <c r="D127" s="519"/>
      <c r="E127" s="506"/>
      <c r="F127" s="507"/>
      <c r="G127" s="17"/>
      <c r="H127" s="487"/>
    </row>
    <row r="128" spans="1:9" ht="135" customHeight="1">
      <c r="A128" s="492"/>
      <c r="B128" s="510">
        <f>MAX($A$1:B127)+1</f>
        <v>17</v>
      </c>
      <c r="C128" s="515" t="s">
        <v>253</v>
      </c>
      <c r="D128" s="500"/>
      <c r="E128" s="506" t="s">
        <v>0</v>
      </c>
      <c r="F128" s="507">
        <v>18.399999999999999</v>
      </c>
      <c r="G128" s="17">
        <v>0</v>
      </c>
      <c r="H128" s="487">
        <f>F128*G128</f>
        <v>0</v>
      </c>
    </row>
    <row r="129" spans="1:9" ht="15.75" customHeight="1">
      <c r="A129" s="492"/>
      <c r="B129" s="510"/>
      <c r="C129" s="519"/>
      <c r="D129" s="519"/>
      <c r="E129" s="506"/>
      <c r="F129" s="507"/>
      <c r="G129" s="17"/>
      <c r="H129" s="487"/>
    </row>
    <row r="130" spans="1:9" ht="69" customHeight="1">
      <c r="A130" s="492"/>
      <c r="B130" s="510">
        <f>MAX($A$1:B129)+1</f>
        <v>18</v>
      </c>
      <c r="C130" s="515" t="s">
        <v>152</v>
      </c>
      <c r="D130" s="500"/>
      <c r="E130" s="506"/>
      <c r="F130" s="507"/>
      <c r="G130" s="17"/>
      <c r="H130" s="487"/>
    </row>
    <row r="131" spans="1:9" ht="69.75" customHeight="1">
      <c r="A131" s="492"/>
      <c r="B131" s="510"/>
      <c r="C131" s="515" t="s">
        <v>244</v>
      </c>
      <c r="D131" s="500"/>
      <c r="E131" s="506" t="s">
        <v>0</v>
      </c>
      <c r="F131" s="507">
        <v>2</v>
      </c>
      <c r="G131" s="17">
        <v>0</v>
      </c>
      <c r="H131" s="487">
        <f>F131*G131</f>
        <v>0</v>
      </c>
    </row>
    <row r="132" spans="1:9" ht="15" customHeight="1">
      <c r="A132" s="492"/>
      <c r="B132" s="510"/>
      <c r="C132" s="519"/>
      <c r="D132" s="519"/>
      <c r="E132" s="506"/>
      <c r="F132" s="507"/>
      <c r="G132" s="17"/>
      <c r="H132" s="487"/>
    </row>
    <row r="133" spans="1:9" ht="67.5" customHeight="1">
      <c r="A133" s="492"/>
      <c r="B133" s="510">
        <f>MAX($A$1:B132)+1</f>
        <v>19</v>
      </c>
      <c r="C133" s="515" t="s">
        <v>147</v>
      </c>
      <c r="D133" s="500"/>
      <c r="E133" s="506" t="s">
        <v>50</v>
      </c>
      <c r="F133" s="507">
        <v>5.8</v>
      </c>
      <c r="G133" s="17">
        <v>0</v>
      </c>
      <c r="H133" s="487">
        <f>F133*G133</f>
        <v>0</v>
      </c>
    </row>
    <row r="134" spans="1:9" ht="14.25" customHeight="1">
      <c r="A134" s="492"/>
      <c r="B134" s="516"/>
      <c r="C134" s="492"/>
      <c r="D134" s="492"/>
      <c r="E134" s="492"/>
      <c r="F134" s="492"/>
      <c r="G134" s="483"/>
      <c r="H134" s="492"/>
      <c r="I134" s="18"/>
    </row>
    <row r="135" spans="1:9" ht="120.75" customHeight="1">
      <c r="A135" s="492"/>
      <c r="B135" s="510">
        <f>MAX($A$1:B134)+1</f>
        <v>20</v>
      </c>
      <c r="C135" s="515" t="s">
        <v>151</v>
      </c>
      <c r="D135" s="500"/>
      <c r="E135" s="506" t="s">
        <v>84</v>
      </c>
      <c r="F135" s="507">
        <v>1</v>
      </c>
      <c r="G135" s="17">
        <v>0</v>
      </c>
      <c r="H135" s="487">
        <f>F135*G135</f>
        <v>0</v>
      </c>
    </row>
    <row r="136" spans="1:9" ht="14.25" customHeight="1">
      <c r="A136" s="492"/>
      <c r="B136" s="516"/>
      <c r="C136" s="492"/>
      <c r="D136" s="492"/>
      <c r="E136" s="492"/>
      <c r="F136" s="492"/>
      <c r="G136" s="483"/>
      <c r="H136" s="492"/>
      <c r="I136" s="18"/>
    </row>
    <row r="137" spans="1:9" ht="69.75" customHeight="1">
      <c r="A137" s="492"/>
      <c r="B137" s="510">
        <f>MAX($A$1:B136)+1</f>
        <v>21</v>
      </c>
      <c r="C137" s="515" t="s">
        <v>248</v>
      </c>
      <c r="D137" s="500"/>
      <c r="E137" s="506" t="s">
        <v>84</v>
      </c>
      <c r="F137" s="507">
        <v>1</v>
      </c>
      <c r="G137" s="17">
        <v>0</v>
      </c>
      <c r="H137" s="487">
        <f>F137*G137</f>
        <v>0</v>
      </c>
    </row>
    <row r="138" spans="1:9" ht="14.25" customHeight="1">
      <c r="A138" s="492"/>
      <c r="B138" s="516"/>
      <c r="C138" s="492"/>
      <c r="D138" s="492"/>
      <c r="E138" s="492"/>
      <c r="F138" s="492"/>
      <c r="G138" s="483"/>
      <c r="H138" s="492"/>
      <c r="I138" s="18"/>
    </row>
    <row r="139" spans="1:9" ht="16.5" customHeight="1" thickBot="1">
      <c r="A139" s="509"/>
      <c r="B139" s="509" t="s">
        <v>2</v>
      </c>
      <c r="C139" s="509" t="s">
        <v>105</v>
      </c>
      <c r="D139" s="509"/>
      <c r="E139" s="509"/>
      <c r="F139" s="509"/>
      <c r="G139" s="484"/>
      <c r="H139" s="493">
        <f>SUM(H123:H137)</f>
        <v>0</v>
      </c>
    </row>
    <row r="140" spans="1:9" ht="14.25" customHeight="1" thickTop="1">
      <c r="A140" s="492"/>
      <c r="B140" s="516"/>
      <c r="C140" s="492"/>
      <c r="D140" s="492"/>
      <c r="E140" s="492"/>
      <c r="F140" s="492"/>
      <c r="G140" s="483"/>
      <c r="H140" s="492"/>
      <c r="I140" s="18"/>
    </row>
    <row r="141" spans="1:9" ht="14.25" customHeight="1">
      <c r="A141" s="492"/>
      <c r="B141" s="516"/>
      <c r="C141" s="492"/>
      <c r="D141" s="492"/>
      <c r="E141" s="492"/>
      <c r="F141" s="492"/>
      <c r="G141" s="483"/>
      <c r="H141" s="492"/>
      <c r="I141" s="18"/>
    </row>
    <row r="142" spans="1:9">
      <c r="A142" s="491"/>
      <c r="B142" s="491" t="s">
        <v>8</v>
      </c>
      <c r="C142" s="491" t="s">
        <v>153</v>
      </c>
      <c r="D142" s="491"/>
      <c r="E142" s="491"/>
      <c r="F142" s="491"/>
      <c r="G142" s="482"/>
      <c r="H142" s="491"/>
    </row>
    <row r="143" spans="1:9" ht="14.25" customHeight="1">
      <c r="A143" s="492"/>
      <c r="B143" s="516"/>
      <c r="C143" s="492"/>
      <c r="D143" s="492"/>
      <c r="E143" s="492"/>
      <c r="F143" s="492"/>
      <c r="G143" s="483"/>
      <c r="H143" s="492"/>
      <c r="I143" s="18"/>
    </row>
    <row r="144" spans="1:9" ht="14.25" customHeight="1">
      <c r="A144" s="492"/>
      <c r="B144" s="516"/>
      <c r="C144" s="494" t="s">
        <v>5</v>
      </c>
      <c r="D144" s="494"/>
      <c r="E144" s="492"/>
      <c r="F144" s="492"/>
      <c r="G144" s="483"/>
      <c r="H144" s="492"/>
      <c r="I144" s="18"/>
    </row>
    <row r="145" spans="1:9" ht="14.25" customHeight="1">
      <c r="A145" s="492"/>
      <c r="B145" s="516"/>
      <c r="C145" s="492"/>
      <c r="D145" s="492"/>
      <c r="E145" s="492"/>
      <c r="F145" s="492"/>
      <c r="G145" s="483"/>
      <c r="H145" s="492"/>
      <c r="I145" s="18"/>
    </row>
    <row r="146" spans="1:9" ht="42" customHeight="1">
      <c r="A146" s="492"/>
      <c r="B146" s="516"/>
      <c r="C146" s="499" t="s">
        <v>120</v>
      </c>
      <c r="D146" s="500"/>
      <c r="E146" s="492"/>
      <c r="F146" s="492"/>
      <c r="G146" s="483"/>
      <c r="H146" s="492"/>
      <c r="I146" s="18"/>
    </row>
    <row r="147" spans="1:9" ht="42" customHeight="1">
      <c r="A147" s="492"/>
      <c r="B147" s="516"/>
      <c r="C147" s="499" t="s">
        <v>121</v>
      </c>
      <c r="D147" s="500"/>
      <c r="E147" s="492"/>
      <c r="F147" s="492"/>
      <c r="G147" s="483"/>
      <c r="H147" s="492"/>
      <c r="I147" s="18"/>
    </row>
    <row r="148" spans="1:9" ht="57" customHeight="1">
      <c r="A148" s="492"/>
      <c r="B148" s="516"/>
      <c r="C148" s="499" t="s">
        <v>122</v>
      </c>
      <c r="D148" s="500"/>
      <c r="E148" s="492"/>
      <c r="F148" s="492"/>
      <c r="G148" s="483"/>
      <c r="H148" s="492"/>
      <c r="I148" s="18"/>
    </row>
    <row r="149" spans="1:9" ht="94.5" customHeight="1">
      <c r="A149" s="492"/>
      <c r="B149" s="516"/>
      <c r="C149" s="499" t="s">
        <v>123</v>
      </c>
      <c r="D149" s="500"/>
      <c r="E149" s="492"/>
      <c r="F149" s="492"/>
      <c r="G149" s="483"/>
      <c r="H149" s="492"/>
      <c r="I149" s="18"/>
    </row>
    <row r="150" spans="1:9" ht="69" customHeight="1">
      <c r="A150" s="492"/>
      <c r="B150" s="516"/>
      <c r="C150" s="499" t="s">
        <v>124</v>
      </c>
      <c r="D150" s="500"/>
      <c r="E150" s="492"/>
      <c r="F150" s="492"/>
      <c r="G150" s="483"/>
      <c r="H150" s="492"/>
      <c r="I150" s="18"/>
    </row>
    <row r="151" spans="1:9" ht="68.25" customHeight="1">
      <c r="A151" s="492"/>
      <c r="B151" s="516"/>
      <c r="C151" s="499" t="s">
        <v>125</v>
      </c>
      <c r="D151" s="500"/>
      <c r="E151" s="492"/>
      <c r="F151" s="492"/>
      <c r="G151" s="483"/>
      <c r="H151" s="492"/>
      <c r="I151" s="18"/>
    </row>
    <row r="152" spans="1:9" ht="44.25" customHeight="1">
      <c r="A152" s="492"/>
      <c r="B152" s="516"/>
      <c r="C152" s="499" t="s">
        <v>126</v>
      </c>
      <c r="D152" s="500"/>
      <c r="E152" s="492"/>
      <c r="F152" s="492"/>
      <c r="G152" s="483"/>
      <c r="H152" s="492"/>
      <c r="I152" s="18"/>
    </row>
    <row r="153" spans="1:9" ht="117.75" customHeight="1">
      <c r="A153" s="492"/>
      <c r="B153" s="516"/>
      <c r="C153" s="499" t="s">
        <v>127</v>
      </c>
      <c r="D153" s="500"/>
      <c r="E153" s="492"/>
      <c r="F153" s="492"/>
      <c r="G153" s="483"/>
      <c r="H153" s="492"/>
      <c r="I153" s="18"/>
    </row>
    <row r="154" spans="1:9" ht="55.5" customHeight="1">
      <c r="A154" s="492"/>
      <c r="B154" s="516"/>
      <c r="C154" s="499" t="s">
        <v>128</v>
      </c>
      <c r="D154" s="500"/>
      <c r="E154" s="492"/>
      <c r="F154" s="492"/>
      <c r="G154" s="483"/>
      <c r="H154" s="492"/>
      <c r="I154" s="18"/>
    </row>
    <row r="155" spans="1:9" ht="27" customHeight="1">
      <c r="A155" s="492"/>
      <c r="B155" s="516"/>
      <c r="C155" s="499" t="s">
        <v>129</v>
      </c>
      <c r="D155" s="500"/>
      <c r="E155" s="492"/>
      <c r="F155" s="492"/>
      <c r="G155" s="483"/>
      <c r="H155" s="492"/>
      <c r="I155" s="18"/>
    </row>
    <row r="156" spans="1:9" ht="42" customHeight="1">
      <c r="A156" s="492"/>
      <c r="B156" s="516"/>
      <c r="C156" s="499" t="s">
        <v>130</v>
      </c>
      <c r="D156" s="500"/>
      <c r="E156" s="492"/>
      <c r="F156" s="492"/>
      <c r="G156" s="483"/>
      <c r="H156" s="492"/>
      <c r="I156" s="18"/>
    </row>
    <row r="157" spans="1:9" ht="31.5" customHeight="1">
      <c r="A157" s="492"/>
      <c r="B157" s="516"/>
      <c r="C157" s="499" t="s">
        <v>131</v>
      </c>
      <c r="D157" s="500"/>
      <c r="E157" s="492"/>
      <c r="F157" s="492"/>
      <c r="G157" s="483"/>
      <c r="H157" s="492"/>
      <c r="I157" s="18"/>
    </row>
    <row r="158" spans="1:9" ht="14.25" customHeight="1">
      <c r="A158" s="492"/>
      <c r="B158" s="516"/>
      <c r="C158" s="492"/>
      <c r="D158" s="492"/>
      <c r="E158" s="492"/>
      <c r="F158" s="492"/>
      <c r="G158" s="483"/>
      <c r="H158" s="492"/>
      <c r="I158" s="18"/>
    </row>
    <row r="159" spans="1:9" ht="14.25" customHeight="1">
      <c r="A159" s="492"/>
      <c r="B159" s="516"/>
      <c r="C159" s="492"/>
      <c r="D159" s="492"/>
      <c r="E159" s="492"/>
      <c r="F159" s="492"/>
      <c r="G159" s="483"/>
      <c r="H159" s="492"/>
      <c r="I159" s="18"/>
    </row>
    <row r="160" spans="1:9" ht="14.25" customHeight="1">
      <c r="A160" s="492"/>
      <c r="B160" s="516"/>
      <c r="C160" s="515" t="s">
        <v>273</v>
      </c>
      <c r="D160" s="500"/>
      <c r="E160" s="492"/>
      <c r="F160" s="492"/>
      <c r="G160" s="483"/>
      <c r="H160" s="492"/>
      <c r="I160" s="18"/>
    </row>
    <row r="161" spans="1:9" ht="132" customHeight="1">
      <c r="A161" s="492"/>
      <c r="B161" s="504">
        <f>MAX($A$1:B159)+1</f>
        <v>22</v>
      </c>
      <c r="C161" s="505" t="s">
        <v>274</v>
      </c>
      <c r="D161" s="500"/>
      <c r="E161" s="506" t="s">
        <v>0</v>
      </c>
      <c r="F161" s="507">
        <v>3</v>
      </c>
      <c r="G161" s="17">
        <v>0</v>
      </c>
      <c r="H161" s="487">
        <f>F161*G161</f>
        <v>0</v>
      </c>
    </row>
    <row r="162" spans="1:9" ht="14.25" customHeight="1">
      <c r="A162" s="492"/>
      <c r="B162" s="516"/>
      <c r="C162" s="492"/>
      <c r="D162" s="492"/>
      <c r="E162" s="492"/>
      <c r="F162" s="492"/>
      <c r="G162" s="483"/>
      <c r="H162" s="492"/>
      <c r="I162" s="18"/>
    </row>
    <row r="163" spans="1:9" ht="16.5" customHeight="1" thickBot="1">
      <c r="A163" s="509"/>
      <c r="B163" s="509" t="s">
        <v>8</v>
      </c>
      <c r="C163" s="509" t="s">
        <v>154</v>
      </c>
      <c r="D163" s="509"/>
      <c r="E163" s="509"/>
      <c r="F163" s="509"/>
      <c r="G163" s="484"/>
      <c r="H163" s="493">
        <f>SUM(H161:H162)</f>
        <v>0</v>
      </c>
    </row>
    <row r="164" spans="1:9" ht="14.25" customHeight="1" thickTop="1">
      <c r="A164" s="492"/>
      <c r="B164" s="516"/>
      <c r="C164" s="492"/>
      <c r="D164" s="492"/>
      <c r="E164" s="492"/>
      <c r="F164" s="492"/>
      <c r="G164" s="483"/>
      <c r="H164" s="492"/>
      <c r="I164" s="18"/>
    </row>
    <row r="165" spans="1:9" ht="14.25" customHeight="1">
      <c r="A165" s="492"/>
      <c r="B165" s="516"/>
      <c r="C165" s="492"/>
      <c r="D165" s="492"/>
      <c r="E165" s="492"/>
      <c r="F165" s="492"/>
      <c r="G165" s="483"/>
      <c r="H165" s="492"/>
      <c r="I165" s="18"/>
    </row>
    <row r="166" spans="1:9">
      <c r="A166" s="491"/>
      <c r="B166" s="491" t="s">
        <v>9</v>
      </c>
      <c r="C166" s="491" t="s">
        <v>155</v>
      </c>
      <c r="D166" s="491"/>
      <c r="E166" s="491"/>
      <c r="F166" s="491"/>
      <c r="G166" s="482"/>
      <c r="H166" s="491"/>
    </row>
    <row r="167" spans="1:9" ht="14.25" customHeight="1">
      <c r="A167" s="492"/>
      <c r="B167" s="516"/>
      <c r="C167" s="492"/>
      <c r="D167" s="492"/>
      <c r="E167" s="492"/>
      <c r="F167" s="492"/>
      <c r="G167" s="483"/>
      <c r="H167" s="492"/>
      <c r="I167" s="18"/>
    </row>
    <row r="168" spans="1:9" ht="14.25" customHeight="1">
      <c r="A168" s="492"/>
      <c r="B168" s="516"/>
      <c r="C168" s="494" t="s">
        <v>177</v>
      </c>
      <c r="D168" s="494"/>
      <c r="E168" s="492"/>
      <c r="F168" s="492"/>
      <c r="G168" s="483"/>
      <c r="H168" s="492"/>
      <c r="I168" s="18"/>
    </row>
    <row r="169" spans="1:9" ht="14.25" customHeight="1">
      <c r="A169" s="492"/>
      <c r="B169" s="516"/>
      <c r="C169" s="492"/>
      <c r="D169" s="492"/>
      <c r="E169" s="492"/>
      <c r="F169" s="492"/>
      <c r="G169" s="483"/>
      <c r="H169" s="492"/>
      <c r="I169" s="18"/>
    </row>
    <row r="170" spans="1:9" ht="29.25" customHeight="1">
      <c r="A170" s="492"/>
      <c r="B170" s="516"/>
      <c r="C170" s="499" t="s">
        <v>157</v>
      </c>
      <c r="D170" s="500"/>
      <c r="E170" s="492"/>
      <c r="F170" s="492"/>
      <c r="G170" s="483"/>
      <c r="H170" s="492"/>
      <c r="I170" s="18"/>
    </row>
    <row r="171" spans="1:9" ht="54" customHeight="1">
      <c r="A171" s="492"/>
      <c r="B171" s="516"/>
      <c r="C171" s="499" t="s">
        <v>158</v>
      </c>
      <c r="D171" s="500"/>
      <c r="E171" s="492"/>
      <c r="F171" s="492"/>
      <c r="G171" s="483"/>
      <c r="H171" s="492"/>
      <c r="I171" s="18"/>
    </row>
    <row r="172" spans="1:9" ht="80.25" customHeight="1">
      <c r="A172" s="492"/>
      <c r="B172" s="516"/>
      <c r="C172" s="499" t="s">
        <v>159</v>
      </c>
      <c r="D172" s="500"/>
      <c r="E172" s="492"/>
      <c r="F172" s="492"/>
      <c r="G172" s="483"/>
      <c r="H172" s="492"/>
      <c r="I172" s="18"/>
    </row>
    <row r="173" spans="1:9" ht="33.75" customHeight="1">
      <c r="A173" s="492"/>
      <c r="B173" s="516"/>
      <c r="C173" s="499" t="s">
        <v>160</v>
      </c>
      <c r="D173" s="500"/>
      <c r="E173" s="492"/>
      <c r="F173" s="492"/>
      <c r="G173" s="483"/>
      <c r="H173" s="492"/>
      <c r="I173" s="18"/>
    </row>
    <row r="174" spans="1:9" ht="82.5" customHeight="1">
      <c r="A174" s="492"/>
      <c r="B174" s="516"/>
      <c r="C174" s="499" t="s">
        <v>161</v>
      </c>
      <c r="D174" s="500"/>
      <c r="E174" s="492"/>
      <c r="F174" s="492"/>
      <c r="G174" s="483"/>
      <c r="H174" s="492"/>
      <c r="I174" s="18"/>
    </row>
    <row r="175" spans="1:9" ht="14.25" customHeight="1">
      <c r="A175" s="492"/>
      <c r="B175" s="516"/>
      <c r="C175" s="523" t="s">
        <v>162</v>
      </c>
      <c r="D175" s="524"/>
      <c r="E175" s="492"/>
      <c r="F175" s="492"/>
      <c r="G175" s="483"/>
      <c r="H175" s="492"/>
      <c r="I175" s="18"/>
    </row>
    <row r="176" spans="1:9" ht="14.25" customHeight="1">
      <c r="A176" s="492"/>
      <c r="B176" s="516"/>
      <c r="C176" s="523" t="s">
        <v>163</v>
      </c>
      <c r="D176" s="524"/>
      <c r="E176" s="492"/>
      <c r="F176" s="492"/>
      <c r="G176" s="483"/>
      <c r="H176" s="492"/>
      <c r="I176" s="18"/>
    </row>
    <row r="177" spans="1:9" ht="14.25" customHeight="1">
      <c r="A177" s="492"/>
      <c r="B177" s="516"/>
      <c r="C177" s="523" t="s">
        <v>164</v>
      </c>
      <c r="D177" s="524"/>
      <c r="E177" s="492"/>
      <c r="F177" s="492"/>
      <c r="G177" s="483"/>
      <c r="H177" s="492"/>
      <c r="I177" s="18"/>
    </row>
    <row r="178" spans="1:9" ht="14.25" customHeight="1">
      <c r="A178" s="492"/>
      <c r="B178" s="516"/>
      <c r="C178" s="523" t="s">
        <v>165</v>
      </c>
      <c r="D178" s="524"/>
      <c r="E178" s="492"/>
      <c r="F178" s="492"/>
      <c r="G178" s="483"/>
      <c r="H178" s="492"/>
      <c r="I178" s="18"/>
    </row>
    <row r="179" spans="1:9" ht="14.25" customHeight="1">
      <c r="A179" s="492"/>
      <c r="B179" s="516"/>
      <c r="C179" s="523" t="s">
        <v>166</v>
      </c>
      <c r="D179" s="524"/>
      <c r="E179" s="492"/>
      <c r="F179" s="492"/>
      <c r="G179" s="483"/>
      <c r="H179" s="492"/>
      <c r="I179" s="18"/>
    </row>
    <row r="180" spans="1:9" ht="14.25" customHeight="1">
      <c r="A180" s="492"/>
      <c r="B180" s="516"/>
      <c r="C180" s="523" t="s">
        <v>167</v>
      </c>
      <c r="D180" s="524"/>
      <c r="E180" s="492"/>
      <c r="F180" s="492"/>
      <c r="G180" s="483"/>
      <c r="H180" s="492"/>
      <c r="I180" s="18"/>
    </row>
    <row r="181" spans="1:9" ht="28.5" customHeight="1">
      <c r="A181" s="492"/>
      <c r="B181" s="516"/>
      <c r="C181" s="499" t="s">
        <v>168</v>
      </c>
      <c r="D181" s="500"/>
      <c r="E181" s="492"/>
      <c r="F181" s="492"/>
      <c r="G181" s="483"/>
      <c r="H181" s="492"/>
      <c r="I181" s="18"/>
    </row>
    <row r="182" spans="1:9" ht="14.25" customHeight="1">
      <c r="A182" s="492"/>
      <c r="B182" s="516"/>
      <c r="C182" s="523" t="s">
        <v>169</v>
      </c>
      <c r="D182" s="524"/>
      <c r="E182" s="492"/>
      <c r="F182" s="492"/>
      <c r="G182" s="483"/>
      <c r="H182" s="492"/>
      <c r="I182" s="18"/>
    </row>
    <row r="183" spans="1:9" ht="30.75" customHeight="1">
      <c r="A183" s="492"/>
      <c r="B183" s="516"/>
      <c r="C183" s="499" t="s">
        <v>170</v>
      </c>
      <c r="D183" s="500"/>
      <c r="E183" s="492"/>
      <c r="F183" s="492"/>
      <c r="G183" s="483"/>
      <c r="H183" s="492"/>
      <c r="I183" s="18"/>
    </row>
    <row r="184" spans="1:9" ht="14.25" customHeight="1">
      <c r="A184" s="492"/>
      <c r="B184" s="516"/>
      <c r="C184" s="523" t="s">
        <v>171</v>
      </c>
      <c r="D184" s="524"/>
      <c r="E184" s="492"/>
      <c r="F184" s="492"/>
      <c r="G184" s="483"/>
      <c r="H184" s="492"/>
      <c r="I184" s="18"/>
    </row>
    <row r="185" spans="1:9" ht="31.5" customHeight="1">
      <c r="A185" s="492"/>
      <c r="B185" s="516"/>
      <c r="C185" s="499" t="s">
        <v>172</v>
      </c>
      <c r="D185" s="500"/>
      <c r="E185" s="492"/>
      <c r="F185" s="492"/>
      <c r="G185" s="483"/>
      <c r="H185" s="492"/>
      <c r="I185" s="18"/>
    </row>
    <row r="186" spans="1:9" ht="14.25" customHeight="1">
      <c r="A186" s="492"/>
      <c r="B186" s="516"/>
      <c r="C186" s="523" t="s">
        <v>173</v>
      </c>
      <c r="D186" s="524"/>
      <c r="E186" s="492"/>
      <c r="F186" s="492"/>
      <c r="G186" s="483"/>
      <c r="H186" s="492"/>
      <c r="I186" s="18"/>
    </row>
    <row r="187" spans="1:9" ht="14.25" customHeight="1">
      <c r="A187" s="492"/>
      <c r="B187" s="516"/>
      <c r="C187" s="492"/>
      <c r="D187" s="492"/>
      <c r="E187" s="492"/>
      <c r="F187" s="492"/>
      <c r="G187" s="483"/>
      <c r="H187" s="492"/>
      <c r="I187" s="18"/>
    </row>
    <row r="188" spans="1:9" ht="14.25" customHeight="1">
      <c r="A188" s="492"/>
      <c r="B188" s="516"/>
      <c r="C188" s="527" t="s">
        <v>174</v>
      </c>
      <c r="D188" s="524"/>
      <c r="E188" s="492"/>
      <c r="F188" s="492"/>
      <c r="G188" s="483"/>
      <c r="H188" s="492"/>
      <c r="I188" s="18"/>
    </row>
    <row r="189" spans="1:9" ht="14.25" customHeight="1">
      <c r="A189" s="492"/>
      <c r="B189" s="516"/>
      <c r="C189" s="492"/>
      <c r="D189" s="492"/>
      <c r="E189" s="492"/>
      <c r="F189" s="492"/>
      <c r="G189" s="483"/>
      <c r="H189" s="492"/>
      <c r="I189" s="18"/>
    </row>
    <row r="190" spans="1:9" ht="109.5" customHeight="1">
      <c r="A190" s="492"/>
      <c r="B190" s="516"/>
      <c r="C190" s="499" t="s">
        <v>175</v>
      </c>
      <c r="D190" s="500"/>
      <c r="E190" s="492"/>
      <c r="F190" s="492"/>
      <c r="G190" s="483"/>
      <c r="H190" s="492"/>
      <c r="I190" s="18"/>
    </row>
    <row r="191" spans="1:9" ht="130.5" customHeight="1">
      <c r="A191" s="492"/>
      <c r="B191" s="516"/>
      <c r="C191" s="499" t="s">
        <v>176</v>
      </c>
      <c r="D191" s="500"/>
      <c r="E191" s="492"/>
      <c r="F191" s="492"/>
      <c r="G191" s="483"/>
      <c r="H191" s="492"/>
      <c r="I191" s="18"/>
    </row>
    <row r="192" spans="1:9" ht="14.25" customHeight="1">
      <c r="A192" s="492"/>
      <c r="B192" s="516"/>
      <c r="C192" s="492"/>
      <c r="D192" s="492"/>
      <c r="E192" s="492"/>
      <c r="F192" s="492"/>
      <c r="G192" s="483"/>
      <c r="H192" s="492"/>
      <c r="I192" s="18"/>
    </row>
    <row r="193" spans="1:9" ht="14.25" customHeight="1">
      <c r="A193" s="492"/>
      <c r="B193" s="516"/>
      <c r="C193" s="528" t="s">
        <v>178</v>
      </c>
      <c r="D193" s="528"/>
      <c r="E193" s="492"/>
      <c r="F193" s="492"/>
      <c r="G193" s="483"/>
      <c r="H193" s="492"/>
      <c r="I193" s="18"/>
    </row>
    <row r="194" spans="1:9" ht="14.25" customHeight="1">
      <c r="A194" s="492"/>
      <c r="B194" s="516"/>
      <c r="C194" s="492"/>
      <c r="D194" s="492"/>
      <c r="E194" s="492"/>
      <c r="F194" s="492"/>
      <c r="G194" s="483"/>
      <c r="H194" s="492"/>
      <c r="I194" s="18"/>
    </row>
    <row r="195" spans="1:9" ht="91.5" customHeight="1">
      <c r="A195" s="492"/>
      <c r="B195" s="516"/>
      <c r="C195" s="499" t="s">
        <v>180</v>
      </c>
      <c r="D195" s="500"/>
      <c r="E195" s="492"/>
      <c r="F195" s="492"/>
      <c r="G195" s="483"/>
      <c r="H195" s="492"/>
      <c r="I195" s="18"/>
    </row>
    <row r="196" spans="1:9" ht="70.5" customHeight="1">
      <c r="A196" s="492"/>
      <c r="B196" s="516"/>
      <c r="C196" s="499" t="s">
        <v>179</v>
      </c>
      <c r="D196" s="500"/>
      <c r="E196" s="492"/>
      <c r="F196" s="492"/>
      <c r="G196" s="483"/>
      <c r="H196" s="492"/>
      <c r="I196" s="18"/>
    </row>
    <row r="197" spans="1:9" ht="16.5" customHeight="1">
      <c r="A197" s="492"/>
      <c r="B197" s="516"/>
      <c r="C197" s="523" t="s">
        <v>162</v>
      </c>
      <c r="D197" s="524"/>
      <c r="E197" s="492"/>
      <c r="F197" s="492"/>
      <c r="G197" s="483"/>
      <c r="H197" s="492"/>
      <c r="I197" s="18"/>
    </row>
    <row r="198" spans="1:9" ht="16.5" customHeight="1">
      <c r="A198" s="492"/>
      <c r="B198" s="516"/>
      <c r="C198" s="523" t="s">
        <v>163</v>
      </c>
      <c r="D198" s="524"/>
      <c r="E198" s="492"/>
      <c r="F198" s="492"/>
      <c r="G198" s="483"/>
      <c r="H198" s="492"/>
      <c r="I198" s="18"/>
    </row>
    <row r="199" spans="1:9" ht="16.5" customHeight="1">
      <c r="A199" s="492"/>
      <c r="B199" s="516"/>
      <c r="C199" s="523" t="s">
        <v>164</v>
      </c>
      <c r="D199" s="524"/>
      <c r="E199" s="492"/>
      <c r="F199" s="492"/>
      <c r="G199" s="483"/>
      <c r="H199" s="492"/>
      <c r="I199" s="18"/>
    </row>
    <row r="200" spans="1:9" ht="16.5" customHeight="1">
      <c r="A200" s="492"/>
      <c r="B200" s="516"/>
      <c r="C200" s="529" t="s">
        <v>165</v>
      </c>
      <c r="D200" s="529"/>
      <c r="E200" s="492"/>
      <c r="F200" s="492"/>
      <c r="G200" s="483"/>
      <c r="H200" s="492"/>
      <c r="I200" s="18"/>
    </row>
    <row r="201" spans="1:9" ht="16.5" customHeight="1">
      <c r="A201" s="492"/>
      <c r="B201" s="516"/>
      <c r="C201" s="529" t="s">
        <v>166</v>
      </c>
      <c r="D201" s="529"/>
      <c r="E201" s="492"/>
      <c r="F201" s="492"/>
      <c r="G201" s="483"/>
      <c r="H201" s="492"/>
      <c r="I201" s="18"/>
    </row>
    <row r="202" spans="1:9" ht="16.5" customHeight="1">
      <c r="A202" s="492"/>
      <c r="B202" s="516"/>
      <c r="C202" s="523" t="s">
        <v>167</v>
      </c>
      <c r="D202" s="524"/>
      <c r="E202" s="492"/>
      <c r="F202" s="492"/>
      <c r="G202" s="483"/>
      <c r="H202" s="492"/>
      <c r="I202" s="18"/>
    </row>
    <row r="203" spans="1:9" ht="16.5" customHeight="1">
      <c r="A203" s="492"/>
      <c r="B203" s="516"/>
      <c r="C203" s="499" t="s">
        <v>168</v>
      </c>
      <c r="D203" s="500"/>
      <c r="E203" s="492"/>
      <c r="F203" s="492"/>
      <c r="G203" s="483"/>
      <c r="H203" s="492"/>
      <c r="I203" s="18"/>
    </row>
    <row r="204" spans="1:9" ht="16.5" customHeight="1">
      <c r="A204" s="492"/>
      <c r="B204" s="516"/>
      <c r="C204" s="523" t="s">
        <v>169</v>
      </c>
      <c r="D204" s="524"/>
      <c r="E204" s="492"/>
      <c r="F204" s="492"/>
      <c r="G204" s="483"/>
      <c r="H204" s="492"/>
      <c r="I204" s="18"/>
    </row>
    <row r="205" spans="1:9" ht="16.5" customHeight="1">
      <c r="A205" s="492"/>
      <c r="B205" s="516"/>
      <c r="C205" s="499" t="s">
        <v>170</v>
      </c>
      <c r="D205" s="500"/>
      <c r="E205" s="492"/>
      <c r="F205" s="492"/>
      <c r="G205" s="483"/>
      <c r="H205" s="492"/>
      <c r="I205" s="18"/>
    </row>
    <row r="206" spans="1:9" ht="16.5" customHeight="1">
      <c r="A206" s="492"/>
      <c r="B206" s="516"/>
      <c r="C206" s="529" t="s">
        <v>171</v>
      </c>
      <c r="D206" s="529"/>
      <c r="E206" s="492"/>
      <c r="F206" s="492"/>
      <c r="G206" s="483"/>
      <c r="H206" s="492"/>
      <c r="I206" s="18"/>
    </row>
    <row r="207" spans="1:9" ht="16.5" customHeight="1">
      <c r="A207" s="492"/>
      <c r="B207" s="516"/>
      <c r="C207" s="499" t="s">
        <v>172</v>
      </c>
      <c r="D207" s="500"/>
      <c r="E207" s="492"/>
      <c r="F207" s="492"/>
      <c r="G207" s="483"/>
      <c r="H207" s="492"/>
      <c r="I207" s="18"/>
    </row>
    <row r="208" spans="1:9" ht="16.5" customHeight="1">
      <c r="A208" s="492"/>
      <c r="B208" s="516"/>
      <c r="C208" s="523" t="s">
        <v>173</v>
      </c>
      <c r="D208" s="524"/>
      <c r="E208" s="492"/>
      <c r="F208" s="492"/>
      <c r="G208" s="483"/>
      <c r="H208" s="492"/>
      <c r="I208" s="18"/>
    </row>
    <row r="209" spans="1:9" ht="16.5" customHeight="1">
      <c r="A209" s="492"/>
      <c r="B209" s="516"/>
      <c r="C209" s="530"/>
      <c r="D209" s="530"/>
      <c r="E209" s="492"/>
      <c r="F209" s="492"/>
      <c r="G209" s="483"/>
      <c r="H209" s="492"/>
      <c r="I209" s="18"/>
    </row>
    <row r="210" spans="1:9" ht="14.25" customHeight="1">
      <c r="A210" s="492"/>
      <c r="B210" s="516"/>
      <c r="C210" s="528" t="s">
        <v>181</v>
      </c>
      <c r="D210" s="528"/>
      <c r="E210" s="492"/>
      <c r="F210" s="492"/>
      <c r="G210" s="483"/>
      <c r="H210" s="492"/>
      <c r="I210" s="18"/>
    </row>
    <row r="211" spans="1:9" ht="14.25" customHeight="1">
      <c r="A211" s="492"/>
      <c r="B211" s="516"/>
      <c r="C211" s="492"/>
      <c r="D211" s="492"/>
      <c r="E211" s="492"/>
      <c r="F211" s="492"/>
      <c r="G211" s="483"/>
      <c r="H211" s="492"/>
      <c r="I211" s="18"/>
    </row>
    <row r="212" spans="1:9" ht="29.25" customHeight="1">
      <c r="A212" s="492"/>
      <c r="B212" s="516"/>
      <c r="C212" s="499" t="s">
        <v>182</v>
      </c>
      <c r="D212" s="500"/>
      <c r="E212" s="492"/>
      <c r="F212" s="492"/>
      <c r="G212" s="483"/>
      <c r="H212" s="492"/>
      <c r="I212" s="18"/>
    </row>
    <row r="213" spans="1:9" ht="44.25" customHeight="1">
      <c r="A213" s="492"/>
      <c r="B213" s="516"/>
      <c r="C213" s="499" t="s">
        <v>183</v>
      </c>
      <c r="D213" s="500"/>
      <c r="E213" s="492"/>
      <c r="F213" s="492"/>
      <c r="G213" s="483"/>
      <c r="H213" s="492"/>
      <c r="I213" s="18"/>
    </row>
    <row r="214" spans="1:9" ht="29.25" customHeight="1">
      <c r="A214" s="492"/>
      <c r="B214" s="516"/>
      <c r="C214" s="499" t="s">
        <v>184</v>
      </c>
      <c r="D214" s="500"/>
      <c r="E214" s="492"/>
      <c r="F214" s="492"/>
      <c r="G214" s="483"/>
      <c r="H214" s="492"/>
      <c r="I214" s="18"/>
    </row>
    <row r="215" spans="1:9" ht="82.5" customHeight="1">
      <c r="A215" s="492"/>
      <c r="B215" s="516"/>
      <c r="C215" s="499" t="s">
        <v>185</v>
      </c>
      <c r="D215" s="500"/>
      <c r="E215" s="492"/>
      <c r="F215" s="492"/>
      <c r="G215" s="483"/>
      <c r="H215" s="492"/>
      <c r="I215" s="18"/>
    </row>
    <row r="216" spans="1:9" ht="14.25" customHeight="1">
      <c r="A216" s="492"/>
      <c r="B216" s="516"/>
      <c r="C216" s="499" t="s">
        <v>186</v>
      </c>
      <c r="D216" s="500"/>
      <c r="E216" s="492"/>
      <c r="F216" s="492"/>
      <c r="G216" s="483"/>
      <c r="H216" s="492"/>
      <c r="I216" s="18"/>
    </row>
    <row r="217" spans="1:9" ht="38.25" customHeight="1">
      <c r="A217" s="492"/>
      <c r="B217" s="516"/>
      <c r="C217" s="499" t="s">
        <v>189</v>
      </c>
      <c r="D217" s="500"/>
      <c r="E217" s="492"/>
      <c r="F217" s="492"/>
      <c r="G217" s="483"/>
      <c r="H217" s="492"/>
      <c r="I217" s="18"/>
    </row>
    <row r="218" spans="1:9" ht="41.25" customHeight="1">
      <c r="A218" s="492"/>
      <c r="B218" s="516"/>
      <c r="C218" s="499" t="s">
        <v>187</v>
      </c>
      <c r="D218" s="500"/>
      <c r="E218" s="492"/>
      <c r="F218" s="492"/>
      <c r="G218" s="483"/>
      <c r="H218" s="492"/>
      <c r="I218" s="18"/>
    </row>
    <row r="219" spans="1:9" ht="102.75" customHeight="1">
      <c r="A219" s="492"/>
      <c r="B219" s="516"/>
      <c r="C219" s="499" t="s">
        <v>188</v>
      </c>
      <c r="D219" s="500"/>
      <c r="E219" s="492"/>
      <c r="F219" s="492"/>
      <c r="G219" s="483"/>
      <c r="H219" s="492"/>
      <c r="I219" s="18"/>
    </row>
    <row r="220" spans="1:9" ht="14.25" customHeight="1">
      <c r="A220" s="492"/>
      <c r="B220" s="516"/>
      <c r="C220" s="492"/>
      <c r="D220" s="492"/>
      <c r="E220" s="492"/>
      <c r="F220" s="492"/>
      <c r="G220" s="483"/>
      <c r="H220" s="492"/>
      <c r="I220" s="18"/>
    </row>
    <row r="221" spans="1:9" ht="12.75" customHeight="1">
      <c r="A221" s="492"/>
      <c r="B221" s="504">
        <f>MAX($A$1:B220)+1</f>
        <v>23</v>
      </c>
      <c r="C221" s="515" t="s">
        <v>201</v>
      </c>
      <c r="D221" s="500"/>
      <c r="E221" s="506"/>
      <c r="F221" s="507"/>
      <c r="G221" s="17"/>
      <c r="H221" s="487"/>
      <c r="I221" s="18"/>
    </row>
    <row r="222" spans="1:9" ht="67.5" customHeight="1">
      <c r="A222" s="492"/>
      <c r="B222" s="516"/>
      <c r="C222" s="505" t="s">
        <v>223</v>
      </c>
      <c r="D222" s="500"/>
      <c r="E222" s="506" t="s">
        <v>0</v>
      </c>
      <c r="F222" s="507">
        <v>11.5</v>
      </c>
      <c r="G222" s="17">
        <v>0</v>
      </c>
      <c r="H222" s="487">
        <f>F222*G222</f>
        <v>0</v>
      </c>
      <c r="I222" s="18"/>
    </row>
    <row r="223" spans="1:9" ht="14.25" customHeight="1">
      <c r="A223" s="492"/>
      <c r="B223" s="516"/>
      <c r="C223" s="492"/>
      <c r="D223" s="492"/>
      <c r="E223" s="492"/>
      <c r="F223" s="492"/>
      <c r="G223" s="483"/>
      <c r="H223" s="492"/>
      <c r="I223" s="18"/>
    </row>
    <row r="224" spans="1:9" ht="106.5" customHeight="1">
      <c r="A224" s="492"/>
      <c r="B224" s="504">
        <f>MAX($A$1:B223)+1</f>
        <v>24</v>
      </c>
      <c r="C224" s="505" t="s">
        <v>220</v>
      </c>
      <c r="D224" s="500"/>
      <c r="E224" s="506"/>
      <c r="F224" s="507"/>
      <c r="G224" s="17"/>
      <c r="H224" s="487"/>
      <c r="I224" s="18"/>
    </row>
    <row r="225" spans="1:9" ht="54.75" customHeight="1">
      <c r="A225" s="492"/>
      <c r="B225" s="516"/>
      <c r="C225" s="505" t="s">
        <v>193</v>
      </c>
      <c r="D225" s="500"/>
      <c r="E225" s="506" t="s">
        <v>0</v>
      </c>
      <c r="F225" s="507">
        <v>2</v>
      </c>
      <c r="G225" s="17">
        <v>0</v>
      </c>
      <c r="H225" s="487">
        <f>F225*G225</f>
        <v>0</v>
      </c>
      <c r="I225" s="18"/>
    </row>
    <row r="226" spans="1:9" ht="14.25" customHeight="1">
      <c r="A226" s="492"/>
      <c r="B226" s="516"/>
      <c r="C226" s="492"/>
      <c r="D226" s="492"/>
      <c r="E226" s="492"/>
      <c r="F226" s="492"/>
      <c r="G226" s="483"/>
      <c r="H226" s="492"/>
      <c r="I226" s="18"/>
    </row>
    <row r="227" spans="1:9" ht="47.25" customHeight="1">
      <c r="A227" s="492"/>
      <c r="B227" s="504">
        <f>MAX($A$1:B226)+1</f>
        <v>25</v>
      </c>
      <c r="C227" s="505" t="s">
        <v>258</v>
      </c>
      <c r="D227" s="500"/>
      <c r="E227" s="506" t="s">
        <v>50</v>
      </c>
      <c r="F227" s="507">
        <v>1</v>
      </c>
      <c r="G227" s="17">
        <v>0</v>
      </c>
      <c r="H227" s="487">
        <f>F227*G227</f>
        <v>0</v>
      </c>
      <c r="I227" s="18"/>
    </row>
    <row r="228" spans="1:9" ht="14.25" customHeight="1">
      <c r="A228" s="492"/>
      <c r="B228" s="516"/>
      <c r="C228" s="492"/>
      <c r="D228" s="492"/>
      <c r="E228" s="492"/>
      <c r="F228" s="492"/>
      <c r="G228" s="483"/>
      <c r="H228" s="492"/>
      <c r="I228" s="18"/>
    </row>
    <row r="229" spans="1:9" ht="95.25" customHeight="1">
      <c r="A229" s="492"/>
      <c r="B229" s="504">
        <f>MAX($A$1:B228)+1</f>
        <v>26</v>
      </c>
      <c r="C229" s="505" t="s">
        <v>325</v>
      </c>
      <c r="D229" s="500"/>
      <c r="E229" s="506"/>
      <c r="F229" s="507"/>
      <c r="G229" s="17"/>
      <c r="H229" s="487"/>
      <c r="I229" s="18"/>
    </row>
    <row r="230" spans="1:9" ht="54.75" customHeight="1">
      <c r="A230" s="492"/>
      <c r="B230" s="516"/>
      <c r="C230" s="505" t="s">
        <v>193</v>
      </c>
      <c r="D230" s="500"/>
      <c r="E230" s="506" t="s">
        <v>0</v>
      </c>
      <c r="F230" s="507">
        <v>12</v>
      </c>
      <c r="G230" s="17">
        <v>0</v>
      </c>
      <c r="H230" s="487">
        <f>F230*G230</f>
        <v>0</v>
      </c>
      <c r="I230" s="18"/>
    </row>
    <row r="231" spans="1:9" ht="14.25" customHeight="1">
      <c r="A231" s="492"/>
      <c r="B231" s="516"/>
      <c r="C231" s="492"/>
      <c r="D231" s="492"/>
      <c r="E231" s="492"/>
      <c r="F231" s="492"/>
      <c r="G231" s="483"/>
      <c r="H231" s="492"/>
      <c r="I231" s="18"/>
    </row>
    <row r="232" spans="1:9" ht="47.25" customHeight="1">
      <c r="A232" s="492"/>
      <c r="B232" s="504">
        <f>MAX($A$1:B231)+1</f>
        <v>27</v>
      </c>
      <c r="C232" s="515" t="s">
        <v>259</v>
      </c>
      <c r="D232" s="500"/>
      <c r="E232" s="506" t="s">
        <v>50</v>
      </c>
      <c r="F232" s="507">
        <v>13</v>
      </c>
      <c r="G232" s="17">
        <v>0</v>
      </c>
      <c r="H232" s="487">
        <f>F232*G232</f>
        <v>0</v>
      </c>
      <c r="I232" s="18"/>
    </row>
    <row r="233" spans="1:9" ht="14.25" customHeight="1">
      <c r="A233" s="492"/>
      <c r="B233" s="516"/>
      <c r="C233" s="492"/>
      <c r="D233" s="492"/>
      <c r="E233" s="492"/>
      <c r="F233" s="492"/>
      <c r="G233" s="483"/>
      <c r="H233" s="492"/>
      <c r="I233" s="18"/>
    </row>
    <row r="234" spans="1:9" ht="46.5" customHeight="1">
      <c r="A234" s="492"/>
      <c r="B234" s="504">
        <f>MAX($A$1:B233)+1</f>
        <v>28</v>
      </c>
      <c r="C234" s="515" t="s">
        <v>224</v>
      </c>
      <c r="D234" s="500"/>
      <c r="E234" s="506" t="s">
        <v>0</v>
      </c>
      <c r="F234" s="507">
        <v>12</v>
      </c>
      <c r="G234" s="17">
        <v>0</v>
      </c>
      <c r="H234" s="487">
        <f>F234*G234</f>
        <v>0</v>
      </c>
      <c r="I234" s="18"/>
    </row>
    <row r="235" spans="1:9" ht="14.25" customHeight="1">
      <c r="A235" s="492"/>
      <c r="B235" s="516"/>
      <c r="C235" s="492"/>
      <c r="D235" s="492"/>
      <c r="E235" s="492"/>
      <c r="F235" s="492"/>
      <c r="G235" s="483"/>
      <c r="H235" s="492"/>
      <c r="I235" s="18"/>
    </row>
    <row r="236" spans="1:9" ht="41.25" customHeight="1">
      <c r="A236" s="492"/>
      <c r="B236" s="504">
        <f>MAX($A$1:B235)+1</f>
        <v>29</v>
      </c>
      <c r="C236" s="515" t="s">
        <v>190</v>
      </c>
      <c r="D236" s="500"/>
      <c r="E236" s="506" t="s">
        <v>0</v>
      </c>
      <c r="F236" s="507">
        <v>2</v>
      </c>
      <c r="G236" s="17">
        <v>0</v>
      </c>
      <c r="H236" s="487">
        <f>F236*G236</f>
        <v>0</v>
      </c>
      <c r="I236" s="18"/>
    </row>
    <row r="237" spans="1:9" ht="14.25" customHeight="1">
      <c r="A237" s="492"/>
      <c r="B237" s="516"/>
      <c r="C237" s="492"/>
      <c r="D237" s="492"/>
      <c r="E237" s="492"/>
      <c r="F237" s="492"/>
      <c r="G237" s="483"/>
      <c r="H237" s="492"/>
      <c r="I237" s="18"/>
    </row>
    <row r="238" spans="1:9" ht="41.25" customHeight="1">
      <c r="A238" s="492"/>
      <c r="B238" s="504">
        <f>MAX($A$1:B237)+1</f>
        <v>30</v>
      </c>
      <c r="C238" s="515" t="s">
        <v>255</v>
      </c>
      <c r="D238" s="500"/>
      <c r="E238" s="506" t="s">
        <v>0</v>
      </c>
      <c r="F238" s="507">
        <v>2</v>
      </c>
      <c r="G238" s="17">
        <v>0</v>
      </c>
      <c r="H238" s="487">
        <f>F238*G238</f>
        <v>0</v>
      </c>
      <c r="I238" s="18"/>
    </row>
    <row r="239" spans="1:9" ht="14.25" customHeight="1">
      <c r="A239" s="492"/>
      <c r="B239" s="516"/>
      <c r="C239" s="492"/>
      <c r="D239" s="492"/>
      <c r="E239" s="492"/>
      <c r="F239" s="492"/>
      <c r="G239" s="483"/>
      <c r="H239" s="492"/>
      <c r="I239" s="18"/>
    </row>
    <row r="240" spans="1:9" ht="55.5" customHeight="1">
      <c r="A240" s="492"/>
      <c r="B240" s="504">
        <f>MAX($A$1:B239)+1</f>
        <v>31</v>
      </c>
      <c r="C240" s="515" t="s">
        <v>192</v>
      </c>
      <c r="D240" s="500"/>
      <c r="E240" s="506"/>
      <c r="F240" s="507"/>
      <c r="G240" s="17"/>
      <c r="H240" s="487"/>
      <c r="I240" s="18"/>
    </row>
    <row r="241" spans="1:9" ht="45.75" customHeight="1">
      <c r="A241" s="492"/>
      <c r="B241" s="516"/>
      <c r="C241" s="505" t="s">
        <v>203</v>
      </c>
      <c r="D241" s="500"/>
      <c r="E241" s="506" t="s">
        <v>0</v>
      </c>
      <c r="F241" s="507">
        <v>3</v>
      </c>
      <c r="G241" s="17">
        <v>0</v>
      </c>
      <c r="H241" s="487">
        <f>F241*G241</f>
        <v>0</v>
      </c>
      <c r="I241" s="18"/>
    </row>
    <row r="242" spans="1:9" ht="14.25" customHeight="1">
      <c r="A242" s="492"/>
      <c r="B242" s="516"/>
      <c r="C242" s="492"/>
      <c r="D242" s="492"/>
      <c r="E242" s="492"/>
      <c r="F242" s="492"/>
      <c r="G242" s="483"/>
      <c r="H242" s="492"/>
      <c r="I242" s="18"/>
    </row>
    <row r="243" spans="1:9" ht="112.5" customHeight="1">
      <c r="A243" s="492"/>
      <c r="B243" s="504">
        <f>MAX($A$1:B241)+1</f>
        <v>32</v>
      </c>
      <c r="C243" s="515" t="s">
        <v>191</v>
      </c>
      <c r="D243" s="500"/>
      <c r="E243" s="506"/>
      <c r="F243" s="507"/>
      <c r="G243" s="17"/>
      <c r="H243" s="487"/>
      <c r="I243" s="18"/>
    </row>
    <row r="244" spans="1:9" ht="43.5" customHeight="1">
      <c r="A244" s="492"/>
      <c r="B244" s="516"/>
      <c r="C244" s="505" t="s">
        <v>202</v>
      </c>
      <c r="D244" s="500"/>
      <c r="E244" s="506" t="s">
        <v>0</v>
      </c>
      <c r="F244" s="507">
        <v>3</v>
      </c>
      <c r="G244" s="17">
        <v>0</v>
      </c>
      <c r="H244" s="487">
        <f>F244*G244</f>
        <v>0</v>
      </c>
      <c r="I244" s="18"/>
    </row>
    <row r="245" spans="1:9" ht="14.25" customHeight="1">
      <c r="A245" s="492"/>
      <c r="B245" s="516"/>
      <c r="C245" s="492"/>
      <c r="D245" s="492"/>
      <c r="E245" s="492"/>
      <c r="F245" s="492"/>
      <c r="G245" s="483"/>
      <c r="H245" s="492"/>
      <c r="I245" s="18"/>
    </row>
    <row r="246" spans="1:9" ht="16.5" customHeight="1" thickBot="1">
      <c r="A246" s="509"/>
      <c r="B246" s="509" t="s">
        <v>9</v>
      </c>
      <c r="C246" s="509" t="s">
        <v>156</v>
      </c>
      <c r="D246" s="509"/>
      <c r="E246" s="509"/>
      <c r="F246" s="509"/>
      <c r="G246" s="484"/>
      <c r="H246" s="493">
        <f>SUM(H221:H244)</f>
        <v>0</v>
      </c>
    </row>
    <row r="247" spans="1:9" ht="14.25" customHeight="1" thickTop="1">
      <c r="A247" s="492"/>
      <c r="B247" s="516"/>
      <c r="C247" s="492"/>
      <c r="D247" s="492"/>
      <c r="E247" s="492"/>
      <c r="F247" s="492"/>
      <c r="G247" s="483"/>
      <c r="H247" s="492"/>
      <c r="I247" s="18"/>
    </row>
    <row r="248" spans="1:9" ht="14.25" customHeight="1">
      <c r="A248" s="492"/>
      <c r="B248" s="516"/>
      <c r="C248" s="492"/>
      <c r="D248" s="492"/>
      <c r="E248" s="492"/>
      <c r="F248" s="492"/>
      <c r="G248" s="483"/>
      <c r="H248" s="492"/>
      <c r="I248" s="18"/>
    </row>
    <row r="249" spans="1:9">
      <c r="A249" s="491"/>
      <c r="B249" s="491" t="s">
        <v>14</v>
      </c>
      <c r="C249" s="491" t="s">
        <v>196</v>
      </c>
      <c r="D249" s="491"/>
      <c r="E249" s="491"/>
      <c r="F249" s="491"/>
      <c r="G249" s="482"/>
      <c r="H249" s="491"/>
    </row>
    <row r="251" spans="1:9" ht="51.75" customHeight="1">
      <c r="C251" s="531" t="s">
        <v>237</v>
      </c>
      <c r="D251" s="532"/>
    </row>
    <row r="253" spans="1:9" ht="30.75" customHeight="1">
      <c r="A253" s="492"/>
      <c r="B253" s="504">
        <f>MAX($A$1:B250)+1</f>
        <v>33</v>
      </c>
      <c r="C253" s="515" t="s">
        <v>214</v>
      </c>
      <c r="D253" s="500"/>
      <c r="E253" s="526"/>
      <c r="F253" s="507"/>
      <c r="G253" s="17"/>
      <c r="H253" s="487"/>
    </row>
    <row r="254" spans="1:9" ht="45" customHeight="1">
      <c r="A254" s="492"/>
      <c r="B254" s="504"/>
      <c r="C254" s="533" t="s">
        <v>204</v>
      </c>
      <c r="D254" s="534" t="s">
        <v>278</v>
      </c>
      <c r="E254" s="526"/>
      <c r="F254" s="507"/>
      <c r="G254" s="17"/>
      <c r="H254" s="487"/>
    </row>
    <row r="255" spans="1:9" ht="30.75" customHeight="1">
      <c r="A255" s="492"/>
      <c r="B255" s="504"/>
      <c r="C255" s="533" t="s">
        <v>216</v>
      </c>
      <c r="D255" s="534" t="s">
        <v>229</v>
      </c>
      <c r="E255" s="526"/>
      <c r="F255" s="507"/>
      <c r="G255" s="17"/>
      <c r="H255" s="487"/>
    </row>
    <row r="256" spans="1:9" ht="18.75" customHeight="1">
      <c r="A256" s="492"/>
      <c r="B256" s="504"/>
      <c r="C256" s="533" t="s">
        <v>205</v>
      </c>
      <c r="D256" s="534" t="s">
        <v>276</v>
      </c>
      <c r="E256" s="526"/>
      <c r="F256" s="507"/>
      <c r="G256" s="17"/>
      <c r="H256" s="487"/>
    </row>
    <row r="257" spans="1:8" ht="18.75" customHeight="1">
      <c r="A257" s="492"/>
      <c r="B257" s="504"/>
      <c r="C257" s="533" t="s">
        <v>207</v>
      </c>
      <c r="D257" s="534" t="s">
        <v>277</v>
      </c>
      <c r="E257" s="526"/>
      <c r="F257" s="507"/>
      <c r="G257" s="17"/>
      <c r="H257" s="487"/>
    </row>
    <row r="258" spans="1:8" ht="18.75" customHeight="1">
      <c r="A258" s="492"/>
      <c r="B258" s="504"/>
      <c r="C258" s="533" t="s">
        <v>234</v>
      </c>
      <c r="D258" s="534" t="s">
        <v>275</v>
      </c>
      <c r="E258" s="526"/>
      <c r="F258" s="507"/>
      <c r="G258" s="17"/>
      <c r="H258" s="487"/>
    </row>
    <row r="259" spans="1:8" ht="69.75" customHeight="1">
      <c r="A259" s="492"/>
      <c r="B259" s="504"/>
      <c r="C259" s="533" t="s">
        <v>208</v>
      </c>
      <c r="D259" s="534" t="s">
        <v>233</v>
      </c>
      <c r="E259" s="526"/>
      <c r="F259" s="507"/>
      <c r="G259" s="17"/>
      <c r="H259" s="487"/>
    </row>
    <row r="260" spans="1:8" ht="82.5" customHeight="1">
      <c r="A260" s="492"/>
      <c r="B260" s="504"/>
      <c r="C260" s="533" t="s">
        <v>209</v>
      </c>
      <c r="D260" s="534" t="s">
        <v>282</v>
      </c>
      <c r="E260" s="526"/>
      <c r="F260" s="507"/>
      <c r="G260" s="17"/>
      <c r="H260" s="487"/>
    </row>
    <row r="261" spans="1:8" ht="29.25" customHeight="1">
      <c r="A261" s="492"/>
      <c r="B261" s="504"/>
      <c r="C261" s="533" t="s">
        <v>210</v>
      </c>
      <c r="D261" s="534" t="s">
        <v>251</v>
      </c>
      <c r="E261" s="526"/>
      <c r="F261" s="507"/>
      <c r="G261" s="17"/>
      <c r="H261" s="487"/>
    </row>
    <row r="262" spans="1:8" ht="18.75" customHeight="1">
      <c r="A262" s="492"/>
      <c r="B262" s="504"/>
      <c r="C262" s="533" t="s">
        <v>211</v>
      </c>
      <c r="D262" s="534" t="s">
        <v>206</v>
      </c>
      <c r="E262" s="526"/>
      <c r="F262" s="507"/>
      <c r="G262" s="17"/>
      <c r="H262" s="487"/>
    </row>
    <row r="263" spans="1:8" ht="29.25" customHeight="1">
      <c r="A263" s="492"/>
      <c r="B263" s="504"/>
      <c r="C263" s="533" t="s">
        <v>215</v>
      </c>
      <c r="D263" s="534" t="s">
        <v>280</v>
      </c>
      <c r="E263" s="526"/>
      <c r="F263" s="507"/>
      <c r="G263" s="17"/>
      <c r="H263" s="487"/>
    </row>
    <row r="264" spans="1:8" ht="44.25" customHeight="1">
      <c r="A264" s="492"/>
      <c r="B264" s="504"/>
      <c r="C264" s="533" t="s">
        <v>212</v>
      </c>
      <c r="D264" s="534" t="s">
        <v>281</v>
      </c>
      <c r="E264" s="526"/>
      <c r="F264" s="507"/>
      <c r="G264" s="17"/>
      <c r="H264" s="487"/>
    </row>
    <row r="265" spans="1:8" ht="94.5" customHeight="1">
      <c r="A265" s="492"/>
      <c r="B265" s="504"/>
      <c r="C265" s="533" t="s">
        <v>213</v>
      </c>
      <c r="D265" s="534" t="s">
        <v>279</v>
      </c>
      <c r="E265" s="526"/>
      <c r="F265" s="507"/>
      <c r="G265" s="17"/>
      <c r="H265" s="487"/>
    </row>
    <row r="266" spans="1:8" ht="13.5" customHeight="1">
      <c r="A266" s="492"/>
      <c r="B266" s="504"/>
      <c r="C266" s="525"/>
      <c r="D266" s="519" t="s">
        <v>236</v>
      </c>
      <c r="E266" s="506" t="s">
        <v>84</v>
      </c>
      <c r="F266" s="507">
        <v>1</v>
      </c>
      <c r="G266" s="17">
        <v>0</v>
      </c>
      <c r="H266" s="487">
        <f>F266*G266</f>
        <v>0</v>
      </c>
    </row>
    <row r="268" spans="1:8" ht="16.5" customHeight="1" thickBot="1">
      <c r="A268" s="509"/>
      <c r="B268" s="509" t="s">
        <v>14</v>
      </c>
      <c r="C268" s="509" t="s">
        <v>197</v>
      </c>
      <c r="D268" s="509"/>
      <c r="E268" s="509"/>
      <c r="F268" s="509"/>
      <c r="G268" s="484"/>
      <c r="H268" s="493">
        <f>SUM(H266:H266)</f>
        <v>0</v>
      </c>
    </row>
    <row r="269" spans="1:8" ht="15.75" thickTop="1"/>
    <row r="271" spans="1:8">
      <c r="A271" s="491"/>
      <c r="B271" s="491" t="s">
        <v>85</v>
      </c>
      <c r="C271" s="491" t="s">
        <v>195</v>
      </c>
      <c r="D271" s="491"/>
      <c r="E271" s="491"/>
      <c r="F271" s="491"/>
      <c r="G271" s="482"/>
      <c r="H271" s="491"/>
    </row>
    <row r="273" spans="1:8" ht="33" customHeight="1">
      <c r="A273" s="492"/>
      <c r="B273" s="504">
        <f>MAX($A$1:B272)+1</f>
        <v>34</v>
      </c>
      <c r="C273" s="515" t="s">
        <v>658</v>
      </c>
      <c r="D273" s="500"/>
      <c r="E273" s="506" t="s">
        <v>84</v>
      </c>
      <c r="F273" s="507">
        <v>1</v>
      </c>
      <c r="G273" s="17">
        <v>0</v>
      </c>
      <c r="H273" s="487">
        <f>F273*G273</f>
        <v>0</v>
      </c>
    </row>
    <row r="290" spans="1:8" ht="45.75" customHeight="1">
      <c r="A290" s="492"/>
      <c r="B290" s="504">
        <f>MAX($A$1:B289)+1</f>
        <v>35</v>
      </c>
      <c r="C290" s="515" t="s">
        <v>659</v>
      </c>
      <c r="D290" s="500"/>
      <c r="E290" s="506" t="s">
        <v>84</v>
      </c>
      <c r="F290" s="507">
        <v>1</v>
      </c>
      <c r="G290" s="17">
        <v>0</v>
      </c>
      <c r="H290" s="487">
        <f>F290*G290</f>
        <v>0</v>
      </c>
    </row>
    <row r="303" spans="1:8" ht="60.75" customHeight="1">
      <c r="A303" s="492"/>
      <c r="B303" s="504">
        <f>MAX($A$1:B302)+1</f>
        <v>36</v>
      </c>
      <c r="C303" s="515" t="s">
        <v>217</v>
      </c>
      <c r="D303" s="500"/>
      <c r="E303" s="506" t="s">
        <v>84</v>
      </c>
      <c r="F303" s="507">
        <v>1</v>
      </c>
      <c r="G303" s="17">
        <v>0</v>
      </c>
      <c r="H303" s="487">
        <f>F303*G303</f>
        <v>0</v>
      </c>
    </row>
    <row r="316" spans="1:8" ht="30" customHeight="1">
      <c r="A316" s="492"/>
      <c r="B316" s="504">
        <f>MAX($A$1:B315)+1</f>
        <v>37</v>
      </c>
      <c r="C316" s="515" t="s">
        <v>218</v>
      </c>
      <c r="D316" s="500"/>
      <c r="E316" s="506" t="s">
        <v>84</v>
      </c>
      <c r="F316" s="507">
        <v>2</v>
      </c>
      <c r="G316" s="17">
        <v>0</v>
      </c>
      <c r="H316" s="487">
        <f>F316*G316</f>
        <v>0</v>
      </c>
    </row>
    <row r="328" spans="1:8" ht="30" customHeight="1">
      <c r="A328" s="492"/>
      <c r="B328" s="504">
        <f>MAX($A$1:B327)+1</f>
        <v>38</v>
      </c>
      <c r="C328" s="515" t="s">
        <v>283</v>
      </c>
      <c r="D328" s="500"/>
      <c r="E328" s="506" t="s">
        <v>84</v>
      </c>
      <c r="F328" s="507">
        <v>1</v>
      </c>
      <c r="G328" s="17">
        <v>0</v>
      </c>
      <c r="H328" s="487">
        <f>F328*G328</f>
        <v>0</v>
      </c>
    </row>
    <row r="330" spans="1:8" ht="33" customHeight="1">
      <c r="A330" s="492"/>
      <c r="B330" s="504">
        <f>MAX($A$1:B329)+1</f>
        <v>39</v>
      </c>
      <c r="C330" s="515" t="s">
        <v>660</v>
      </c>
      <c r="D330" s="500"/>
      <c r="E330" s="506" t="s">
        <v>84</v>
      </c>
      <c r="F330" s="507">
        <v>1</v>
      </c>
      <c r="G330" s="17">
        <v>0</v>
      </c>
      <c r="H330" s="487">
        <f>F330*G330</f>
        <v>0</v>
      </c>
    </row>
    <row r="346" spans="1:8" ht="55.5" customHeight="1">
      <c r="A346" s="492"/>
      <c r="B346" s="504">
        <f>MAX($A$1:B345)+1</f>
        <v>40</v>
      </c>
      <c r="C346" s="515" t="s">
        <v>661</v>
      </c>
      <c r="D346" s="500"/>
      <c r="E346" s="506" t="s">
        <v>84</v>
      </c>
      <c r="F346" s="507">
        <v>1</v>
      </c>
      <c r="G346" s="17">
        <v>0</v>
      </c>
      <c r="H346" s="487">
        <f>F346*G346</f>
        <v>0</v>
      </c>
    </row>
    <row r="356" spans="1:8" ht="69.75" customHeight="1">
      <c r="A356" s="492"/>
      <c r="B356" s="504">
        <f>MAX($A$1:B355)+1</f>
        <v>41</v>
      </c>
      <c r="C356" s="515" t="s">
        <v>284</v>
      </c>
      <c r="D356" s="500"/>
      <c r="E356" s="506" t="s">
        <v>84</v>
      </c>
      <c r="F356" s="507">
        <v>1</v>
      </c>
      <c r="G356" s="17">
        <v>0</v>
      </c>
      <c r="H356" s="487">
        <f>F356*G356</f>
        <v>0</v>
      </c>
    </row>
    <row r="370" spans="1:8" ht="45" customHeight="1">
      <c r="A370" s="492"/>
      <c r="B370" s="504">
        <f>MAX($A$1:B369)+1</f>
        <v>42</v>
      </c>
      <c r="C370" s="515" t="s">
        <v>662</v>
      </c>
      <c r="D370" s="500"/>
      <c r="E370" s="506" t="s">
        <v>84</v>
      </c>
      <c r="F370" s="507">
        <v>1</v>
      </c>
      <c r="G370" s="17">
        <v>0</v>
      </c>
      <c r="H370" s="487">
        <f>F370*G370</f>
        <v>0</v>
      </c>
    </row>
    <row r="385" spans="1:9" ht="31.5" customHeight="1">
      <c r="A385" s="492"/>
      <c r="B385" s="504">
        <f>MAX($A$1:B384)+1</f>
        <v>43</v>
      </c>
      <c r="C385" s="515" t="s">
        <v>285</v>
      </c>
      <c r="D385" s="500"/>
      <c r="E385" s="506" t="s">
        <v>84</v>
      </c>
      <c r="F385" s="507">
        <v>2</v>
      </c>
      <c r="G385" s="17">
        <v>0</v>
      </c>
      <c r="H385" s="487">
        <f>F385*G385</f>
        <v>0</v>
      </c>
    </row>
    <row r="387" spans="1:9" ht="16.5" customHeight="1" thickBot="1">
      <c r="A387" s="509"/>
      <c r="B387" s="509" t="s">
        <v>85</v>
      </c>
      <c r="C387" s="509" t="s">
        <v>194</v>
      </c>
      <c r="D387" s="509"/>
      <c r="E387" s="509"/>
      <c r="F387" s="509"/>
      <c r="G387" s="484"/>
      <c r="H387" s="493">
        <f>SUM(H273:H385)</f>
        <v>0</v>
      </c>
    </row>
    <row r="388" spans="1:9" ht="15.75" thickTop="1"/>
    <row r="392" spans="1:9">
      <c r="I392" s="18"/>
    </row>
    <row r="412" spans="9:9">
      <c r="I412" s="18"/>
    </row>
  </sheetData>
  <sheetProtection algorithmName="SHA-512" hashValue="hiL8nNZbSaAvVA5t5v0rnUaxST3dBqbzjtpK+3LRLsGERh/4Wy2emjc3EKY0RLavkXcAd6RFCN5p9vxLsqh/Zg==" saltValue="GA9IaJvdbrjxm5GDTQqNgA==" spinCount="100000" sheet="1" formatCells="0" formatColumns="0" formatRows="0" selectLockedCells="1"/>
  <protectedRanges>
    <protectedRange sqref="G371:H384 G388:H65118 G331:H345 G250:H250 G269:H270 G272:H272 G267:H267 G274:H289 G386:H386 G291:H302 G304:H315 G317:H327 G329:H329 G347:H355 G357:H369 G252:H252" name="Obseg5_11"/>
    <protectedRange sqref="H3 G17:H18 H5 G2:H2 G16 G3:G13" name="Obseg5"/>
    <protectedRange sqref="G19:H19" name="Obseg5_12_1"/>
    <protectedRange sqref="H228 H223 H233 H37:H38 H77 H80 H99:H100 H140:H160 H102:H122 H88 H124 H94:H96 H136 H138 H164:H220 H247:H248 H134 H84 H22 H60 H239 H245 H242 H235 H237 H226 H231 H162 H249 H271" name="Obseg5_15_1"/>
    <protectedRange sqref="G223 G233 G37:G38 G77 G80 G99:G100 G140:G160 G102:G122 G88 G124 G94:G96 G136 G138 G164:G220 G247:G248 G134 G84 G22 G60 G239 G245 G242 G235 G237 G226 G231 G162 G249 G271 G228" name="Obseg5_15_1_1"/>
    <protectedRange sqref="G1:H1" name="Obseg5_14_1_1"/>
    <protectedRange sqref="H16 H6:H13" name="Obseg5_3"/>
    <protectedRange sqref="G246 G101 G139 G163 G268 G34 G387" name="Obseg5_15_1_1_1_1"/>
    <protectedRange sqref="H246 H101 H139 H268 H163 H34 H387" name="Obseg5_15_1_5"/>
    <protectedRange sqref="H75" name="Obseg5_15_1_6_2_1"/>
    <protectedRange sqref="G75" name="Obseg5_15_1_1_3_2_1"/>
    <protectedRange sqref="H78 H97 H81:H82 H85:H86 H89:H90" name="Obseg5_15_1_6_2_2"/>
    <protectedRange sqref="G78 G97 G81:G82 G85:G86 G89:G90" name="Obseg5_15_1_1_3_2_2"/>
    <protectedRange sqref="H79 H83" name="Obseg5_15_1_6_3"/>
    <protectedRange sqref="G79 G83" name="Obseg5_15_1_1_3_3"/>
    <protectedRange sqref="F14:F15" name="Obseg5_2"/>
    <protectedRange sqref="H221:H222 H243:H244 H240:H241 H234 H236 H227 H229:H230 H224:H225" name="Obseg5_15_1_6_4_7_2_1"/>
    <protectedRange sqref="G236 G243:G244 G240:G241 G234 G227 G229:G230 G224:G225 G221:G222" name="Obseg5_15_1_1_3_4_7_2_1"/>
    <protectedRange sqref="H123 H135 H125:H133" name="Obseg5_15_1_11"/>
    <protectedRange sqref="G123 G135 G125:G133" name="Obseg5_15_1_1_8"/>
    <protectedRange sqref="H28 G24:H27 H30" name="Obseg5_15_1_7"/>
    <protectedRange sqref="G28 G30" name="Obseg5_15_1_1_5"/>
    <protectedRange sqref="H29" name="Obseg5_15_1_6_1"/>
    <protectedRange sqref="G29" name="Obseg5_15_1_1_3_1"/>
    <protectedRange sqref="H31:H32" name="Obseg5_15_1_6_4_7"/>
    <protectedRange sqref="G31:G32" name="Obseg5_15_1_1_3_4_7"/>
    <protectedRange sqref="H39:H59" name="Obseg5_15_1_8"/>
    <protectedRange sqref="G39:G59" name="Obseg5_15_1_1_6"/>
    <protectedRange sqref="H64 H74 H72 H66 H68 H70" name="Obseg5_15_1_9"/>
    <protectedRange sqref="G64 G74 G72 G66 G68 G70" name="Obseg5_15_1_1_7"/>
    <protectedRange sqref="H73 H65 H76 H67 H69 H71 H87 H98 H91:H93 H61:H63" name="Obseg5_15_1_6_2"/>
    <protectedRange sqref="G73 G65 G76 G67 G69 G71 G87 G98 G91:G93 G61:G63" name="Obseg5_15_1_1_3_2"/>
    <protectedRange sqref="H253" name="Obseg5_15_1_6_4_7_2_2"/>
    <protectedRange sqref="G253" name="Obseg5_15_1_1_3_4_7_2_2"/>
    <protectedRange sqref="H266 H273 H316 H328 H346 H303 H290" name="Obseg5_15_1_6_4_7_3_5"/>
    <protectedRange sqref="G266 G273 G316 G328 G346 G303 G290" name="Obseg5_15_1_1_3_4_7_3_5"/>
    <protectedRange sqref="H238" name="Obseg5_15_1_6_4_7_2_1_1"/>
    <protectedRange sqref="G238" name="Obseg5_15_1_1_3_4_7_2_1_1"/>
    <protectedRange sqref="G251:H251" name="Obseg5_11_2"/>
    <protectedRange sqref="H232" name="Obseg5_15_1_6_4_7_2_1_2"/>
    <protectedRange sqref="G232" name="Obseg5_15_1_1_3_4_7_2_1_2"/>
    <protectedRange sqref="H137" name="Obseg5_15_1_11_1"/>
    <protectedRange sqref="G137" name="Obseg5_15_1_1_8_1"/>
    <protectedRange sqref="H161" name="Obseg5_15_1_11_2"/>
    <protectedRange sqref="G161" name="Obseg5_15_1_1_8_2"/>
    <protectedRange sqref="H254:H265" name="Obseg5_15_1_6_4_7_2_2_1"/>
    <protectedRange sqref="G254:G265" name="Obseg5_15_1_1_3_4_7_2_2_1"/>
    <protectedRange sqref="H330" name="Obseg5_15_1_6_4_7_3_5_1"/>
    <protectedRange sqref="G330" name="Obseg5_15_1_1_3_4_7_3_5_1"/>
    <protectedRange sqref="H356 H370 H385" name="Obseg5_15_1_6_4_7_3_5_1_1"/>
    <protectedRange sqref="G356 G370 G385" name="Obseg5_15_1_1_3_4_7_3_5_1_1"/>
  </protectedRanges>
  <mergeCells count="155">
    <mergeCell ref="C328:D328"/>
    <mergeCell ref="C330:D330"/>
    <mergeCell ref="C346:D346"/>
    <mergeCell ref="C356:D356"/>
    <mergeCell ref="C370:D370"/>
    <mergeCell ref="C385:D385"/>
    <mergeCell ref="C253:D253"/>
    <mergeCell ref="C273:D273"/>
    <mergeCell ref="C290:D290"/>
    <mergeCell ref="C303:D303"/>
    <mergeCell ref="C316:D316"/>
    <mergeCell ref="C251:D251"/>
    <mergeCell ref="C238:D238"/>
    <mergeCell ref="C240:D240"/>
    <mergeCell ref="C241:D241"/>
    <mergeCell ref="C243:D243"/>
    <mergeCell ref="C244:D244"/>
    <mergeCell ref="C227:D227"/>
    <mergeCell ref="C229:D229"/>
    <mergeCell ref="C230:D230"/>
    <mergeCell ref="C232:D232"/>
    <mergeCell ref="C234:D234"/>
    <mergeCell ref="C236:D236"/>
    <mergeCell ref="C218:D218"/>
    <mergeCell ref="C219:D219"/>
    <mergeCell ref="C221:D221"/>
    <mergeCell ref="C222:D222"/>
    <mergeCell ref="C224:D224"/>
    <mergeCell ref="C225:D225"/>
    <mergeCell ref="C212:D212"/>
    <mergeCell ref="C213:D213"/>
    <mergeCell ref="C214:D214"/>
    <mergeCell ref="C215:D215"/>
    <mergeCell ref="C216:D216"/>
    <mergeCell ref="C217:D217"/>
    <mergeCell ref="C202:D202"/>
    <mergeCell ref="C203:D203"/>
    <mergeCell ref="C204:D204"/>
    <mergeCell ref="C205:D205"/>
    <mergeCell ref="C207:D207"/>
    <mergeCell ref="C208:D208"/>
    <mergeCell ref="C191:D191"/>
    <mergeCell ref="C195:D195"/>
    <mergeCell ref="C196:D196"/>
    <mergeCell ref="C197:D197"/>
    <mergeCell ref="C198:D198"/>
    <mergeCell ref="C199:D199"/>
    <mergeCell ref="C183:D183"/>
    <mergeCell ref="C184:D184"/>
    <mergeCell ref="C185:D185"/>
    <mergeCell ref="C186:D186"/>
    <mergeCell ref="C188:D188"/>
    <mergeCell ref="C190:D190"/>
    <mergeCell ref="C177:D177"/>
    <mergeCell ref="C178:D178"/>
    <mergeCell ref="C179:D179"/>
    <mergeCell ref="C180:D180"/>
    <mergeCell ref="C181:D181"/>
    <mergeCell ref="C182:D182"/>
    <mergeCell ref="C171:D171"/>
    <mergeCell ref="C172:D172"/>
    <mergeCell ref="C173:D173"/>
    <mergeCell ref="C174:D174"/>
    <mergeCell ref="C175:D175"/>
    <mergeCell ref="C176:D176"/>
    <mergeCell ref="C155:D155"/>
    <mergeCell ref="C156:D156"/>
    <mergeCell ref="C157:D157"/>
    <mergeCell ref="C160:D160"/>
    <mergeCell ref="C161:D161"/>
    <mergeCell ref="C170:D170"/>
    <mergeCell ref="C149:D149"/>
    <mergeCell ref="C150:D150"/>
    <mergeCell ref="C151:D151"/>
    <mergeCell ref="C152:D152"/>
    <mergeCell ref="C153:D153"/>
    <mergeCell ref="C154:D154"/>
    <mergeCell ref="C133:D133"/>
    <mergeCell ref="C135:D135"/>
    <mergeCell ref="C137:D137"/>
    <mergeCell ref="C146:D146"/>
    <mergeCell ref="C147:D147"/>
    <mergeCell ref="C148:D148"/>
    <mergeCell ref="C123:D123"/>
    <mergeCell ref="C125:D125"/>
    <mergeCell ref="C126:D126"/>
    <mergeCell ref="C128:D128"/>
    <mergeCell ref="C130:D130"/>
    <mergeCell ref="C131:D131"/>
    <mergeCell ref="C116:D116"/>
    <mergeCell ref="C117:D117"/>
    <mergeCell ref="C118:D118"/>
    <mergeCell ref="C119:D119"/>
    <mergeCell ref="C120:D120"/>
    <mergeCell ref="C121:D121"/>
    <mergeCell ref="C110:D110"/>
    <mergeCell ref="C111:D111"/>
    <mergeCell ref="C112:D112"/>
    <mergeCell ref="C113:D113"/>
    <mergeCell ref="C114:D114"/>
    <mergeCell ref="C115:D115"/>
    <mergeCell ref="C95:D95"/>
    <mergeCell ref="C97:D97"/>
    <mergeCell ref="C98:D98"/>
    <mergeCell ref="C99:D99"/>
    <mergeCell ref="C108:D108"/>
    <mergeCell ref="C109:D109"/>
    <mergeCell ref="C89:D89"/>
    <mergeCell ref="C90:D90"/>
    <mergeCell ref="C91:D91"/>
    <mergeCell ref="C92:D92"/>
    <mergeCell ref="C93:D93"/>
    <mergeCell ref="C94:D94"/>
    <mergeCell ref="C81:D81"/>
    <mergeCell ref="C82:D82"/>
    <mergeCell ref="C83:D83"/>
    <mergeCell ref="C85:D85"/>
    <mergeCell ref="C86:D86"/>
    <mergeCell ref="C87:D87"/>
    <mergeCell ref="C71:D71"/>
    <mergeCell ref="C73:D73"/>
    <mergeCell ref="C75:D75"/>
    <mergeCell ref="C76:D76"/>
    <mergeCell ref="C78:D78"/>
    <mergeCell ref="C79:D79"/>
    <mergeCell ref="C61:D61"/>
    <mergeCell ref="C62:D62"/>
    <mergeCell ref="C63:D63"/>
    <mergeCell ref="C65:D65"/>
    <mergeCell ref="C67:D67"/>
    <mergeCell ref="C69:D69"/>
    <mergeCell ref="C54:D54"/>
    <mergeCell ref="C55:D55"/>
    <mergeCell ref="C56:D56"/>
    <mergeCell ref="C57:D57"/>
    <mergeCell ref="C58:D58"/>
    <mergeCell ref="C59:D59"/>
    <mergeCell ref="C48:D48"/>
    <mergeCell ref="C49:D49"/>
    <mergeCell ref="C50:D50"/>
    <mergeCell ref="C51:D51"/>
    <mergeCell ref="C52:D52"/>
    <mergeCell ref="C53:D53"/>
    <mergeCell ref="C42:D42"/>
    <mergeCell ref="C43:D43"/>
    <mergeCell ref="C44:D44"/>
    <mergeCell ref="C45:D45"/>
    <mergeCell ref="C46:D46"/>
    <mergeCell ref="C47:D47"/>
    <mergeCell ref="C26:D26"/>
    <mergeCell ref="C27:D27"/>
    <mergeCell ref="C29:D29"/>
    <mergeCell ref="C31:D31"/>
    <mergeCell ref="C32:D32"/>
    <mergeCell ref="C41:D41"/>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&amp;Cvrtec Jožice Flander, enota Focheva, oddelek LEVČKI</oddHeader>
    <oddFooter>&amp;CPOPIS GO DEL</oddFooter>
  </headerFooter>
  <rowBreaks count="11" manualBreakCount="11">
    <brk id="18" max="6" man="1"/>
    <brk id="35" max="6" man="1"/>
    <brk id="102" max="6" man="1"/>
    <brk id="140" max="6" man="1"/>
    <brk id="158" max="7" man="1"/>
    <brk id="187" max="6" man="1"/>
    <brk id="209" max="7" man="1"/>
    <brk id="247" max="7" man="1"/>
    <brk id="269" max="7" man="1"/>
    <brk id="315" max="7" man="1"/>
    <brk id="355" max="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A782D-AB84-4D29-B7D2-B2C38CDB50DD}">
  <sheetPr codeName="List5">
    <tabColor theme="6" tint="0.59999389629810485"/>
  </sheetPr>
  <dimension ref="A1:I413"/>
  <sheetViews>
    <sheetView showZeros="0" view="pageBreakPreview" zoomScaleNormal="86" zoomScaleSheetLayoutView="100" workbookViewId="0">
      <selection activeCell="G1" sqref="G1"/>
    </sheetView>
  </sheetViews>
  <sheetFormatPr defaultRowHeight="15"/>
  <cols>
    <col min="1" max="2" width="5.7109375" style="489" customWidth="1"/>
    <col min="3" max="3" width="27.140625" style="489" customWidth="1"/>
    <col min="4" max="4" width="18.42578125" style="489" customWidth="1"/>
    <col min="5" max="5" width="8.28515625" style="489" customWidth="1"/>
    <col min="6" max="6" width="8.5703125" style="489" customWidth="1"/>
    <col min="7" max="7" width="10.85546875" style="480" customWidth="1"/>
    <col min="8" max="8" width="15.5703125" style="489"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485" t="s">
        <v>72</v>
      </c>
      <c r="B1" s="485" t="s">
        <v>287</v>
      </c>
      <c r="C1" s="485"/>
      <c r="D1" s="485"/>
      <c r="E1" s="485"/>
      <c r="F1" s="485"/>
      <c r="G1" s="479"/>
      <c r="H1" s="485"/>
    </row>
    <row r="4" spans="1:8" ht="21.75" customHeight="1">
      <c r="C4" s="494" t="s">
        <v>73</v>
      </c>
      <c r="D4" s="494"/>
      <c r="H4" s="486" t="s">
        <v>36</v>
      </c>
    </row>
    <row r="6" spans="1:8">
      <c r="B6" s="489" t="s">
        <v>10</v>
      </c>
      <c r="C6" s="489" t="s">
        <v>39</v>
      </c>
      <c r="H6" s="487">
        <f>H34</f>
        <v>0</v>
      </c>
    </row>
    <row r="7" spans="1:8">
      <c r="B7" s="489" t="s">
        <v>3</v>
      </c>
      <c r="C7" s="489" t="s">
        <v>68</v>
      </c>
      <c r="H7" s="487">
        <f>H101</f>
        <v>0</v>
      </c>
    </row>
    <row r="8" spans="1:8">
      <c r="B8" s="489" t="s">
        <v>2</v>
      </c>
      <c r="C8" s="489" t="s">
        <v>104</v>
      </c>
      <c r="H8" s="487">
        <f>H139</f>
        <v>0</v>
      </c>
    </row>
    <row r="9" spans="1:8">
      <c r="B9" s="489" t="s">
        <v>8</v>
      </c>
      <c r="C9" s="489" t="s">
        <v>153</v>
      </c>
      <c r="H9" s="487">
        <f>H163</f>
        <v>0</v>
      </c>
    </row>
    <row r="10" spans="1:8">
      <c r="B10" s="489" t="s">
        <v>9</v>
      </c>
      <c r="C10" s="489" t="s">
        <v>155</v>
      </c>
      <c r="H10" s="487">
        <f>H246</f>
        <v>0</v>
      </c>
    </row>
    <row r="11" spans="1:8">
      <c r="B11" s="489" t="s">
        <v>14</v>
      </c>
      <c r="C11" s="489" t="s">
        <v>196</v>
      </c>
      <c r="H11" s="487">
        <f>H268</f>
        <v>0</v>
      </c>
    </row>
    <row r="12" spans="1:8">
      <c r="B12" s="489" t="s">
        <v>85</v>
      </c>
      <c r="C12" s="489" t="s">
        <v>198</v>
      </c>
      <c r="H12" s="487">
        <f>H388</f>
        <v>0</v>
      </c>
    </row>
    <row r="13" spans="1:8">
      <c r="H13" s="487"/>
    </row>
    <row r="14" spans="1:8" ht="19.5" customHeight="1" thickBot="1">
      <c r="A14" s="495"/>
      <c r="B14" s="495" t="s">
        <v>38</v>
      </c>
      <c r="C14" s="495"/>
      <c r="D14" s="495"/>
      <c r="E14" s="495"/>
      <c r="F14" s="495"/>
      <c r="G14" s="6"/>
      <c r="H14" s="488">
        <f>(H6+H7+H8+H9+H10+H11+H12)*0.1</f>
        <v>0</v>
      </c>
    </row>
    <row r="15" spans="1:8" ht="19.5" customHeight="1">
      <c r="A15" s="494"/>
      <c r="B15" s="494"/>
      <c r="C15" s="494"/>
      <c r="D15" s="494"/>
      <c r="E15" s="494"/>
      <c r="F15" s="494"/>
      <c r="G15" s="20"/>
    </row>
    <row r="16" spans="1:8" ht="17.25" thickBot="1">
      <c r="A16" s="496"/>
      <c r="B16" s="496"/>
      <c r="C16" s="497" t="s">
        <v>71</v>
      </c>
      <c r="D16" s="497"/>
      <c r="E16" s="496"/>
      <c r="F16" s="496"/>
      <c r="G16" s="481"/>
      <c r="H16" s="490">
        <f>SUM(H6:H14)</f>
        <v>0</v>
      </c>
    </row>
    <row r="17" spans="1:8" ht="15.75" thickTop="1"/>
    <row r="20" spans="1:8" ht="30.75" customHeight="1">
      <c r="C20" s="15" t="s">
        <v>12</v>
      </c>
      <c r="D20" s="15"/>
      <c r="E20" s="16" t="s">
        <v>1</v>
      </c>
      <c r="F20" s="16" t="s">
        <v>13</v>
      </c>
      <c r="G20" s="7" t="s">
        <v>37</v>
      </c>
      <c r="H20" s="486" t="s">
        <v>36</v>
      </c>
    </row>
    <row r="22" spans="1:8">
      <c r="A22" s="491"/>
      <c r="B22" s="491" t="s">
        <v>10</v>
      </c>
      <c r="C22" s="491" t="s">
        <v>39</v>
      </c>
      <c r="D22" s="491"/>
      <c r="E22" s="491"/>
      <c r="F22" s="491"/>
      <c r="G22" s="482"/>
      <c r="H22" s="491"/>
    </row>
    <row r="24" spans="1:8">
      <c r="A24" s="492"/>
      <c r="B24" s="492"/>
      <c r="C24" s="498" t="s">
        <v>5</v>
      </c>
      <c r="D24" s="498"/>
      <c r="E24" s="492"/>
      <c r="F24" s="492"/>
      <c r="G24" s="483"/>
      <c r="H24" s="492"/>
    </row>
    <row r="25" spans="1:8">
      <c r="A25" s="492"/>
      <c r="B25" s="492"/>
      <c r="C25" s="492"/>
      <c r="D25" s="492"/>
      <c r="E25" s="492"/>
      <c r="F25" s="492"/>
      <c r="G25" s="483"/>
      <c r="H25" s="492"/>
    </row>
    <row r="26" spans="1:8" ht="58.5" customHeight="1">
      <c r="A26" s="492"/>
      <c r="B26" s="492"/>
      <c r="C26" s="499" t="s">
        <v>81</v>
      </c>
      <c r="D26" s="500"/>
      <c r="E26" s="501"/>
      <c r="F26" s="492"/>
      <c r="G26" s="483"/>
      <c r="H26" s="492"/>
    </row>
    <row r="27" spans="1:8" ht="18" customHeight="1">
      <c r="A27" s="492"/>
      <c r="B27" s="492"/>
      <c r="C27" s="499" t="s">
        <v>52</v>
      </c>
      <c r="D27" s="500"/>
      <c r="E27" s="502"/>
      <c r="F27" s="492"/>
      <c r="G27" s="483"/>
      <c r="H27" s="492"/>
    </row>
    <row r="28" spans="1:8" ht="14.25" customHeight="1">
      <c r="A28" s="492"/>
      <c r="B28" s="492"/>
      <c r="C28" s="503"/>
      <c r="D28" s="503"/>
      <c r="E28" s="492"/>
      <c r="F28" s="492"/>
      <c r="G28" s="483"/>
      <c r="H28" s="492"/>
    </row>
    <row r="29" spans="1:8" s="2" customFormat="1" ht="134.25" customHeight="1">
      <c r="A29" s="492"/>
      <c r="B29" s="504">
        <f>MAX($A$1:B28)+1</f>
        <v>1</v>
      </c>
      <c r="C29" s="505" t="s">
        <v>132</v>
      </c>
      <c r="D29" s="500"/>
      <c r="E29" s="506" t="s">
        <v>64</v>
      </c>
      <c r="F29" s="507">
        <v>1</v>
      </c>
      <c r="G29" s="17">
        <v>0</v>
      </c>
      <c r="H29" s="487">
        <f>F29*G29</f>
        <v>0</v>
      </c>
    </row>
    <row r="30" spans="1:8" s="2" customFormat="1" ht="12.75" customHeight="1">
      <c r="A30" s="492"/>
      <c r="B30" s="504"/>
      <c r="C30" s="503"/>
      <c r="D30" s="503"/>
      <c r="E30" s="492"/>
      <c r="F30" s="508"/>
      <c r="G30" s="483"/>
      <c r="H30" s="492"/>
    </row>
    <row r="31" spans="1:8" ht="41.25" customHeight="1">
      <c r="A31" s="492"/>
      <c r="B31" s="504">
        <f>MAX($A$1:B30)+1</f>
        <v>2</v>
      </c>
      <c r="C31" s="505" t="s">
        <v>241</v>
      </c>
      <c r="D31" s="500"/>
      <c r="E31" s="506"/>
      <c r="F31" s="507"/>
      <c r="G31" s="17"/>
      <c r="H31" s="487"/>
    </row>
    <row r="32" spans="1:8" ht="107.25" customHeight="1">
      <c r="A32" s="492"/>
      <c r="B32" s="504"/>
      <c r="C32" s="505" t="s">
        <v>133</v>
      </c>
      <c r="D32" s="500"/>
      <c r="E32" s="506" t="s">
        <v>0</v>
      </c>
      <c r="F32" s="507">
        <v>20</v>
      </c>
      <c r="G32" s="17">
        <v>0</v>
      </c>
      <c r="H32" s="487">
        <f>F32*G32</f>
        <v>0</v>
      </c>
    </row>
    <row r="34" spans="1:8" ht="16.5" customHeight="1" thickBot="1">
      <c r="A34" s="509"/>
      <c r="B34" s="509" t="s">
        <v>10</v>
      </c>
      <c r="C34" s="509" t="s">
        <v>6</v>
      </c>
      <c r="D34" s="509"/>
      <c r="E34" s="509"/>
      <c r="F34" s="509"/>
      <c r="G34" s="484"/>
      <c r="H34" s="493">
        <f>SUM(H29:H32)</f>
        <v>0</v>
      </c>
    </row>
    <row r="35" spans="1:8" ht="15.75" thickTop="1"/>
    <row r="37" spans="1:8">
      <c r="A37" s="491"/>
      <c r="B37" s="491" t="s">
        <v>3</v>
      </c>
      <c r="C37" s="491" t="s">
        <v>68</v>
      </c>
      <c r="D37" s="491"/>
      <c r="E37" s="491"/>
      <c r="F37" s="491"/>
      <c r="G37" s="482"/>
      <c r="H37" s="491"/>
    </row>
    <row r="39" spans="1:8">
      <c r="C39" s="494" t="s">
        <v>5</v>
      </c>
      <c r="D39" s="494"/>
    </row>
    <row r="41" spans="1:8" ht="42.75" customHeight="1">
      <c r="C41" s="499" t="s">
        <v>93</v>
      </c>
      <c r="D41" s="500"/>
    </row>
    <row r="42" spans="1:8" ht="171.75" customHeight="1">
      <c r="C42" s="499" t="s">
        <v>94</v>
      </c>
      <c r="D42" s="500"/>
    </row>
    <row r="43" spans="1:8" ht="108.75" customHeight="1">
      <c r="C43" s="499" t="s">
        <v>96</v>
      </c>
      <c r="D43" s="500"/>
    </row>
    <row r="44" spans="1:8" ht="95.25" customHeight="1">
      <c r="C44" s="499" t="s">
        <v>95</v>
      </c>
      <c r="D44" s="500"/>
    </row>
    <row r="45" spans="1:8" ht="42.75" customHeight="1">
      <c r="C45" s="499" t="s">
        <v>97</v>
      </c>
      <c r="D45" s="500"/>
    </row>
    <row r="46" spans="1:8" ht="56.25" customHeight="1">
      <c r="C46" s="499" t="s">
        <v>98</v>
      </c>
      <c r="D46" s="500"/>
    </row>
    <row r="47" spans="1:8" ht="45.75" customHeight="1">
      <c r="C47" s="499" t="s">
        <v>99</v>
      </c>
      <c r="D47" s="500"/>
    </row>
    <row r="48" spans="1:8" ht="108" customHeight="1">
      <c r="C48" s="499" t="s">
        <v>100</v>
      </c>
      <c r="D48" s="500"/>
    </row>
    <row r="49" spans="1:8" ht="68.25" customHeight="1">
      <c r="C49" s="499" t="s">
        <v>101</v>
      </c>
      <c r="D49" s="500"/>
    </row>
    <row r="50" spans="1:8" ht="27.75" customHeight="1">
      <c r="C50" s="499" t="s">
        <v>102</v>
      </c>
      <c r="D50" s="500"/>
    </row>
    <row r="51" spans="1:8" ht="41.25" customHeight="1">
      <c r="C51" s="499" t="s">
        <v>103</v>
      </c>
      <c r="D51" s="500"/>
    </row>
    <row r="52" spans="1:8" ht="42.75" customHeight="1">
      <c r="A52" s="492"/>
      <c r="B52" s="492"/>
      <c r="C52" s="499" t="s">
        <v>75</v>
      </c>
      <c r="D52" s="500"/>
      <c r="E52" s="492"/>
      <c r="F52" s="492"/>
      <c r="G52" s="483"/>
      <c r="H52" s="492"/>
    </row>
    <row r="53" spans="1:8" ht="31.5" customHeight="1">
      <c r="A53" s="492"/>
      <c r="B53" s="492"/>
      <c r="C53" s="499" t="s">
        <v>7</v>
      </c>
      <c r="D53" s="500"/>
      <c r="E53" s="492"/>
      <c r="F53" s="492"/>
      <c r="G53" s="483"/>
      <c r="H53" s="492"/>
    </row>
    <row r="54" spans="1:8" ht="67.5" customHeight="1">
      <c r="A54" s="492"/>
      <c r="B54" s="492"/>
      <c r="C54" s="499" t="s">
        <v>74</v>
      </c>
      <c r="D54" s="500"/>
      <c r="E54" s="492"/>
      <c r="F54" s="492"/>
      <c r="G54" s="483"/>
      <c r="H54" s="492"/>
    </row>
    <row r="55" spans="1:8" ht="56.25" customHeight="1">
      <c r="A55" s="492"/>
      <c r="B55" s="492"/>
      <c r="C55" s="499" t="s">
        <v>53</v>
      </c>
      <c r="D55" s="500"/>
      <c r="E55" s="492"/>
      <c r="F55" s="492"/>
      <c r="G55" s="483"/>
      <c r="H55" s="492"/>
    </row>
    <row r="56" spans="1:8" ht="19.5" customHeight="1">
      <c r="A56" s="492"/>
      <c r="B56" s="492"/>
      <c r="C56" s="499" t="s">
        <v>54</v>
      </c>
      <c r="D56" s="500"/>
      <c r="E56" s="492"/>
      <c r="F56" s="492"/>
      <c r="G56" s="483"/>
      <c r="H56" s="492"/>
    </row>
    <row r="57" spans="1:8" ht="28.5" customHeight="1">
      <c r="A57" s="492"/>
      <c r="B57" s="492"/>
      <c r="C57" s="499" t="s">
        <v>76</v>
      </c>
      <c r="D57" s="500"/>
      <c r="E57" s="492"/>
      <c r="F57" s="492"/>
      <c r="G57" s="483"/>
      <c r="H57" s="492"/>
    </row>
    <row r="58" spans="1:8" ht="57.75" customHeight="1">
      <c r="A58" s="492"/>
      <c r="B58" s="492"/>
      <c r="C58" s="499" t="s">
        <v>77</v>
      </c>
      <c r="D58" s="500"/>
      <c r="E58" s="492"/>
      <c r="F58" s="492"/>
      <c r="G58" s="483"/>
      <c r="H58" s="492"/>
    </row>
    <row r="59" spans="1:8" ht="44.25" customHeight="1">
      <c r="A59" s="492"/>
      <c r="B59" s="492"/>
      <c r="C59" s="499" t="s">
        <v>55</v>
      </c>
      <c r="D59" s="500"/>
      <c r="E59" s="492"/>
      <c r="F59" s="492"/>
      <c r="G59" s="483"/>
      <c r="H59" s="492"/>
    </row>
    <row r="61" spans="1:8" ht="55.5" customHeight="1">
      <c r="A61" s="492"/>
      <c r="B61" s="510">
        <f>MAX($A$1:B60)+1</f>
        <v>3</v>
      </c>
      <c r="C61" s="511" t="s">
        <v>135</v>
      </c>
      <c r="D61" s="500"/>
      <c r="E61" s="506"/>
      <c r="F61" s="507"/>
      <c r="G61" s="17"/>
      <c r="H61" s="487"/>
    </row>
    <row r="62" spans="1:8" ht="13.5" customHeight="1">
      <c r="A62" s="492"/>
      <c r="B62" s="492"/>
      <c r="C62" s="512" t="s">
        <v>269</v>
      </c>
      <c r="D62" s="500"/>
      <c r="E62" s="506" t="s">
        <v>84</v>
      </c>
      <c r="F62" s="507">
        <v>1</v>
      </c>
      <c r="G62" s="17">
        <v>0</v>
      </c>
      <c r="H62" s="487">
        <f>F62*G62</f>
        <v>0</v>
      </c>
    </row>
    <row r="63" spans="1:8" ht="13.5" customHeight="1">
      <c r="A63" s="492"/>
      <c r="B63" s="492"/>
      <c r="C63" s="512" t="s">
        <v>134</v>
      </c>
      <c r="D63" s="500"/>
      <c r="E63" s="506" t="s">
        <v>84</v>
      </c>
      <c r="F63" s="507">
        <v>2</v>
      </c>
      <c r="G63" s="17">
        <v>0</v>
      </c>
      <c r="H63" s="487">
        <f>F63*G63</f>
        <v>0</v>
      </c>
    </row>
    <row r="64" spans="1:8" ht="13.5" customHeight="1">
      <c r="A64" s="492"/>
      <c r="B64" s="492"/>
      <c r="C64" s="492"/>
      <c r="D64" s="492"/>
      <c r="E64" s="492"/>
      <c r="F64" s="492"/>
      <c r="G64" s="483"/>
      <c r="H64" s="492"/>
    </row>
    <row r="65" spans="1:9" ht="76.5" customHeight="1">
      <c r="A65" s="492"/>
      <c r="B65" s="510">
        <f>MAX($A$1:B62)+1</f>
        <v>4</v>
      </c>
      <c r="C65" s="513" t="s">
        <v>136</v>
      </c>
      <c r="D65" s="500"/>
      <c r="E65" s="506" t="s">
        <v>65</v>
      </c>
      <c r="F65" s="507">
        <v>2</v>
      </c>
      <c r="G65" s="17">
        <v>0</v>
      </c>
      <c r="H65" s="487">
        <f>F65*G65</f>
        <v>0</v>
      </c>
    </row>
    <row r="66" spans="1:9" ht="13.5" customHeight="1">
      <c r="A66" s="492"/>
      <c r="B66" s="492"/>
      <c r="C66" s="492"/>
      <c r="D66" s="492"/>
      <c r="E66" s="492"/>
      <c r="F66" s="492"/>
      <c r="G66" s="483"/>
      <c r="H66" s="492"/>
    </row>
    <row r="67" spans="1:9" ht="15.75" customHeight="1">
      <c r="A67" s="492"/>
      <c r="B67" s="510">
        <f>MAX($A$1:B65)+1</f>
        <v>5</v>
      </c>
      <c r="C67" s="513" t="s">
        <v>139</v>
      </c>
      <c r="D67" s="500"/>
      <c r="E67" s="506" t="s">
        <v>84</v>
      </c>
      <c r="F67" s="507">
        <v>1</v>
      </c>
      <c r="G67" s="17">
        <v>0</v>
      </c>
      <c r="H67" s="487">
        <f>F67*G67</f>
        <v>0</v>
      </c>
    </row>
    <row r="68" spans="1:9" ht="13.5" customHeight="1">
      <c r="A68" s="492"/>
      <c r="B68" s="492"/>
      <c r="C68" s="492"/>
      <c r="D68" s="492"/>
      <c r="E68" s="492"/>
      <c r="F68" s="492"/>
      <c r="G68" s="483"/>
      <c r="H68" s="492"/>
    </row>
    <row r="69" spans="1:9" ht="25.5" customHeight="1">
      <c r="A69" s="492"/>
      <c r="B69" s="510">
        <f>MAX($A$1:B67)+1</f>
        <v>6</v>
      </c>
      <c r="C69" s="513" t="s">
        <v>140</v>
      </c>
      <c r="D69" s="500"/>
      <c r="E69" s="506" t="s">
        <v>84</v>
      </c>
      <c r="F69" s="507">
        <v>1</v>
      </c>
      <c r="G69" s="17">
        <v>0</v>
      </c>
      <c r="H69" s="487">
        <f>F69*G69</f>
        <v>0</v>
      </c>
    </row>
    <row r="70" spans="1:9" ht="13.5" customHeight="1">
      <c r="A70" s="492"/>
      <c r="B70" s="492"/>
      <c r="C70" s="492"/>
      <c r="D70" s="492"/>
      <c r="E70" s="492"/>
      <c r="F70" s="492"/>
      <c r="G70" s="483"/>
      <c r="H70" s="492"/>
    </row>
    <row r="71" spans="1:9" ht="17.25" customHeight="1">
      <c r="A71" s="492"/>
      <c r="B71" s="510">
        <f>MAX($A$1:B70)+1</f>
        <v>7</v>
      </c>
      <c r="C71" s="513" t="s">
        <v>270</v>
      </c>
      <c r="D71" s="500"/>
      <c r="E71" s="506" t="s">
        <v>84</v>
      </c>
      <c r="F71" s="507">
        <v>1</v>
      </c>
      <c r="G71" s="17">
        <v>0</v>
      </c>
      <c r="H71" s="487">
        <f>F71*G71</f>
        <v>0</v>
      </c>
    </row>
    <row r="72" spans="1:9" ht="13.5" customHeight="1">
      <c r="A72" s="492"/>
      <c r="B72" s="492"/>
      <c r="C72" s="492"/>
      <c r="D72" s="492"/>
      <c r="E72" s="492"/>
      <c r="F72" s="492"/>
      <c r="G72" s="483"/>
      <c r="H72" s="492"/>
    </row>
    <row r="73" spans="1:9" ht="73.5" customHeight="1">
      <c r="A73" s="492"/>
      <c r="B73" s="510">
        <f>MAX($A$1:B72)+1</f>
        <v>8</v>
      </c>
      <c r="C73" s="514" t="s">
        <v>144</v>
      </c>
      <c r="D73" s="500"/>
      <c r="E73" s="506" t="s">
        <v>84</v>
      </c>
      <c r="F73" s="507">
        <v>1</v>
      </c>
      <c r="G73" s="17">
        <v>0</v>
      </c>
      <c r="H73" s="487">
        <f>F73*G73</f>
        <v>0</v>
      </c>
    </row>
    <row r="74" spans="1:9" ht="13.5" customHeight="1">
      <c r="A74" s="492"/>
      <c r="B74" s="492"/>
      <c r="C74" s="492"/>
      <c r="D74" s="492"/>
      <c r="E74" s="492"/>
      <c r="F74" s="492"/>
      <c r="G74" s="483"/>
      <c r="H74" s="492"/>
    </row>
    <row r="75" spans="1:9" ht="84" customHeight="1">
      <c r="A75" s="492"/>
      <c r="B75" s="510">
        <f>MAX($A$1:B74)+1</f>
        <v>9</v>
      </c>
      <c r="C75" s="515" t="s">
        <v>271</v>
      </c>
      <c r="D75" s="500"/>
      <c r="E75" s="506"/>
      <c r="F75" s="507"/>
      <c r="G75" s="17"/>
      <c r="H75" s="487"/>
    </row>
    <row r="76" spans="1:9" ht="32.25" customHeight="1">
      <c r="A76" s="492"/>
      <c r="B76" s="516"/>
      <c r="C76" s="517" t="s">
        <v>137</v>
      </c>
      <c r="D76" s="500"/>
      <c r="E76" s="506" t="s">
        <v>84</v>
      </c>
      <c r="F76" s="507">
        <v>1</v>
      </c>
      <c r="G76" s="17">
        <v>0</v>
      </c>
      <c r="H76" s="487">
        <f>F76*G76</f>
        <v>0</v>
      </c>
      <c r="I76" s="18"/>
    </row>
    <row r="77" spans="1:9" ht="14.25" customHeight="1">
      <c r="A77" s="492"/>
      <c r="B77" s="516"/>
      <c r="C77" s="492"/>
      <c r="D77" s="492"/>
      <c r="E77" s="492"/>
      <c r="F77" s="492"/>
      <c r="G77" s="483"/>
      <c r="H77" s="492"/>
      <c r="I77" s="18"/>
    </row>
    <row r="78" spans="1:9" ht="93.75" customHeight="1">
      <c r="A78" s="492"/>
      <c r="B78" s="510">
        <f>MAX($A$1:B75)+1</f>
        <v>10</v>
      </c>
      <c r="C78" s="515" t="s">
        <v>321</v>
      </c>
      <c r="D78" s="500"/>
      <c r="E78" s="506"/>
      <c r="F78" s="507"/>
      <c r="G78" s="17"/>
      <c r="H78" s="487"/>
    </row>
    <row r="79" spans="1:9" ht="17.25" customHeight="1">
      <c r="A79" s="492"/>
      <c r="B79" s="516"/>
      <c r="C79" s="515" t="s">
        <v>138</v>
      </c>
      <c r="D79" s="500"/>
      <c r="E79" s="506" t="s">
        <v>0</v>
      </c>
      <c r="F79" s="507">
        <v>21.4</v>
      </c>
      <c r="G79" s="17">
        <v>0</v>
      </c>
      <c r="H79" s="487">
        <f>F79*G79</f>
        <v>0</v>
      </c>
    </row>
    <row r="80" spans="1:9" ht="14.25" customHeight="1">
      <c r="A80" s="492"/>
      <c r="B80" s="516"/>
      <c r="C80" s="492"/>
      <c r="D80" s="492"/>
      <c r="E80" s="492"/>
      <c r="F80" s="492"/>
      <c r="G80" s="483"/>
      <c r="H80" s="492"/>
      <c r="I80" s="18"/>
    </row>
    <row r="81" spans="1:9" ht="124.5" customHeight="1">
      <c r="A81" s="492"/>
      <c r="B81" s="510">
        <f>MAX($A$1:B80)+1</f>
        <v>11</v>
      </c>
      <c r="C81" s="515" t="s">
        <v>242</v>
      </c>
      <c r="D81" s="500"/>
      <c r="E81" s="506"/>
      <c r="F81" s="507"/>
      <c r="G81" s="17"/>
      <c r="H81" s="487"/>
    </row>
    <row r="82" spans="1:9" ht="18" customHeight="1">
      <c r="A82" s="492"/>
      <c r="B82" s="510"/>
      <c r="C82" s="513" t="s">
        <v>49</v>
      </c>
      <c r="D82" s="500"/>
      <c r="E82" s="506"/>
      <c r="F82" s="507"/>
      <c r="G82" s="17"/>
      <c r="H82" s="487"/>
    </row>
    <row r="83" spans="1:9" ht="17.25" customHeight="1">
      <c r="A83" s="492"/>
      <c r="B83" s="516"/>
      <c r="C83" s="515" t="s">
        <v>138</v>
      </c>
      <c r="D83" s="500"/>
      <c r="E83" s="506" t="s">
        <v>0</v>
      </c>
      <c r="F83" s="507">
        <v>2</v>
      </c>
      <c r="G83" s="17">
        <v>0</v>
      </c>
      <c r="H83" s="487">
        <f>F83*G83</f>
        <v>0</v>
      </c>
    </row>
    <row r="84" spans="1:9" ht="14.25" customHeight="1">
      <c r="A84" s="492"/>
      <c r="B84" s="516"/>
      <c r="C84" s="492"/>
      <c r="D84" s="492"/>
      <c r="E84" s="492"/>
      <c r="F84" s="492"/>
      <c r="G84" s="483"/>
      <c r="H84" s="492"/>
      <c r="I84" s="18"/>
    </row>
    <row r="85" spans="1:9" ht="132" customHeight="1">
      <c r="A85" s="492"/>
      <c r="B85" s="510">
        <f>MAX($A$1:B81)+1</f>
        <v>12</v>
      </c>
      <c r="C85" s="515" t="s">
        <v>297</v>
      </c>
      <c r="D85" s="500"/>
      <c r="E85" s="506"/>
      <c r="F85" s="507"/>
      <c r="G85" s="17"/>
      <c r="H85" s="487"/>
    </row>
    <row r="86" spans="1:9" ht="17.25" customHeight="1">
      <c r="A86" s="492"/>
      <c r="B86" s="510"/>
      <c r="C86" s="513" t="s">
        <v>49</v>
      </c>
      <c r="D86" s="500"/>
      <c r="E86" s="506"/>
      <c r="F86" s="507"/>
      <c r="G86" s="17"/>
      <c r="H86" s="487"/>
    </row>
    <row r="87" spans="1:9" ht="17.25" customHeight="1">
      <c r="A87" s="492"/>
      <c r="B87" s="516"/>
      <c r="C87" s="515" t="s">
        <v>138</v>
      </c>
      <c r="D87" s="500"/>
      <c r="E87" s="506" t="s">
        <v>0</v>
      </c>
      <c r="F87" s="507">
        <v>2</v>
      </c>
      <c r="G87" s="17">
        <v>0</v>
      </c>
      <c r="H87" s="487">
        <f>F87*G87</f>
        <v>0</v>
      </c>
    </row>
    <row r="88" spans="1:9" ht="14.25" customHeight="1">
      <c r="A88" s="492"/>
      <c r="B88" s="516"/>
      <c r="C88" s="492"/>
      <c r="D88" s="492"/>
      <c r="E88" s="492"/>
      <c r="F88" s="492"/>
      <c r="G88" s="483"/>
      <c r="H88" s="492"/>
      <c r="I88" s="18"/>
    </row>
    <row r="89" spans="1:9" ht="15" customHeight="1">
      <c r="A89" s="492"/>
      <c r="B89" s="510">
        <f>MAX($A$1:B88)+1</f>
        <v>13</v>
      </c>
      <c r="C89" s="518" t="s">
        <v>148</v>
      </c>
      <c r="D89" s="500"/>
      <c r="E89" s="506"/>
      <c r="F89" s="507"/>
      <c r="G89" s="17"/>
      <c r="H89" s="487"/>
    </row>
    <row r="90" spans="1:9" ht="53.25" customHeight="1">
      <c r="A90" s="492"/>
      <c r="B90" s="519"/>
      <c r="C90" s="515" t="s">
        <v>272</v>
      </c>
      <c r="D90" s="500"/>
      <c r="E90" s="506"/>
      <c r="F90" s="507"/>
      <c r="G90" s="17"/>
      <c r="H90" s="487"/>
    </row>
    <row r="91" spans="1:9" ht="14.25" customHeight="1">
      <c r="A91" s="492"/>
      <c r="B91" s="516"/>
      <c r="C91" s="515" t="s">
        <v>142</v>
      </c>
      <c r="D91" s="500"/>
      <c r="E91" s="506" t="s">
        <v>50</v>
      </c>
      <c r="F91" s="507">
        <v>2.5</v>
      </c>
      <c r="G91" s="17">
        <v>0</v>
      </c>
      <c r="H91" s="487">
        <f>F91*G91</f>
        <v>0</v>
      </c>
      <c r="I91" s="18"/>
    </row>
    <row r="92" spans="1:9" ht="14.25" customHeight="1">
      <c r="A92" s="492"/>
      <c r="B92" s="516"/>
      <c r="C92" s="515" t="s">
        <v>146</v>
      </c>
      <c r="D92" s="500"/>
      <c r="E92" s="506" t="s">
        <v>50</v>
      </c>
      <c r="F92" s="507">
        <v>3</v>
      </c>
      <c r="G92" s="17">
        <v>0</v>
      </c>
      <c r="H92" s="487">
        <f>F92*G92</f>
        <v>0</v>
      </c>
      <c r="I92" s="18"/>
    </row>
    <row r="93" spans="1:9" ht="14.25" customHeight="1">
      <c r="A93" s="492"/>
      <c r="B93" s="516"/>
      <c r="C93" s="515" t="s">
        <v>138</v>
      </c>
      <c r="D93" s="500"/>
      <c r="E93" s="506"/>
      <c r="F93" s="507"/>
      <c r="G93" s="17"/>
      <c r="H93" s="487"/>
      <c r="I93" s="18"/>
    </row>
    <row r="94" spans="1:9" ht="55.5" customHeight="1">
      <c r="A94" s="492"/>
      <c r="B94" s="516"/>
      <c r="C94" s="499" t="s">
        <v>143</v>
      </c>
      <c r="D94" s="500"/>
      <c r="E94" s="492"/>
      <c r="F94" s="492"/>
      <c r="G94" s="483"/>
      <c r="H94" s="492"/>
      <c r="I94" s="18"/>
    </row>
    <row r="95" spans="1:9" ht="28.5" customHeight="1">
      <c r="A95" s="492"/>
      <c r="B95" s="516"/>
      <c r="C95" s="505" t="s">
        <v>243</v>
      </c>
      <c r="D95" s="500"/>
      <c r="E95" s="492"/>
      <c r="F95" s="492"/>
      <c r="G95" s="483"/>
      <c r="H95" s="492"/>
      <c r="I95" s="18"/>
    </row>
    <row r="96" spans="1:9" ht="14.25" customHeight="1">
      <c r="A96" s="492"/>
      <c r="B96" s="516"/>
      <c r="C96" s="492"/>
      <c r="D96" s="492"/>
      <c r="E96" s="492"/>
      <c r="F96" s="492"/>
      <c r="G96" s="483"/>
      <c r="H96" s="492"/>
      <c r="I96" s="18"/>
    </row>
    <row r="97" spans="1:9" ht="28.5" customHeight="1">
      <c r="A97" s="492"/>
      <c r="B97" s="510">
        <f>MAX($A$1:B96)+1</f>
        <v>14</v>
      </c>
      <c r="C97" s="515" t="s">
        <v>149</v>
      </c>
      <c r="D97" s="500"/>
      <c r="E97" s="506"/>
      <c r="F97" s="507"/>
      <c r="G97" s="17"/>
      <c r="H97" s="487"/>
    </row>
    <row r="98" spans="1:9" ht="14.25" customHeight="1">
      <c r="A98" s="492"/>
      <c r="B98" s="516"/>
      <c r="C98" s="515" t="s">
        <v>145</v>
      </c>
      <c r="D98" s="500"/>
      <c r="E98" s="506" t="s">
        <v>50</v>
      </c>
      <c r="F98" s="507">
        <v>7</v>
      </c>
      <c r="G98" s="17">
        <v>0</v>
      </c>
      <c r="H98" s="487">
        <f>F98*G98</f>
        <v>0</v>
      </c>
      <c r="I98" s="18"/>
    </row>
    <row r="99" spans="1:9" ht="30" customHeight="1">
      <c r="A99" s="492"/>
      <c r="B99" s="516"/>
      <c r="C99" s="505" t="s">
        <v>243</v>
      </c>
      <c r="D99" s="500"/>
      <c r="E99" s="492"/>
      <c r="F99" s="492"/>
      <c r="G99" s="483"/>
      <c r="H99" s="492"/>
      <c r="I99" s="18"/>
    </row>
    <row r="100" spans="1:9" ht="14.25" customHeight="1">
      <c r="A100" s="492"/>
      <c r="B100" s="516"/>
      <c r="C100" s="492"/>
      <c r="D100" s="492"/>
      <c r="E100" s="492"/>
      <c r="F100" s="492"/>
      <c r="G100" s="483"/>
      <c r="H100" s="492"/>
      <c r="I100" s="18"/>
    </row>
    <row r="101" spans="1:9" ht="16.5" customHeight="1" thickBot="1">
      <c r="A101" s="509"/>
      <c r="B101" s="509" t="s">
        <v>3</v>
      </c>
      <c r="C101" s="509" t="s">
        <v>70</v>
      </c>
      <c r="D101" s="509"/>
      <c r="E101" s="509"/>
      <c r="F101" s="509"/>
      <c r="G101" s="484"/>
      <c r="H101" s="493">
        <f>SUM(H62:H98)</f>
        <v>0</v>
      </c>
    </row>
    <row r="102" spans="1:9" ht="14.25" customHeight="1" thickTop="1">
      <c r="A102" s="492"/>
      <c r="B102" s="516"/>
      <c r="C102" s="492"/>
      <c r="D102" s="492"/>
      <c r="E102" s="492"/>
      <c r="F102" s="492"/>
      <c r="G102" s="483"/>
      <c r="H102" s="492"/>
      <c r="I102" s="18"/>
    </row>
    <row r="103" spans="1:9" ht="14.25" customHeight="1">
      <c r="A103" s="492"/>
      <c r="B103" s="516"/>
      <c r="C103" s="492"/>
      <c r="D103" s="492"/>
      <c r="E103" s="492"/>
      <c r="F103" s="492"/>
      <c r="G103" s="483"/>
      <c r="H103" s="492"/>
      <c r="I103" s="18"/>
    </row>
    <row r="104" spans="1:9">
      <c r="A104" s="491"/>
      <c r="B104" s="491" t="s">
        <v>2</v>
      </c>
      <c r="C104" s="491" t="s">
        <v>104</v>
      </c>
      <c r="D104" s="491"/>
      <c r="E104" s="491"/>
      <c r="F104" s="491"/>
      <c r="G104" s="482"/>
      <c r="H104" s="491"/>
    </row>
    <row r="105" spans="1:9" ht="14.25" customHeight="1">
      <c r="A105" s="492"/>
      <c r="B105" s="516"/>
      <c r="C105" s="492"/>
      <c r="D105" s="492"/>
      <c r="E105" s="492"/>
      <c r="F105" s="492"/>
      <c r="G105" s="483"/>
      <c r="H105" s="492"/>
      <c r="I105" s="18"/>
    </row>
    <row r="106" spans="1:9" ht="14.25" customHeight="1">
      <c r="A106" s="492"/>
      <c r="B106" s="516"/>
      <c r="C106" s="494" t="s">
        <v>5</v>
      </c>
      <c r="D106" s="494"/>
      <c r="E106" s="492"/>
      <c r="F106" s="492"/>
      <c r="G106" s="483"/>
      <c r="H106" s="492"/>
      <c r="I106" s="18"/>
    </row>
    <row r="107" spans="1:9" ht="14.25" customHeight="1">
      <c r="A107" s="492"/>
      <c r="B107" s="516"/>
      <c r="C107" s="492"/>
      <c r="D107" s="492"/>
      <c r="E107" s="492"/>
      <c r="F107" s="492"/>
      <c r="G107" s="483"/>
      <c r="H107" s="492"/>
      <c r="I107" s="18"/>
    </row>
    <row r="108" spans="1:9" ht="40.5" customHeight="1">
      <c r="A108" s="492"/>
      <c r="B108" s="516"/>
      <c r="C108" s="499" t="s">
        <v>116</v>
      </c>
      <c r="D108" s="500"/>
      <c r="E108" s="492"/>
      <c r="F108" s="492"/>
      <c r="G108" s="483"/>
      <c r="H108" s="492"/>
      <c r="I108" s="18"/>
    </row>
    <row r="109" spans="1:9" ht="30" customHeight="1">
      <c r="A109" s="492"/>
      <c r="B109" s="516"/>
      <c r="C109" s="499" t="s">
        <v>118</v>
      </c>
      <c r="D109" s="500"/>
      <c r="E109" s="492"/>
      <c r="F109" s="492"/>
      <c r="G109" s="483"/>
      <c r="H109" s="492"/>
      <c r="I109" s="18"/>
    </row>
    <row r="110" spans="1:9" ht="28.5" customHeight="1">
      <c r="A110" s="492"/>
      <c r="B110" s="516"/>
      <c r="C110" s="499" t="s">
        <v>106</v>
      </c>
      <c r="D110" s="500"/>
      <c r="E110" s="492"/>
      <c r="F110" s="492"/>
      <c r="G110" s="483"/>
      <c r="H110" s="492"/>
      <c r="I110" s="18"/>
    </row>
    <row r="111" spans="1:9" ht="42.75" customHeight="1">
      <c r="A111" s="520"/>
      <c r="B111" s="516"/>
      <c r="C111" s="499" t="s">
        <v>117</v>
      </c>
      <c r="D111" s="500"/>
      <c r="E111" s="492"/>
      <c r="F111" s="492"/>
      <c r="G111" s="483"/>
      <c r="H111" s="492"/>
      <c r="I111" s="18"/>
    </row>
    <row r="112" spans="1:9" ht="57" customHeight="1">
      <c r="A112" s="520"/>
      <c r="B112" s="516"/>
      <c r="C112" s="499" t="s">
        <v>119</v>
      </c>
      <c r="D112" s="500"/>
      <c r="E112" s="492"/>
      <c r="F112" s="492"/>
      <c r="G112" s="483"/>
      <c r="H112" s="492"/>
      <c r="I112" s="18"/>
    </row>
    <row r="113" spans="1:9" ht="15.75" customHeight="1">
      <c r="A113" s="492"/>
      <c r="B113" s="516"/>
      <c r="C113" s="521" t="s">
        <v>113</v>
      </c>
      <c r="D113" s="522"/>
      <c r="E113" s="492"/>
      <c r="F113" s="492"/>
      <c r="G113" s="483"/>
      <c r="H113" s="492"/>
      <c r="I113" s="18"/>
    </row>
    <row r="114" spans="1:9" ht="32.25" customHeight="1">
      <c r="A114" s="492"/>
      <c r="B114" s="516"/>
      <c r="C114" s="499" t="s">
        <v>107</v>
      </c>
      <c r="D114" s="500"/>
      <c r="E114" s="492"/>
      <c r="F114" s="492"/>
      <c r="G114" s="483"/>
      <c r="H114" s="492"/>
      <c r="I114" s="18"/>
    </row>
    <row r="115" spans="1:9" ht="32.25" customHeight="1">
      <c r="A115" s="492"/>
      <c r="B115" s="516"/>
      <c r="C115" s="499" t="s">
        <v>108</v>
      </c>
      <c r="D115" s="500"/>
      <c r="E115" s="492"/>
      <c r="F115" s="492"/>
      <c r="G115" s="483"/>
      <c r="H115" s="492"/>
      <c r="I115" s="18"/>
    </row>
    <row r="116" spans="1:9" ht="14.25" customHeight="1">
      <c r="A116" s="492"/>
      <c r="B116" s="516"/>
      <c r="C116" s="499" t="s">
        <v>109</v>
      </c>
      <c r="D116" s="500"/>
      <c r="E116" s="492"/>
      <c r="F116" s="492"/>
      <c r="G116" s="483"/>
      <c r="H116" s="492"/>
      <c r="I116" s="18"/>
    </row>
    <row r="117" spans="1:9" ht="28.5" customHeight="1">
      <c r="A117" s="492"/>
      <c r="B117" s="516"/>
      <c r="C117" s="499" t="s">
        <v>110</v>
      </c>
      <c r="D117" s="500"/>
      <c r="E117" s="492"/>
      <c r="F117" s="492"/>
      <c r="G117" s="483"/>
      <c r="H117" s="492"/>
      <c r="I117" s="18"/>
    </row>
    <row r="118" spans="1:9" ht="14.25" customHeight="1">
      <c r="A118" s="492"/>
      <c r="B118" s="516"/>
      <c r="C118" s="523" t="s">
        <v>111</v>
      </c>
      <c r="D118" s="524"/>
      <c r="E118" s="492"/>
      <c r="F118" s="492"/>
      <c r="G118" s="483"/>
      <c r="H118" s="492"/>
      <c r="I118" s="18"/>
    </row>
    <row r="119" spans="1:9" ht="32.25" customHeight="1">
      <c r="A119" s="492"/>
      <c r="B119" s="516"/>
      <c r="C119" s="499" t="s">
        <v>112</v>
      </c>
      <c r="D119" s="500"/>
      <c r="E119" s="492"/>
      <c r="F119" s="492"/>
      <c r="G119" s="483"/>
      <c r="H119" s="492"/>
      <c r="I119" s="18"/>
    </row>
    <row r="120" spans="1:9" ht="82.5" customHeight="1">
      <c r="A120" s="492"/>
      <c r="B120" s="516"/>
      <c r="C120" s="499" t="s">
        <v>114</v>
      </c>
      <c r="D120" s="500"/>
      <c r="E120" s="492"/>
      <c r="F120" s="492"/>
      <c r="G120" s="483"/>
      <c r="H120" s="492"/>
      <c r="I120" s="18"/>
    </row>
    <row r="121" spans="1:9" ht="44.25" customHeight="1">
      <c r="A121" s="492"/>
      <c r="B121" s="516"/>
      <c r="C121" s="499" t="s">
        <v>115</v>
      </c>
      <c r="D121" s="500"/>
      <c r="E121" s="492"/>
      <c r="F121" s="492"/>
      <c r="G121" s="483"/>
      <c r="H121" s="492"/>
      <c r="I121" s="18"/>
    </row>
    <row r="122" spans="1:9" ht="14.25" customHeight="1">
      <c r="A122" s="492"/>
      <c r="B122" s="516"/>
      <c r="C122" s="492"/>
      <c r="D122" s="492"/>
      <c r="E122" s="492"/>
      <c r="F122" s="492"/>
      <c r="G122" s="483"/>
      <c r="H122" s="492"/>
      <c r="I122" s="18"/>
    </row>
    <row r="123" spans="1:9" ht="42.75" customHeight="1">
      <c r="A123" s="492"/>
      <c r="B123" s="510">
        <f>MAX($A$1:B122)+1</f>
        <v>15</v>
      </c>
      <c r="C123" s="515" t="s">
        <v>228</v>
      </c>
      <c r="D123" s="500"/>
      <c r="E123" s="506" t="s">
        <v>0</v>
      </c>
      <c r="F123" s="507">
        <v>1.9</v>
      </c>
      <c r="G123" s="17">
        <v>0</v>
      </c>
      <c r="H123" s="487">
        <f>F123*G123</f>
        <v>0</v>
      </c>
    </row>
    <row r="124" spans="1:9" ht="14.25" customHeight="1">
      <c r="A124" s="492"/>
      <c r="B124" s="516"/>
      <c r="C124" s="492"/>
      <c r="D124" s="492"/>
      <c r="E124" s="492"/>
      <c r="F124" s="492"/>
      <c r="G124" s="483"/>
      <c r="H124" s="492"/>
      <c r="I124" s="18"/>
    </row>
    <row r="125" spans="1:9" ht="69.75" customHeight="1">
      <c r="A125" s="492"/>
      <c r="B125" s="510">
        <f>MAX($A$1:B124)+1</f>
        <v>16</v>
      </c>
      <c r="C125" s="515" t="s">
        <v>150</v>
      </c>
      <c r="D125" s="500"/>
      <c r="E125" s="506"/>
      <c r="F125" s="507"/>
      <c r="G125" s="17"/>
      <c r="H125" s="487"/>
    </row>
    <row r="126" spans="1:9" ht="42.75" customHeight="1">
      <c r="A126" s="492"/>
      <c r="B126" s="510"/>
      <c r="C126" s="505" t="s">
        <v>221</v>
      </c>
      <c r="D126" s="500"/>
      <c r="E126" s="506" t="s">
        <v>0</v>
      </c>
      <c r="F126" s="507">
        <v>3.5</v>
      </c>
      <c r="G126" s="17">
        <v>0</v>
      </c>
      <c r="H126" s="487">
        <f>F126*G126</f>
        <v>0</v>
      </c>
    </row>
    <row r="127" spans="1:9" ht="15.75" customHeight="1">
      <c r="A127" s="492"/>
      <c r="B127" s="510"/>
      <c r="C127" s="519"/>
      <c r="D127" s="519"/>
      <c r="E127" s="506"/>
      <c r="F127" s="507"/>
      <c r="G127" s="17"/>
      <c r="H127" s="487"/>
    </row>
    <row r="128" spans="1:9" ht="135" customHeight="1">
      <c r="A128" s="492"/>
      <c r="B128" s="510">
        <f>MAX($A$1:B127)+1</f>
        <v>17</v>
      </c>
      <c r="C128" s="515" t="s">
        <v>253</v>
      </c>
      <c r="D128" s="500"/>
      <c r="E128" s="506" t="s">
        <v>0</v>
      </c>
      <c r="F128" s="507">
        <v>18.399999999999999</v>
      </c>
      <c r="G128" s="17">
        <v>0</v>
      </c>
      <c r="H128" s="487">
        <f>F128*G128</f>
        <v>0</v>
      </c>
    </row>
    <row r="129" spans="1:9" ht="15.75" customHeight="1">
      <c r="A129" s="492"/>
      <c r="B129" s="510"/>
      <c r="C129" s="519"/>
      <c r="D129" s="519"/>
      <c r="E129" s="506"/>
      <c r="F129" s="507"/>
      <c r="G129" s="17"/>
      <c r="H129" s="487"/>
    </row>
    <row r="130" spans="1:9" ht="69" customHeight="1">
      <c r="A130" s="492"/>
      <c r="B130" s="510">
        <f>MAX($A$1:B129)+1</f>
        <v>18</v>
      </c>
      <c r="C130" s="515" t="s">
        <v>152</v>
      </c>
      <c r="D130" s="500"/>
      <c r="E130" s="506"/>
      <c r="F130" s="507"/>
      <c r="G130" s="17"/>
      <c r="H130" s="487"/>
    </row>
    <row r="131" spans="1:9" ht="69.75" customHeight="1">
      <c r="A131" s="492"/>
      <c r="B131" s="510"/>
      <c r="C131" s="515" t="s">
        <v>244</v>
      </c>
      <c r="D131" s="500"/>
      <c r="E131" s="506" t="s">
        <v>0</v>
      </c>
      <c r="F131" s="507">
        <v>2</v>
      </c>
      <c r="G131" s="17">
        <v>0</v>
      </c>
      <c r="H131" s="487">
        <f>F131*G131</f>
        <v>0</v>
      </c>
    </row>
    <row r="132" spans="1:9" ht="15" customHeight="1">
      <c r="A132" s="492"/>
      <c r="B132" s="510"/>
      <c r="C132" s="519"/>
      <c r="D132" s="519"/>
      <c r="E132" s="506"/>
      <c r="F132" s="507"/>
      <c r="G132" s="17"/>
      <c r="H132" s="487"/>
    </row>
    <row r="133" spans="1:9" ht="67.5" customHeight="1">
      <c r="A133" s="492"/>
      <c r="B133" s="510">
        <f>MAX($A$1:B132)+1</f>
        <v>19</v>
      </c>
      <c r="C133" s="515" t="s">
        <v>147</v>
      </c>
      <c r="D133" s="500"/>
      <c r="E133" s="506" t="s">
        <v>50</v>
      </c>
      <c r="F133" s="507">
        <v>5.8</v>
      </c>
      <c r="G133" s="17">
        <v>0</v>
      </c>
      <c r="H133" s="487">
        <f>F133*G133</f>
        <v>0</v>
      </c>
    </row>
    <row r="134" spans="1:9" ht="14.25" customHeight="1">
      <c r="A134" s="492"/>
      <c r="B134" s="516"/>
      <c r="C134" s="492"/>
      <c r="D134" s="492"/>
      <c r="E134" s="492"/>
      <c r="F134" s="492"/>
      <c r="G134" s="483"/>
      <c r="H134" s="492"/>
      <c r="I134" s="18"/>
    </row>
    <row r="135" spans="1:9" ht="120.75" customHeight="1">
      <c r="A135" s="492"/>
      <c r="B135" s="510">
        <f>MAX($A$1:B134)+1</f>
        <v>20</v>
      </c>
      <c r="C135" s="515" t="s">
        <v>151</v>
      </c>
      <c r="D135" s="500"/>
      <c r="E135" s="506" t="s">
        <v>84</v>
      </c>
      <c r="F135" s="507">
        <v>1</v>
      </c>
      <c r="G135" s="17">
        <v>0</v>
      </c>
      <c r="H135" s="487">
        <f>F135*G135</f>
        <v>0</v>
      </c>
    </row>
    <row r="136" spans="1:9" ht="14.25" customHeight="1">
      <c r="A136" s="492"/>
      <c r="B136" s="516"/>
      <c r="C136" s="492"/>
      <c r="D136" s="492"/>
      <c r="E136" s="492"/>
      <c r="F136" s="492"/>
      <c r="G136" s="483"/>
      <c r="H136" s="492"/>
      <c r="I136" s="18"/>
    </row>
    <row r="137" spans="1:9" ht="69.75" customHeight="1">
      <c r="A137" s="492"/>
      <c r="B137" s="510">
        <f>MAX($A$1:B136)+1</f>
        <v>21</v>
      </c>
      <c r="C137" s="515" t="s">
        <v>248</v>
      </c>
      <c r="D137" s="500"/>
      <c r="E137" s="506" t="s">
        <v>84</v>
      </c>
      <c r="F137" s="507">
        <v>1</v>
      </c>
      <c r="G137" s="17">
        <v>0</v>
      </c>
      <c r="H137" s="487">
        <f>F137*G137</f>
        <v>0</v>
      </c>
    </row>
    <row r="138" spans="1:9" ht="14.25" customHeight="1">
      <c r="A138" s="492"/>
      <c r="B138" s="516"/>
      <c r="C138" s="492"/>
      <c r="D138" s="492"/>
      <c r="E138" s="492"/>
      <c r="F138" s="492"/>
      <c r="G138" s="483"/>
      <c r="H138" s="492"/>
      <c r="I138" s="18"/>
    </row>
    <row r="139" spans="1:9" ht="16.5" customHeight="1" thickBot="1">
      <c r="A139" s="509"/>
      <c r="B139" s="509" t="s">
        <v>2</v>
      </c>
      <c r="C139" s="509" t="s">
        <v>105</v>
      </c>
      <c r="D139" s="509"/>
      <c r="E139" s="509"/>
      <c r="F139" s="509"/>
      <c r="G139" s="484"/>
      <c r="H139" s="493">
        <f>SUM(H123:H137)</f>
        <v>0</v>
      </c>
    </row>
    <row r="140" spans="1:9" ht="14.25" customHeight="1" thickTop="1">
      <c r="A140" s="492"/>
      <c r="B140" s="516"/>
      <c r="C140" s="492"/>
      <c r="D140" s="492"/>
      <c r="E140" s="492"/>
      <c r="F140" s="492"/>
      <c r="G140" s="483"/>
      <c r="H140" s="492"/>
      <c r="I140" s="18"/>
    </row>
    <row r="141" spans="1:9" ht="14.25" customHeight="1">
      <c r="A141" s="492"/>
      <c r="B141" s="516"/>
      <c r="C141" s="492"/>
      <c r="D141" s="492"/>
      <c r="E141" s="492"/>
      <c r="F141" s="492"/>
      <c r="G141" s="483"/>
      <c r="H141" s="492"/>
      <c r="I141" s="18"/>
    </row>
    <row r="142" spans="1:9">
      <c r="A142" s="491"/>
      <c r="B142" s="491" t="s">
        <v>8</v>
      </c>
      <c r="C142" s="491" t="s">
        <v>153</v>
      </c>
      <c r="D142" s="491"/>
      <c r="E142" s="491"/>
      <c r="F142" s="491"/>
      <c r="G142" s="482"/>
      <c r="H142" s="491"/>
    </row>
    <row r="143" spans="1:9" ht="14.25" customHeight="1">
      <c r="A143" s="492"/>
      <c r="B143" s="516"/>
      <c r="C143" s="492"/>
      <c r="D143" s="492"/>
      <c r="E143" s="492"/>
      <c r="F143" s="492"/>
      <c r="G143" s="483"/>
      <c r="H143" s="492"/>
      <c r="I143" s="18"/>
    </row>
    <row r="144" spans="1:9" ht="14.25" customHeight="1">
      <c r="A144" s="492"/>
      <c r="B144" s="516"/>
      <c r="C144" s="494" t="s">
        <v>5</v>
      </c>
      <c r="D144" s="494"/>
      <c r="E144" s="492"/>
      <c r="F144" s="492"/>
      <c r="G144" s="483"/>
      <c r="H144" s="492"/>
      <c r="I144" s="18"/>
    </row>
    <row r="145" spans="1:9" ht="14.25" customHeight="1">
      <c r="A145" s="492"/>
      <c r="B145" s="516"/>
      <c r="C145" s="492"/>
      <c r="D145" s="492"/>
      <c r="E145" s="492"/>
      <c r="F145" s="492"/>
      <c r="G145" s="483"/>
      <c r="H145" s="492"/>
      <c r="I145" s="18"/>
    </row>
    <row r="146" spans="1:9" ht="42" customHeight="1">
      <c r="A146" s="492"/>
      <c r="B146" s="516"/>
      <c r="C146" s="499" t="s">
        <v>120</v>
      </c>
      <c r="D146" s="500"/>
      <c r="E146" s="492"/>
      <c r="F146" s="492"/>
      <c r="G146" s="483"/>
      <c r="H146" s="492"/>
      <c r="I146" s="18"/>
    </row>
    <row r="147" spans="1:9" ht="42" customHeight="1">
      <c r="A147" s="492"/>
      <c r="B147" s="516"/>
      <c r="C147" s="499" t="s">
        <v>121</v>
      </c>
      <c r="D147" s="500"/>
      <c r="E147" s="492"/>
      <c r="F147" s="492"/>
      <c r="G147" s="483"/>
      <c r="H147" s="492"/>
      <c r="I147" s="18"/>
    </row>
    <row r="148" spans="1:9" ht="57" customHeight="1">
      <c r="A148" s="492"/>
      <c r="B148" s="516"/>
      <c r="C148" s="499" t="s">
        <v>122</v>
      </c>
      <c r="D148" s="500"/>
      <c r="E148" s="492"/>
      <c r="F148" s="492"/>
      <c r="G148" s="483"/>
      <c r="H148" s="492"/>
      <c r="I148" s="18"/>
    </row>
    <row r="149" spans="1:9" ht="94.5" customHeight="1">
      <c r="A149" s="492"/>
      <c r="B149" s="516"/>
      <c r="C149" s="499" t="s">
        <v>123</v>
      </c>
      <c r="D149" s="500"/>
      <c r="E149" s="492"/>
      <c r="F149" s="492"/>
      <c r="G149" s="483"/>
      <c r="H149" s="492"/>
      <c r="I149" s="18"/>
    </row>
    <row r="150" spans="1:9" ht="69" customHeight="1">
      <c r="A150" s="492"/>
      <c r="B150" s="516"/>
      <c r="C150" s="499" t="s">
        <v>124</v>
      </c>
      <c r="D150" s="500"/>
      <c r="E150" s="492"/>
      <c r="F150" s="492"/>
      <c r="G150" s="483"/>
      <c r="H150" s="492"/>
      <c r="I150" s="18"/>
    </row>
    <row r="151" spans="1:9" ht="68.25" customHeight="1">
      <c r="A151" s="492"/>
      <c r="B151" s="516"/>
      <c r="C151" s="499" t="s">
        <v>125</v>
      </c>
      <c r="D151" s="500"/>
      <c r="E151" s="492"/>
      <c r="F151" s="492"/>
      <c r="G151" s="483"/>
      <c r="H151" s="492"/>
      <c r="I151" s="18"/>
    </row>
    <row r="152" spans="1:9" ht="44.25" customHeight="1">
      <c r="A152" s="492"/>
      <c r="B152" s="516"/>
      <c r="C152" s="499" t="s">
        <v>126</v>
      </c>
      <c r="D152" s="500"/>
      <c r="E152" s="492"/>
      <c r="F152" s="492"/>
      <c r="G152" s="483"/>
      <c r="H152" s="492"/>
      <c r="I152" s="18"/>
    </row>
    <row r="153" spans="1:9" ht="117.75" customHeight="1">
      <c r="A153" s="492"/>
      <c r="B153" s="516"/>
      <c r="C153" s="499" t="s">
        <v>127</v>
      </c>
      <c r="D153" s="500"/>
      <c r="E153" s="492"/>
      <c r="F153" s="492"/>
      <c r="G153" s="483"/>
      <c r="H153" s="492"/>
      <c r="I153" s="18"/>
    </row>
    <row r="154" spans="1:9" ht="55.5" customHeight="1">
      <c r="A154" s="492"/>
      <c r="B154" s="516"/>
      <c r="C154" s="499" t="s">
        <v>128</v>
      </c>
      <c r="D154" s="500"/>
      <c r="E154" s="492"/>
      <c r="F154" s="492"/>
      <c r="G154" s="483"/>
      <c r="H154" s="492"/>
      <c r="I154" s="18"/>
    </row>
    <row r="155" spans="1:9" ht="27" customHeight="1">
      <c r="A155" s="492"/>
      <c r="B155" s="516"/>
      <c r="C155" s="499" t="s">
        <v>129</v>
      </c>
      <c r="D155" s="500"/>
      <c r="E155" s="492"/>
      <c r="F155" s="492"/>
      <c r="G155" s="483"/>
      <c r="H155" s="492"/>
      <c r="I155" s="18"/>
    </row>
    <row r="156" spans="1:9" ht="42" customHeight="1">
      <c r="A156" s="492"/>
      <c r="B156" s="516"/>
      <c r="C156" s="499" t="s">
        <v>130</v>
      </c>
      <c r="D156" s="500"/>
      <c r="E156" s="492"/>
      <c r="F156" s="492"/>
      <c r="G156" s="483"/>
      <c r="H156" s="492"/>
      <c r="I156" s="18"/>
    </row>
    <row r="157" spans="1:9" ht="31.5" customHeight="1">
      <c r="A157" s="492"/>
      <c r="B157" s="516"/>
      <c r="C157" s="499" t="s">
        <v>131</v>
      </c>
      <c r="D157" s="500"/>
      <c r="E157" s="492"/>
      <c r="F157" s="492"/>
      <c r="G157" s="483"/>
      <c r="H157" s="492"/>
      <c r="I157" s="18"/>
    </row>
    <row r="158" spans="1:9" ht="14.25" customHeight="1">
      <c r="A158" s="492"/>
      <c r="B158" s="516"/>
      <c r="C158" s="492"/>
      <c r="D158" s="492"/>
      <c r="E158" s="492"/>
      <c r="F158" s="492"/>
      <c r="G158" s="483"/>
      <c r="H158" s="492"/>
      <c r="I158" s="18"/>
    </row>
    <row r="159" spans="1:9" ht="14.25" customHeight="1">
      <c r="A159" s="492"/>
      <c r="B159" s="516"/>
      <c r="C159" s="492"/>
      <c r="D159" s="492"/>
      <c r="E159" s="492"/>
      <c r="F159" s="492"/>
      <c r="G159" s="483"/>
      <c r="H159" s="492"/>
      <c r="I159" s="18"/>
    </row>
    <row r="160" spans="1:9" ht="14.25" customHeight="1">
      <c r="A160" s="492"/>
      <c r="B160" s="516"/>
      <c r="C160" s="515" t="s">
        <v>273</v>
      </c>
      <c r="D160" s="500"/>
      <c r="E160" s="492"/>
      <c r="F160" s="492"/>
      <c r="G160" s="483"/>
      <c r="H160" s="492"/>
      <c r="I160" s="18"/>
    </row>
    <row r="161" spans="1:9" ht="132" customHeight="1">
      <c r="A161" s="492"/>
      <c r="B161" s="504">
        <f>MAX($A$1:B159)+1</f>
        <v>22</v>
      </c>
      <c r="C161" s="505" t="s">
        <v>274</v>
      </c>
      <c r="D161" s="500"/>
      <c r="E161" s="506" t="s">
        <v>0</v>
      </c>
      <c r="F161" s="507">
        <v>3</v>
      </c>
      <c r="G161" s="17">
        <v>0</v>
      </c>
      <c r="H161" s="487">
        <f>F161*G161</f>
        <v>0</v>
      </c>
    </row>
    <row r="162" spans="1:9" ht="14.25" customHeight="1">
      <c r="A162" s="492"/>
      <c r="B162" s="516"/>
      <c r="C162" s="492"/>
      <c r="D162" s="492"/>
      <c r="E162" s="492"/>
      <c r="F162" s="492"/>
      <c r="G162" s="483"/>
      <c r="H162" s="492"/>
      <c r="I162" s="18"/>
    </row>
    <row r="163" spans="1:9" ht="16.5" customHeight="1" thickBot="1">
      <c r="A163" s="509"/>
      <c r="B163" s="509" t="s">
        <v>8</v>
      </c>
      <c r="C163" s="509" t="s">
        <v>154</v>
      </c>
      <c r="D163" s="509"/>
      <c r="E163" s="509"/>
      <c r="F163" s="509"/>
      <c r="G163" s="484"/>
      <c r="H163" s="493">
        <f>SUM(H161:H162)</f>
        <v>0</v>
      </c>
    </row>
    <row r="164" spans="1:9" ht="14.25" customHeight="1" thickTop="1">
      <c r="A164" s="492"/>
      <c r="B164" s="516"/>
      <c r="C164" s="492"/>
      <c r="D164" s="492"/>
      <c r="E164" s="492"/>
      <c r="F164" s="492"/>
      <c r="G164" s="483"/>
      <c r="H164" s="492"/>
      <c r="I164" s="18"/>
    </row>
    <row r="165" spans="1:9" ht="14.25" customHeight="1">
      <c r="A165" s="492"/>
      <c r="B165" s="516"/>
      <c r="C165" s="492"/>
      <c r="D165" s="492"/>
      <c r="E165" s="492"/>
      <c r="F165" s="492"/>
      <c r="G165" s="483"/>
      <c r="H165" s="492"/>
      <c r="I165" s="18"/>
    </row>
    <row r="166" spans="1:9">
      <c r="A166" s="491"/>
      <c r="B166" s="491" t="s">
        <v>9</v>
      </c>
      <c r="C166" s="491" t="s">
        <v>155</v>
      </c>
      <c r="D166" s="491"/>
      <c r="E166" s="491"/>
      <c r="F166" s="491"/>
      <c r="G166" s="482"/>
      <c r="H166" s="491"/>
    </row>
    <row r="167" spans="1:9" ht="14.25" customHeight="1">
      <c r="A167" s="492"/>
      <c r="B167" s="516"/>
      <c r="C167" s="492"/>
      <c r="D167" s="492"/>
      <c r="E167" s="492"/>
      <c r="F167" s="492"/>
      <c r="G167" s="483"/>
      <c r="H167" s="492"/>
      <c r="I167" s="18"/>
    </row>
    <row r="168" spans="1:9" ht="14.25" customHeight="1">
      <c r="A168" s="492"/>
      <c r="B168" s="516"/>
      <c r="C168" s="494" t="s">
        <v>177</v>
      </c>
      <c r="D168" s="494"/>
      <c r="E168" s="492"/>
      <c r="F168" s="492"/>
      <c r="G168" s="483"/>
      <c r="H168" s="492"/>
      <c r="I168" s="18"/>
    </row>
    <row r="169" spans="1:9" ht="14.25" customHeight="1">
      <c r="A169" s="492"/>
      <c r="B169" s="516"/>
      <c r="C169" s="492"/>
      <c r="D169" s="492"/>
      <c r="E169" s="492"/>
      <c r="F169" s="492"/>
      <c r="G169" s="483"/>
      <c r="H169" s="492"/>
      <c r="I169" s="18"/>
    </row>
    <row r="170" spans="1:9" ht="29.25" customHeight="1">
      <c r="A170" s="492"/>
      <c r="B170" s="516"/>
      <c r="C170" s="499" t="s">
        <v>157</v>
      </c>
      <c r="D170" s="500"/>
      <c r="E170" s="492"/>
      <c r="F170" s="492"/>
      <c r="G170" s="483"/>
      <c r="H170" s="492"/>
      <c r="I170" s="18"/>
    </row>
    <row r="171" spans="1:9" ht="54" customHeight="1">
      <c r="A171" s="492"/>
      <c r="B171" s="516"/>
      <c r="C171" s="499" t="s">
        <v>158</v>
      </c>
      <c r="D171" s="500"/>
      <c r="E171" s="492"/>
      <c r="F171" s="492"/>
      <c r="G171" s="483"/>
      <c r="H171" s="492"/>
      <c r="I171" s="18"/>
    </row>
    <row r="172" spans="1:9" ht="80.25" customHeight="1">
      <c r="A172" s="492"/>
      <c r="B172" s="516"/>
      <c r="C172" s="499" t="s">
        <v>159</v>
      </c>
      <c r="D172" s="500"/>
      <c r="E172" s="492"/>
      <c r="F172" s="492"/>
      <c r="G172" s="483"/>
      <c r="H172" s="492"/>
      <c r="I172" s="18"/>
    </row>
    <row r="173" spans="1:9" ht="33.75" customHeight="1">
      <c r="A173" s="492"/>
      <c r="B173" s="516"/>
      <c r="C173" s="499" t="s">
        <v>160</v>
      </c>
      <c r="D173" s="500"/>
      <c r="E173" s="492"/>
      <c r="F173" s="492"/>
      <c r="G173" s="483"/>
      <c r="H173" s="492"/>
      <c r="I173" s="18"/>
    </row>
    <row r="174" spans="1:9" ht="82.5" customHeight="1">
      <c r="A174" s="492"/>
      <c r="B174" s="516"/>
      <c r="C174" s="499" t="s">
        <v>161</v>
      </c>
      <c r="D174" s="500"/>
      <c r="E174" s="492"/>
      <c r="F174" s="492"/>
      <c r="G174" s="483"/>
      <c r="H174" s="492"/>
      <c r="I174" s="18"/>
    </row>
    <row r="175" spans="1:9" ht="14.25" customHeight="1">
      <c r="A175" s="492"/>
      <c r="B175" s="516"/>
      <c r="C175" s="523" t="s">
        <v>162</v>
      </c>
      <c r="D175" s="524"/>
      <c r="E175" s="492"/>
      <c r="F175" s="492"/>
      <c r="G175" s="483"/>
      <c r="H175" s="492"/>
      <c r="I175" s="18"/>
    </row>
    <row r="176" spans="1:9" ht="14.25" customHeight="1">
      <c r="A176" s="492"/>
      <c r="B176" s="516"/>
      <c r="C176" s="523" t="s">
        <v>163</v>
      </c>
      <c r="D176" s="524"/>
      <c r="E176" s="492"/>
      <c r="F176" s="492"/>
      <c r="G176" s="483"/>
      <c r="H176" s="492"/>
      <c r="I176" s="18"/>
    </row>
    <row r="177" spans="1:9" ht="14.25" customHeight="1">
      <c r="A177" s="492"/>
      <c r="B177" s="516"/>
      <c r="C177" s="523" t="s">
        <v>164</v>
      </c>
      <c r="D177" s="524"/>
      <c r="E177" s="492"/>
      <c r="F177" s="492"/>
      <c r="G177" s="483"/>
      <c r="H177" s="492"/>
      <c r="I177" s="18"/>
    </row>
    <row r="178" spans="1:9" ht="14.25" customHeight="1">
      <c r="A178" s="492"/>
      <c r="B178" s="516"/>
      <c r="C178" s="523" t="s">
        <v>165</v>
      </c>
      <c r="D178" s="524"/>
      <c r="E178" s="492"/>
      <c r="F178" s="492"/>
      <c r="G178" s="483"/>
      <c r="H178" s="492"/>
      <c r="I178" s="18"/>
    </row>
    <row r="179" spans="1:9" ht="14.25" customHeight="1">
      <c r="A179" s="492"/>
      <c r="B179" s="516"/>
      <c r="C179" s="523" t="s">
        <v>166</v>
      </c>
      <c r="D179" s="524"/>
      <c r="E179" s="492"/>
      <c r="F179" s="492"/>
      <c r="G179" s="483"/>
      <c r="H179" s="492"/>
      <c r="I179" s="18"/>
    </row>
    <row r="180" spans="1:9" ht="14.25" customHeight="1">
      <c r="A180" s="492"/>
      <c r="B180" s="516"/>
      <c r="C180" s="523" t="s">
        <v>167</v>
      </c>
      <c r="D180" s="524"/>
      <c r="E180" s="492"/>
      <c r="F180" s="492"/>
      <c r="G180" s="483"/>
      <c r="H180" s="492"/>
      <c r="I180" s="18"/>
    </row>
    <row r="181" spans="1:9" ht="28.5" customHeight="1">
      <c r="A181" s="492"/>
      <c r="B181" s="516"/>
      <c r="C181" s="499" t="s">
        <v>168</v>
      </c>
      <c r="D181" s="500"/>
      <c r="E181" s="492"/>
      <c r="F181" s="492"/>
      <c r="G181" s="483"/>
      <c r="H181" s="492"/>
      <c r="I181" s="18"/>
    </row>
    <row r="182" spans="1:9" ht="14.25" customHeight="1">
      <c r="A182" s="492"/>
      <c r="B182" s="516"/>
      <c r="C182" s="523" t="s">
        <v>169</v>
      </c>
      <c r="D182" s="524"/>
      <c r="E182" s="492"/>
      <c r="F182" s="492"/>
      <c r="G182" s="483"/>
      <c r="H182" s="492"/>
      <c r="I182" s="18"/>
    </row>
    <row r="183" spans="1:9" ht="30.75" customHeight="1">
      <c r="A183" s="492"/>
      <c r="B183" s="516"/>
      <c r="C183" s="499" t="s">
        <v>170</v>
      </c>
      <c r="D183" s="500"/>
      <c r="E183" s="492"/>
      <c r="F183" s="492"/>
      <c r="G183" s="483"/>
      <c r="H183" s="492"/>
      <c r="I183" s="18"/>
    </row>
    <row r="184" spans="1:9" ht="14.25" customHeight="1">
      <c r="A184" s="492"/>
      <c r="B184" s="516"/>
      <c r="C184" s="523" t="s">
        <v>171</v>
      </c>
      <c r="D184" s="524"/>
      <c r="E184" s="492"/>
      <c r="F184" s="492"/>
      <c r="G184" s="483"/>
      <c r="H184" s="492"/>
      <c r="I184" s="18"/>
    </row>
    <row r="185" spans="1:9" ht="31.5" customHeight="1">
      <c r="A185" s="492"/>
      <c r="B185" s="516"/>
      <c r="C185" s="499" t="s">
        <v>172</v>
      </c>
      <c r="D185" s="500"/>
      <c r="E185" s="492"/>
      <c r="F185" s="492"/>
      <c r="G185" s="483"/>
      <c r="H185" s="492"/>
      <c r="I185" s="18"/>
    </row>
    <row r="186" spans="1:9" ht="14.25" customHeight="1">
      <c r="A186" s="492"/>
      <c r="B186" s="516"/>
      <c r="C186" s="523" t="s">
        <v>173</v>
      </c>
      <c r="D186" s="524"/>
      <c r="E186" s="492"/>
      <c r="F186" s="492"/>
      <c r="G186" s="483"/>
      <c r="H186" s="492"/>
      <c r="I186" s="18"/>
    </row>
    <row r="187" spans="1:9" ht="14.25" customHeight="1">
      <c r="A187" s="492"/>
      <c r="B187" s="516"/>
      <c r="C187" s="492"/>
      <c r="D187" s="492"/>
      <c r="E187" s="492"/>
      <c r="F187" s="492"/>
      <c r="G187" s="483"/>
      <c r="H187" s="492"/>
      <c r="I187" s="18"/>
    </row>
    <row r="188" spans="1:9" ht="14.25" customHeight="1">
      <c r="A188" s="492"/>
      <c r="B188" s="516"/>
      <c r="C188" s="527" t="s">
        <v>174</v>
      </c>
      <c r="D188" s="524"/>
      <c r="E188" s="492"/>
      <c r="F188" s="492"/>
      <c r="G188" s="483"/>
      <c r="H188" s="492"/>
      <c r="I188" s="18"/>
    </row>
    <row r="189" spans="1:9" ht="14.25" customHeight="1">
      <c r="A189" s="492"/>
      <c r="B189" s="516"/>
      <c r="C189" s="492"/>
      <c r="D189" s="492"/>
      <c r="E189" s="492"/>
      <c r="F189" s="492"/>
      <c r="G189" s="483"/>
      <c r="H189" s="492"/>
      <c r="I189" s="18"/>
    </row>
    <row r="190" spans="1:9" ht="109.5" customHeight="1">
      <c r="A190" s="492"/>
      <c r="B190" s="516"/>
      <c r="C190" s="499" t="s">
        <v>175</v>
      </c>
      <c r="D190" s="500"/>
      <c r="E190" s="492"/>
      <c r="F190" s="492"/>
      <c r="G190" s="483"/>
      <c r="H190" s="492"/>
      <c r="I190" s="18"/>
    </row>
    <row r="191" spans="1:9" ht="130.5" customHeight="1">
      <c r="A191" s="492"/>
      <c r="B191" s="516"/>
      <c r="C191" s="499" t="s">
        <v>176</v>
      </c>
      <c r="D191" s="500"/>
      <c r="E191" s="492"/>
      <c r="F191" s="492"/>
      <c r="G191" s="483"/>
      <c r="H191" s="492"/>
      <c r="I191" s="18"/>
    </row>
    <row r="192" spans="1:9" ht="14.25" customHeight="1">
      <c r="A192" s="492"/>
      <c r="B192" s="516"/>
      <c r="C192" s="492"/>
      <c r="D192" s="492"/>
      <c r="E192" s="492"/>
      <c r="F192" s="492"/>
      <c r="G192" s="483"/>
      <c r="H192" s="492"/>
      <c r="I192" s="18"/>
    </row>
    <row r="193" spans="1:9" ht="14.25" customHeight="1">
      <c r="A193" s="492"/>
      <c r="B193" s="516"/>
      <c r="C193" s="528" t="s">
        <v>178</v>
      </c>
      <c r="D193" s="528"/>
      <c r="E193" s="492"/>
      <c r="F193" s="492"/>
      <c r="G193" s="483"/>
      <c r="H193" s="492"/>
      <c r="I193" s="18"/>
    </row>
    <row r="194" spans="1:9" ht="14.25" customHeight="1">
      <c r="A194" s="492"/>
      <c r="B194" s="516"/>
      <c r="C194" s="492"/>
      <c r="D194" s="492"/>
      <c r="E194" s="492"/>
      <c r="F194" s="492"/>
      <c r="G194" s="483"/>
      <c r="H194" s="492"/>
      <c r="I194" s="18"/>
    </row>
    <row r="195" spans="1:9" ht="91.5" customHeight="1">
      <c r="A195" s="492"/>
      <c r="B195" s="516"/>
      <c r="C195" s="499" t="s">
        <v>180</v>
      </c>
      <c r="D195" s="500"/>
      <c r="E195" s="492"/>
      <c r="F195" s="492"/>
      <c r="G195" s="483"/>
      <c r="H195" s="492"/>
      <c r="I195" s="18"/>
    </row>
    <row r="196" spans="1:9" ht="70.5" customHeight="1">
      <c r="A196" s="492"/>
      <c r="B196" s="516"/>
      <c r="C196" s="499" t="s">
        <v>179</v>
      </c>
      <c r="D196" s="500"/>
      <c r="E196" s="492"/>
      <c r="F196" s="492"/>
      <c r="G196" s="483"/>
      <c r="H196" s="492"/>
      <c r="I196" s="18"/>
    </row>
    <row r="197" spans="1:9" ht="16.5" customHeight="1">
      <c r="A197" s="492"/>
      <c r="B197" s="516"/>
      <c r="C197" s="523" t="s">
        <v>162</v>
      </c>
      <c r="D197" s="524"/>
      <c r="E197" s="492"/>
      <c r="F197" s="492"/>
      <c r="G197" s="483"/>
      <c r="H197" s="492"/>
      <c r="I197" s="18"/>
    </row>
    <row r="198" spans="1:9" ht="16.5" customHeight="1">
      <c r="A198" s="492"/>
      <c r="B198" s="516"/>
      <c r="C198" s="523" t="s">
        <v>163</v>
      </c>
      <c r="D198" s="524"/>
      <c r="E198" s="492"/>
      <c r="F198" s="492"/>
      <c r="G198" s="483"/>
      <c r="H198" s="492"/>
      <c r="I198" s="18"/>
    </row>
    <row r="199" spans="1:9" ht="16.5" customHeight="1">
      <c r="A199" s="492"/>
      <c r="B199" s="516"/>
      <c r="C199" s="523" t="s">
        <v>164</v>
      </c>
      <c r="D199" s="524"/>
      <c r="E199" s="492"/>
      <c r="F199" s="492"/>
      <c r="G199" s="483"/>
      <c r="H199" s="492"/>
      <c r="I199" s="18"/>
    </row>
    <row r="200" spans="1:9" ht="16.5" customHeight="1">
      <c r="A200" s="492"/>
      <c r="B200" s="516"/>
      <c r="C200" s="529" t="s">
        <v>165</v>
      </c>
      <c r="D200" s="529"/>
      <c r="E200" s="492"/>
      <c r="F200" s="492"/>
      <c r="G200" s="483"/>
      <c r="H200" s="492"/>
      <c r="I200" s="18"/>
    </row>
    <row r="201" spans="1:9" ht="16.5" customHeight="1">
      <c r="A201" s="492"/>
      <c r="B201" s="516"/>
      <c r="C201" s="529" t="s">
        <v>166</v>
      </c>
      <c r="D201" s="529"/>
      <c r="E201" s="492"/>
      <c r="F201" s="492"/>
      <c r="G201" s="483"/>
      <c r="H201" s="492"/>
      <c r="I201" s="18"/>
    </row>
    <row r="202" spans="1:9" ht="16.5" customHeight="1">
      <c r="A202" s="492"/>
      <c r="B202" s="516"/>
      <c r="C202" s="523" t="s">
        <v>167</v>
      </c>
      <c r="D202" s="524"/>
      <c r="E202" s="492"/>
      <c r="F202" s="492"/>
      <c r="G202" s="483"/>
      <c r="H202" s="492"/>
      <c r="I202" s="18"/>
    </row>
    <row r="203" spans="1:9" ht="16.5" customHeight="1">
      <c r="A203" s="492"/>
      <c r="B203" s="516"/>
      <c r="C203" s="499" t="s">
        <v>168</v>
      </c>
      <c r="D203" s="500"/>
      <c r="E203" s="492"/>
      <c r="F203" s="492"/>
      <c r="G203" s="483"/>
      <c r="H203" s="492"/>
      <c r="I203" s="18"/>
    </row>
    <row r="204" spans="1:9" ht="16.5" customHeight="1">
      <c r="A204" s="492"/>
      <c r="B204" s="516"/>
      <c r="C204" s="523" t="s">
        <v>169</v>
      </c>
      <c r="D204" s="524"/>
      <c r="E204" s="492"/>
      <c r="F204" s="492"/>
      <c r="G204" s="483"/>
      <c r="H204" s="492"/>
      <c r="I204" s="18"/>
    </row>
    <row r="205" spans="1:9" ht="16.5" customHeight="1">
      <c r="A205" s="492"/>
      <c r="B205" s="516"/>
      <c r="C205" s="499" t="s">
        <v>170</v>
      </c>
      <c r="D205" s="500"/>
      <c r="E205" s="492"/>
      <c r="F205" s="492"/>
      <c r="G205" s="483"/>
      <c r="H205" s="492"/>
      <c r="I205" s="18"/>
    </row>
    <row r="206" spans="1:9" ht="16.5" customHeight="1">
      <c r="A206" s="492"/>
      <c r="B206" s="516"/>
      <c r="C206" s="529" t="s">
        <v>171</v>
      </c>
      <c r="D206" s="529"/>
      <c r="E206" s="492"/>
      <c r="F206" s="492"/>
      <c r="G206" s="483"/>
      <c r="H206" s="492"/>
      <c r="I206" s="18"/>
    </row>
    <row r="207" spans="1:9" ht="16.5" customHeight="1">
      <c r="A207" s="492"/>
      <c r="B207" s="516"/>
      <c r="C207" s="499" t="s">
        <v>172</v>
      </c>
      <c r="D207" s="500"/>
      <c r="E207" s="492"/>
      <c r="F207" s="492"/>
      <c r="G207" s="483"/>
      <c r="H207" s="492"/>
      <c r="I207" s="18"/>
    </row>
    <row r="208" spans="1:9" ht="16.5" customHeight="1">
      <c r="A208" s="492"/>
      <c r="B208" s="516"/>
      <c r="C208" s="523" t="s">
        <v>173</v>
      </c>
      <c r="D208" s="524"/>
      <c r="E208" s="492"/>
      <c r="F208" s="492"/>
      <c r="G208" s="483"/>
      <c r="H208" s="492"/>
      <c r="I208" s="18"/>
    </row>
    <row r="209" spans="1:9" ht="16.5" customHeight="1">
      <c r="A209" s="492"/>
      <c r="B209" s="516"/>
      <c r="C209" s="530"/>
      <c r="D209" s="530"/>
      <c r="E209" s="492"/>
      <c r="F209" s="492"/>
      <c r="G209" s="483"/>
      <c r="H209" s="492"/>
      <c r="I209" s="18"/>
    </row>
    <row r="210" spans="1:9" ht="14.25" customHeight="1">
      <c r="A210" s="492"/>
      <c r="B210" s="516"/>
      <c r="C210" s="528" t="s">
        <v>181</v>
      </c>
      <c r="D210" s="528"/>
      <c r="E210" s="492"/>
      <c r="F210" s="492"/>
      <c r="G210" s="483"/>
      <c r="H210" s="492"/>
      <c r="I210" s="18"/>
    </row>
    <row r="211" spans="1:9" ht="14.25" customHeight="1">
      <c r="A211" s="492"/>
      <c r="B211" s="516"/>
      <c r="C211" s="492"/>
      <c r="D211" s="492"/>
      <c r="E211" s="492"/>
      <c r="F211" s="492"/>
      <c r="G211" s="483"/>
      <c r="H211" s="492"/>
      <c r="I211" s="18"/>
    </row>
    <row r="212" spans="1:9" ht="29.25" customHeight="1">
      <c r="A212" s="492"/>
      <c r="B212" s="516"/>
      <c r="C212" s="499" t="s">
        <v>182</v>
      </c>
      <c r="D212" s="500"/>
      <c r="E212" s="492"/>
      <c r="F212" s="492"/>
      <c r="G212" s="483"/>
      <c r="H212" s="492"/>
      <c r="I212" s="18"/>
    </row>
    <row r="213" spans="1:9" ht="44.25" customHeight="1">
      <c r="A213" s="492"/>
      <c r="B213" s="516"/>
      <c r="C213" s="499" t="s">
        <v>183</v>
      </c>
      <c r="D213" s="500"/>
      <c r="E213" s="492"/>
      <c r="F213" s="492"/>
      <c r="G213" s="483"/>
      <c r="H213" s="492"/>
      <c r="I213" s="18"/>
    </row>
    <row r="214" spans="1:9" ht="29.25" customHeight="1">
      <c r="A214" s="492"/>
      <c r="B214" s="516"/>
      <c r="C214" s="499" t="s">
        <v>184</v>
      </c>
      <c r="D214" s="500"/>
      <c r="E214" s="492"/>
      <c r="F214" s="492"/>
      <c r="G214" s="483"/>
      <c r="H214" s="492"/>
      <c r="I214" s="18"/>
    </row>
    <row r="215" spans="1:9" ht="82.5" customHeight="1">
      <c r="A215" s="492"/>
      <c r="B215" s="516"/>
      <c r="C215" s="499" t="s">
        <v>185</v>
      </c>
      <c r="D215" s="500"/>
      <c r="E215" s="492"/>
      <c r="F215" s="492"/>
      <c r="G215" s="483"/>
      <c r="H215" s="492"/>
      <c r="I215" s="18"/>
    </row>
    <row r="216" spans="1:9" ht="14.25" customHeight="1">
      <c r="A216" s="492"/>
      <c r="B216" s="516"/>
      <c r="C216" s="499" t="s">
        <v>186</v>
      </c>
      <c r="D216" s="500"/>
      <c r="E216" s="492"/>
      <c r="F216" s="492"/>
      <c r="G216" s="483"/>
      <c r="H216" s="492"/>
      <c r="I216" s="18"/>
    </row>
    <row r="217" spans="1:9" ht="38.25" customHeight="1">
      <c r="A217" s="492"/>
      <c r="B217" s="516"/>
      <c r="C217" s="499" t="s">
        <v>189</v>
      </c>
      <c r="D217" s="500"/>
      <c r="E217" s="492"/>
      <c r="F217" s="492"/>
      <c r="G217" s="483"/>
      <c r="H217" s="492"/>
      <c r="I217" s="18"/>
    </row>
    <row r="218" spans="1:9" ht="41.25" customHeight="1">
      <c r="A218" s="492"/>
      <c r="B218" s="516"/>
      <c r="C218" s="499" t="s">
        <v>187</v>
      </c>
      <c r="D218" s="500"/>
      <c r="E218" s="492"/>
      <c r="F218" s="492"/>
      <c r="G218" s="483"/>
      <c r="H218" s="492"/>
      <c r="I218" s="18"/>
    </row>
    <row r="219" spans="1:9" ht="102.75" customHeight="1">
      <c r="A219" s="492"/>
      <c r="B219" s="516"/>
      <c r="C219" s="499" t="s">
        <v>188</v>
      </c>
      <c r="D219" s="500"/>
      <c r="E219" s="492"/>
      <c r="F219" s="492"/>
      <c r="G219" s="483"/>
      <c r="H219" s="492"/>
      <c r="I219" s="18"/>
    </row>
    <row r="220" spans="1:9" ht="14.25" customHeight="1">
      <c r="A220" s="492"/>
      <c r="B220" s="516"/>
      <c r="C220" s="492"/>
      <c r="D220" s="492"/>
      <c r="E220" s="492"/>
      <c r="F220" s="492"/>
      <c r="G220" s="483"/>
      <c r="H220" s="492"/>
      <c r="I220" s="18"/>
    </row>
    <row r="221" spans="1:9" ht="12.75" customHeight="1">
      <c r="A221" s="492"/>
      <c r="B221" s="504">
        <f>MAX($A$1:B220)+1</f>
        <v>23</v>
      </c>
      <c r="C221" s="515" t="s">
        <v>201</v>
      </c>
      <c r="D221" s="500"/>
      <c r="E221" s="506"/>
      <c r="F221" s="507"/>
      <c r="G221" s="17"/>
      <c r="H221" s="487"/>
      <c r="I221" s="18"/>
    </row>
    <row r="222" spans="1:9" ht="67.5" customHeight="1">
      <c r="A222" s="492"/>
      <c r="B222" s="516"/>
      <c r="C222" s="505" t="s">
        <v>223</v>
      </c>
      <c r="D222" s="500"/>
      <c r="E222" s="506" t="s">
        <v>0</v>
      </c>
      <c r="F222" s="507">
        <v>11.5</v>
      </c>
      <c r="G222" s="17">
        <v>0</v>
      </c>
      <c r="H222" s="487">
        <f>F222*G222</f>
        <v>0</v>
      </c>
      <c r="I222" s="18"/>
    </row>
    <row r="223" spans="1:9" ht="14.25" customHeight="1">
      <c r="A223" s="492"/>
      <c r="B223" s="516"/>
      <c r="C223" s="492"/>
      <c r="D223" s="492"/>
      <c r="E223" s="492"/>
      <c r="F223" s="492"/>
      <c r="G223" s="483"/>
      <c r="H223" s="492"/>
      <c r="I223" s="18"/>
    </row>
    <row r="224" spans="1:9" ht="106.5" customHeight="1">
      <c r="A224" s="492"/>
      <c r="B224" s="504">
        <f>MAX($A$1:B223)+1</f>
        <v>24</v>
      </c>
      <c r="C224" s="505" t="s">
        <v>220</v>
      </c>
      <c r="D224" s="500"/>
      <c r="E224" s="506"/>
      <c r="F224" s="507"/>
      <c r="G224" s="17"/>
      <c r="H224" s="487"/>
      <c r="I224" s="18"/>
    </row>
    <row r="225" spans="1:9" ht="54.75" customHeight="1">
      <c r="A225" s="492"/>
      <c r="B225" s="516"/>
      <c r="C225" s="505" t="s">
        <v>193</v>
      </c>
      <c r="D225" s="500"/>
      <c r="E225" s="506" t="s">
        <v>0</v>
      </c>
      <c r="F225" s="507">
        <v>2</v>
      </c>
      <c r="G225" s="17">
        <v>0</v>
      </c>
      <c r="H225" s="487">
        <f>F225*G225</f>
        <v>0</v>
      </c>
      <c r="I225" s="18"/>
    </row>
    <row r="226" spans="1:9" ht="14.25" customHeight="1">
      <c r="A226" s="492"/>
      <c r="B226" s="516"/>
      <c r="C226" s="492"/>
      <c r="D226" s="492"/>
      <c r="E226" s="492"/>
      <c r="F226" s="492"/>
      <c r="G226" s="483"/>
      <c r="H226" s="492"/>
      <c r="I226" s="18"/>
    </row>
    <row r="227" spans="1:9" ht="47.25" customHeight="1">
      <c r="A227" s="492"/>
      <c r="B227" s="504">
        <f>MAX($A$1:B226)+1</f>
        <v>25</v>
      </c>
      <c r="C227" s="505" t="s">
        <v>258</v>
      </c>
      <c r="D227" s="500"/>
      <c r="E227" s="506" t="s">
        <v>50</v>
      </c>
      <c r="F227" s="507">
        <v>1</v>
      </c>
      <c r="G227" s="17">
        <v>0</v>
      </c>
      <c r="H227" s="487">
        <f>F227*G227</f>
        <v>0</v>
      </c>
      <c r="I227" s="18"/>
    </row>
    <row r="228" spans="1:9" ht="14.25" customHeight="1">
      <c r="A228" s="492"/>
      <c r="B228" s="516"/>
      <c r="C228" s="492"/>
      <c r="D228" s="492"/>
      <c r="E228" s="492"/>
      <c r="F228" s="492"/>
      <c r="G228" s="483"/>
      <c r="H228" s="492"/>
      <c r="I228" s="18"/>
    </row>
    <row r="229" spans="1:9" ht="95.25" customHeight="1">
      <c r="A229" s="492"/>
      <c r="B229" s="504">
        <f>MAX($A$1:B228)+1</f>
        <v>26</v>
      </c>
      <c r="C229" s="505" t="s">
        <v>325</v>
      </c>
      <c r="D229" s="500"/>
      <c r="E229" s="506"/>
      <c r="F229" s="507"/>
      <c r="G229" s="17"/>
      <c r="H229" s="487"/>
      <c r="I229" s="18"/>
    </row>
    <row r="230" spans="1:9" ht="54.75" customHeight="1">
      <c r="A230" s="492"/>
      <c r="B230" s="516"/>
      <c r="C230" s="505" t="s">
        <v>193</v>
      </c>
      <c r="D230" s="500"/>
      <c r="E230" s="506" t="s">
        <v>0</v>
      </c>
      <c r="F230" s="507">
        <v>12</v>
      </c>
      <c r="G230" s="17">
        <v>0</v>
      </c>
      <c r="H230" s="487">
        <f>F230*G230</f>
        <v>0</v>
      </c>
      <c r="I230" s="18"/>
    </row>
    <row r="231" spans="1:9" ht="14.25" customHeight="1">
      <c r="A231" s="492"/>
      <c r="B231" s="516"/>
      <c r="C231" s="492"/>
      <c r="D231" s="492"/>
      <c r="E231" s="492"/>
      <c r="F231" s="492"/>
      <c r="G231" s="483"/>
      <c r="H231" s="492"/>
      <c r="I231" s="18"/>
    </row>
    <row r="232" spans="1:9" ht="47.25" customHeight="1">
      <c r="A232" s="492"/>
      <c r="B232" s="504">
        <f>MAX($A$1:B231)+1</f>
        <v>27</v>
      </c>
      <c r="C232" s="515" t="s">
        <v>259</v>
      </c>
      <c r="D232" s="500"/>
      <c r="E232" s="506" t="s">
        <v>50</v>
      </c>
      <c r="F232" s="507">
        <v>13</v>
      </c>
      <c r="G232" s="17">
        <v>0</v>
      </c>
      <c r="H232" s="487">
        <f>F232*G232</f>
        <v>0</v>
      </c>
      <c r="I232" s="18"/>
    </row>
    <row r="233" spans="1:9" ht="14.25" customHeight="1">
      <c r="A233" s="492"/>
      <c r="B233" s="516"/>
      <c r="C233" s="492"/>
      <c r="D233" s="492"/>
      <c r="E233" s="492"/>
      <c r="F233" s="492"/>
      <c r="G233" s="483"/>
      <c r="H233" s="492"/>
      <c r="I233" s="18"/>
    </row>
    <row r="234" spans="1:9" ht="46.5" customHeight="1">
      <c r="A234" s="492"/>
      <c r="B234" s="504">
        <f>MAX($A$1:B233)+1</f>
        <v>28</v>
      </c>
      <c r="C234" s="515" t="s">
        <v>224</v>
      </c>
      <c r="D234" s="500"/>
      <c r="E234" s="506" t="s">
        <v>0</v>
      </c>
      <c r="F234" s="507">
        <v>12</v>
      </c>
      <c r="G234" s="17">
        <v>0</v>
      </c>
      <c r="H234" s="487">
        <f>F234*G234</f>
        <v>0</v>
      </c>
      <c r="I234" s="18"/>
    </row>
    <row r="235" spans="1:9" ht="14.25" customHeight="1">
      <c r="A235" s="492"/>
      <c r="B235" s="516"/>
      <c r="C235" s="492"/>
      <c r="D235" s="492"/>
      <c r="E235" s="492"/>
      <c r="F235" s="492"/>
      <c r="G235" s="483"/>
      <c r="H235" s="492"/>
      <c r="I235" s="18"/>
    </row>
    <row r="236" spans="1:9" ht="41.25" customHeight="1">
      <c r="A236" s="492"/>
      <c r="B236" s="504">
        <f>MAX($A$1:B235)+1</f>
        <v>29</v>
      </c>
      <c r="C236" s="515" t="s">
        <v>190</v>
      </c>
      <c r="D236" s="500"/>
      <c r="E236" s="506" t="s">
        <v>0</v>
      </c>
      <c r="F236" s="507">
        <v>2</v>
      </c>
      <c r="G236" s="17">
        <v>0</v>
      </c>
      <c r="H236" s="487">
        <f>F236*G236</f>
        <v>0</v>
      </c>
      <c r="I236" s="18"/>
    </row>
    <row r="237" spans="1:9" ht="14.25" customHeight="1">
      <c r="A237" s="492"/>
      <c r="B237" s="516"/>
      <c r="C237" s="492"/>
      <c r="D237" s="492"/>
      <c r="E237" s="492"/>
      <c r="F237" s="492"/>
      <c r="G237" s="483"/>
      <c r="H237" s="492"/>
      <c r="I237" s="18"/>
    </row>
    <row r="238" spans="1:9" ht="41.25" customHeight="1">
      <c r="A238" s="492"/>
      <c r="B238" s="504">
        <f>MAX($A$1:B237)+1</f>
        <v>30</v>
      </c>
      <c r="C238" s="515" t="s">
        <v>255</v>
      </c>
      <c r="D238" s="500"/>
      <c r="E238" s="506" t="s">
        <v>0</v>
      </c>
      <c r="F238" s="507">
        <v>2</v>
      </c>
      <c r="G238" s="17">
        <v>0</v>
      </c>
      <c r="H238" s="487">
        <f>F238*G238</f>
        <v>0</v>
      </c>
      <c r="I238" s="18"/>
    </row>
    <row r="239" spans="1:9" ht="14.25" customHeight="1">
      <c r="A239" s="492"/>
      <c r="B239" s="516"/>
      <c r="C239" s="492"/>
      <c r="D239" s="492"/>
      <c r="E239" s="492"/>
      <c r="F239" s="492"/>
      <c r="G239" s="483"/>
      <c r="H239" s="492"/>
      <c r="I239" s="18"/>
    </row>
    <row r="240" spans="1:9" ht="55.5" customHeight="1">
      <c r="A240" s="492"/>
      <c r="B240" s="504">
        <f>MAX($A$1:B239)+1</f>
        <v>31</v>
      </c>
      <c r="C240" s="515" t="s">
        <v>192</v>
      </c>
      <c r="D240" s="500"/>
      <c r="E240" s="506"/>
      <c r="F240" s="507"/>
      <c r="G240" s="17"/>
      <c r="H240" s="487"/>
      <c r="I240" s="18"/>
    </row>
    <row r="241" spans="1:9" ht="45.75" customHeight="1">
      <c r="A241" s="492"/>
      <c r="B241" s="516"/>
      <c r="C241" s="505" t="s">
        <v>203</v>
      </c>
      <c r="D241" s="500"/>
      <c r="E241" s="506" t="s">
        <v>0</v>
      </c>
      <c r="F241" s="507">
        <v>3</v>
      </c>
      <c r="G241" s="17">
        <v>0</v>
      </c>
      <c r="H241" s="487">
        <f>F241*G241</f>
        <v>0</v>
      </c>
      <c r="I241" s="18"/>
    </row>
    <row r="242" spans="1:9" ht="14.25" customHeight="1">
      <c r="A242" s="492"/>
      <c r="B242" s="516"/>
      <c r="C242" s="492"/>
      <c r="D242" s="492"/>
      <c r="E242" s="492"/>
      <c r="F242" s="492"/>
      <c r="G242" s="483"/>
      <c r="H242" s="492"/>
      <c r="I242" s="18"/>
    </row>
    <row r="243" spans="1:9" ht="112.5" customHeight="1">
      <c r="A243" s="492"/>
      <c r="B243" s="504">
        <f>MAX($A$1:B241)+1</f>
        <v>32</v>
      </c>
      <c r="C243" s="515" t="s">
        <v>191</v>
      </c>
      <c r="D243" s="500"/>
      <c r="E243" s="506"/>
      <c r="F243" s="507"/>
      <c r="G243" s="17"/>
      <c r="H243" s="487"/>
      <c r="I243" s="18"/>
    </row>
    <row r="244" spans="1:9" ht="43.5" customHeight="1">
      <c r="A244" s="492"/>
      <c r="B244" s="516"/>
      <c r="C244" s="505" t="s">
        <v>202</v>
      </c>
      <c r="D244" s="500"/>
      <c r="E244" s="506" t="s">
        <v>0</v>
      </c>
      <c r="F244" s="507">
        <v>3</v>
      </c>
      <c r="G244" s="17">
        <v>0</v>
      </c>
      <c r="H244" s="487">
        <f>F244*G244</f>
        <v>0</v>
      </c>
      <c r="I244" s="18"/>
    </row>
    <row r="245" spans="1:9" ht="14.25" customHeight="1">
      <c r="A245" s="492"/>
      <c r="B245" s="516"/>
      <c r="C245" s="492"/>
      <c r="D245" s="492"/>
      <c r="E245" s="492"/>
      <c r="F245" s="492"/>
      <c r="G245" s="483"/>
      <c r="H245" s="492"/>
      <c r="I245" s="18"/>
    </row>
    <row r="246" spans="1:9" ht="16.5" customHeight="1" thickBot="1">
      <c r="A246" s="509"/>
      <c r="B246" s="509" t="s">
        <v>9</v>
      </c>
      <c r="C246" s="509" t="s">
        <v>156</v>
      </c>
      <c r="D246" s="509"/>
      <c r="E246" s="509"/>
      <c r="F246" s="509"/>
      <c r="G246" s="484"/>
      <c r="H246" s="493">
        <f>SUM(H221:H244)</f>
        <v>0</v>
      </c>
    </row>
    <row r="247" spans="1:9" ht="14.25" customHeight="1" thickTop="1">
      <c r="A247" s="492"/>
      <c r="B247" s="516"/>
      <c r="C247" s="492"/>
      <c r="D247" s="492"/>
      <c r="E247" s="492"/>
      <c r="F247" s="492"/>
      <c r="G247" s="483"/>
      <c r="H247" s="492"/>
      <c r="I247" s="18"/>
    </row>
    <row r="249" spans="1:9">
      <c r="A249" s="491"/>
      <c r="B249" s="491" t="s">
        <v>14</v>
      </c>
      <c r="C249" s="491" t="s">
        <v>196</v>
      </c>
      <c r="D249" s="491"/>
      <c r="E249" s="491"/>
      <c r="F249" s="491"/>
      <c r="G249" s="482"/>
      <c r="H249" s="491"/>
    </row>
    <row r="251" spans="1:9" ht="51.75" customHeight="1">
      <c r="C251" s="531" t="s">
        <v>237</v>
      </c>
      <c r="D251" s="532"/>
    </row>
    <row r="253" spans="1:9" ht="30.75" customHeight="1">
      <c r="A253" s="492"/>
      <c r="B253" s="504">
        <f>MAX($A$1:B250)+1</f>
        <v>33</v>
      </c>
      <c r="C253" s="515" t="s">
        <v>214</v>
      </c>
      <c r="D253" s="500"/>
      <c r="E253" s="526"/>
      <c r="F253" s="507"/>
      <c r="G253" s="17"/>
      <c r="H253" s="487"/>
    </row>
    <row r="254" spans="1:9" ht="45" customHeight="1">
      <c r="A254" s="492"/>
      <c r="B254" s="504"/>
      <c r="C254" s="533" t="s">
        <v>204</v>
      </c>
      <c r="D254" s="534" t="s">
        <v>278</v>
      </c>
      <c r="E254" s="526"/>
      <c r="F254" s="507"/>
      <c r="G254" s="17"/>
      <c r="H254" s="487"/>
    </row>
    <row r="255" spans="1:9" ht="30.75" customHeight="1">
      <c r="A255" s="492"/>
      <c r="B255" s="504"/>
      <c r="C255" s="533" t="s">
        <v>216</v>
      </c>
      <c r="D255" s="534" t="s">
        <v>229</v>
      </c>
      <c r="E255" s="526"/>
      <c r="F255" s="507"/>
      <c r="G255" s="17"/>
      <c r="H255" s="487"/>
    </row>
    <row r="256" spans="1:9" ht="18.75" customHeight="1">
      <c r="A256" s="492"/>
      <c r="B256" s="504"/>
      <c r="C256" s="533" t="s">
        <v>205</v>
      </c>
      <c r="D256" s="534" t="s">
        <v>276</v>
      </c>
      <c r="E256" s="526"/>
      <c r="F256" s="507"/>
      <c r="G256" s="17"/>
      <c r="H256" s="487"/>
    </row>
    <row r="257" spans="1:8" ht="18.75" customHeight="1">
      <c r="A257" s="492"/>
      <c r="B257" s="504"/>
      <c r="C257" s="533" t="s">
        <v>207</v>
      </c>
      <c r="D257" s="534" t="s">
        <v>277</v>
      </c>
      <c r="E257" s="526"/>
      <c r="F257" s="507"/>
      <c r="G257" s="17"/>
      <c r="H257" s="487"/>
    </row>
    <row r="258" spans="1:8" ht="18.75" customHeight="1">
      <c r="A258" s="492"/>
      <c r="B258" s="504"/>
      <c r="C258" s="533" t="s">
        <v>234</v>
      </c>
      <c r="D258" s="534" t="s">
        <v>275</v>
      </c>
      <c r="E258" s="526"/>
      <c r="F258" s="507"/>
      <c r="G258" s="17"/>
      <c r="H258" s="487"/>
    </row>
    <row r="259" spans="1:8" ht="69.75" customHeight="1">
      <c r="A259" s="492"/>
      <c r="B259" s="504"/>
      <c r="C259" s="533" t="s">
        <v>208</v>
      </c>
      <c r="D259" s="534" t="s">
        <v>233</v>
      </c>
      <c r="E259" s="526"/>
      <c r="F259" s="507"/>
      <c r="G259" s="17"/>
      <c r="H259" s="487"/>
    </row>
    <row r="260" spans="1:8" ht="82.5" customHeight="1">
      <c r="A260" s="492"/>
      <c r="B260" s="504"/>
      <c r="C260" s="533" t="s">
        <v>209</v>
      </c>
      <c r="D260" s="534" t="s">
        <v>282</v>
      </c>
      <c r="E260" s="526"/>
      <c r="F260" s="507"/>
      <c r="G260" s="17"/>
      <c r="H260" s="487"/>
    </row>
    <row r="261" spans="1:8" ht="29.25" customHeight="1">
      <c r="A261" s="492"/>
      <c r="B261" s="504"/>
      <c r="C261" s="533" t="s">
        <v>210</v>
      </c>
      <c r="D261" s="534" t="s">
        <v>251</v>
      </c>
      <c r="E261" s="526"/>
      <c r="F261" s="507"/>
      <c r="G261" s="17"/>
      <c r="H261" s="487"/>
    </row>
    <row r="262" spans="1:8" ht="18.75" customHeight="1">
      <c r="A262" s="492"/>
      <c r="B262" s="504"/>
      <c r="C262" s="533" t="s">
        <v>211</v>
      </c>
      <c r="D262" s="534" t="s">
        <v>206</v>
      </c>
      <c r="E262" s="526"/>
      <c r="F262" s="507"/>
      <c r="G262" s="17"/>
      <c r="H262" s="487"/>
    </row>
    <row r="263" spans="1:8" ht="29.25" customHeight="1">
      <c r="A263" s="492"/>
      <c r="B263" s="504"/>
      <c r="C263" s="533" t="s">
        <v>215</v>
      </c>
      <c r="D263" s="534" t="s">
        <v>280</v>
      </c>
      <c r="E263" s="526"/>
      <c r="F263" s="507"/>
      <c r="G263" s="17"/>
      <c r="H263" s="487"/>
    </row>
    <row r="264" spans="1:8" ht="44.25" customHeight="1">
      <c r="A264" s="492"/>
      <c r="B264" s="504"/>
      <c r="C264" s="533" t="s">
        <v>212</v>
      </c>
      <c r="D264" s="534" t="s">
        <v>281</v>
      </c>
      <c r="E264" s="526"/>
      <c r="F264" s="507"/>
      <c r="G264" s="17"/>
      <c r="H264" s="487"/>
    </row>
    <row r="265" spans="1:8" ht="94.5" customHeight="1">
      <c r="A265" s="492"/>
      <c r="B265" s="504"/>
      <c r="C265" s="533" t="s">
        <v>213</v>
      </c>
      <c r="D265" s="534" t="s">
        <v>279</v>
      </c>
      <c r="E265" s="526"/>
      <c r="F265" s="507"/>
      <c r="G265" s="17"/>
      <c r="H265" s="487"/>
    </row>
    <row r="266" spans="1:8" ht="13.5" customHeight="1">
      <c r="A266" s="492"/>
      <c r="B266" s="504"/>
      <c r="C266" s="525"/>
      <c r="D266" s="519" t="s">
        <v>236</v>
      </c>
      <c r="E266" s="506" t="s">
        <v>84</v>
      </c>
      <c r="F266" s="507">
        <v>1</v>
      </c>
      <c r="G266" s="17">
        <v>0</v>
      </c>
      <c r="H266" s="487">
        <f>F266*G266</f>
        <v>0</v>
      </c>
    </row>
    <row r="268" spans="1:8" ht="16.5" customHeight="1" thickBot="1">
      <c r="A268" s="509"/>
      <c r="B268" s="509" t="s">
        <v>14</v>
      </c>
      <c r="C268" s="509" t="s">
        <v>197</v>
      </c>
      <c r="D268" s="509"/>
      <c r="E268" s="509"/>
      <c r="F268" s="509"/>
      <c r="G268" s="484"/>
      <c r="H268" s="493">
        <f>SUM(H266:H266)</f>
        <v>0</v>
      </c>
    </row>
    <row r="269" spans="1:8" ht="15.75" thickTop="1"/>
    <row r="271" spans="1:8">
      <c r="A271" s="491"/>
      <c r="B271" s="491" t="s">
        <v>85</v>
      </c>
      <c r="C271" s="491" t="s">
        <v>195</v>
      </c>
      <c r="D271" s="491"/>
      <c r="E271" s="491"/>
      <c r="F271" s="491"/>
      <c r="G271" s="482"/>
      <c r="H271" s="491"/>
    </row>
    <row r="273" spans="1:8" ht="33" customHeight="1">
      <c r="A273" s="492"/>
      <c r="B273" s="504">
        <f>MAX($A$1:B272)+1</f>
        <v>34</v>
      </c>
      <c r="C273" s="515" t="s">
        <v>658</v>
      </c>
      <c r="D273" s="500"/>
      <c r="E273" s="506" t="s">
        <v>84</v>
      </c>
      <c r="F273" s="507">
        <v>1</v>
      </c>
      <c r="G273" s="17">
        <v>0</v>
      </c>
      <c r="H273" s="487">
        <f>F273*G273</f>
        <v>0</v>
      </c>
    </row>
    <row r="290" spans="1:8" ht="57.75" customHeight="1">
      <c r="A290" s="492"/>
      <c r="B290" s="504">
        <f>MAX($A$1:B289)+1</f>
        <v>35</v>
      </c>
      <c r="C290" s="515" t="s">
        <v>659</v>
      </c>
      <c r="D290" s="500"/>
      <c r="E290" s="506" t="s">
        <v>84</v>
      </c>
      <c r="F290" s="507">
        <v>1</v>
      </c>
      <c r="G290" s="17">
        <v>0</v>
      </c>
      <c r="H290" s="487">
        <f>F290*G290</f>
        <v>0</v>
      </c>
    </row>
    <row r="303" spans="1:8" ht="60.75" customHeight="1">
      <c r="A303" s="492"/>
      <c r="B303" s="504">
        <f>MAX($A$1:B302)+1</f>
        <v>36</v>
      </c>
      <c r="C303" s="515" t="s">
        <v>217</v>
      </c>
      <c r="D303" s="500"/>
      <c r="E303" s="506" t="s">
        <v>84</v>
      </c>
      <c r="F303" s="507">
        <v>1</v>
      </c>
      <c r="G303" s="17">
        <v>0</v>
      </c>
      <c r="H303" s="487">
        <f>F303*G303</f>
        <v>0</v>
      </c>
    </row>
    <row r="317" spans="1:8" ht="30" customHeight="1">
      <c r="A317" s="492"/>
      <c r="B317" s="504">
        <f>MAX($A$1:B315)+1</f>
        <v>37</v>
      </c>
      <c r="C317" s="515" t="s">
        <v>218</v>
      </c>
      <c r="D317" s="500"/>
      <c r="E317" s="506" t="s">
        <v>84</v>
      </c>
      <c r="F317" s="507">
        <v>2</v>
      </c>
      <c r="G317" s="17">
        <v>0</v>
      </c>
      <c r="H317" s="487">
        <f>F317*G317</f>
        <v>0</v>
      </c>
    </row>
    <row r="329" spans="1:8" ht="30" customHeight="1">
      <c r="A329" s="492"/>
      <c r="B329" s="504">
        <f>MAX($A$1:B328)+1</f>
        <v>38</v>
      </c>
      <c r="C329" s="515" t="s">
        <v>283</v>
      </c>
      <c r="D329" s="500"/>
      <c r="E329" s="506" t="s">
        <v>84</v>
      </c>
      <c r="F329" s="507">
        <v>1</v>
      </c>
      <c r="G329" s="17">
        <v>0</v>
      </c>
      <c r="H329" s="487">
        <f>F329*G329</f>
        <v>0</v>
      </c>
    </row>
    <row r="331" spans="1:8" ht="33" customHeight="1">
      <c r="A331" s="492"/>
      <c r="B331" s="504">
        <f>MAX($A$1:B330)+1</f>
        <v>39</v>
      </c>
      <c r="C331" s="515" t="s">
        <v>660</v>
      </c>
      <c r="D331" s="500"/>
      <c r="E331" s="506" t="s">
        <v>84</v>
      </c>
      <c r="F331" s="507">
        <v>1</v>
      </c>
      <c r="G331" s="17">
        <v>0</v>
      </c>
      <c r="H331" s="487">
        <f>F331*G331</f>
        <v>0</v>
      </c>
    </row>
    <row r="347" spans="1:8" ht="55.5" customHeight="1">
      <c r="A347" s="492"/>
      <c r="B347" s="504">
        <f>MAX($A$1:B346)+1</f>
        <v>40</v>
      </c>
      <c r="C347" s="515" t="s">
        <v>661</v>
      </c>
      <c r="D347" s="500"/>
      <c r="E347" s="506" t="s">
        <v>84</v>
      </c>
      <c r="F347" s="507">
        <v>1</v>
      </c>
      <c r="G347" s="17">
        <v>0</v>
      </c>
      <c r="H347" s="487">
        <f>F347*G347</f>
        <v>0</v>
      </c>
    </row>
    <row r="357" spans="1:8" ht="69.75" customHeight="1">
      <c r="A357" s="492"/>
      <c r="B357" s="504">
        <f>MAX($A$1:B356)+1</f>
        <v>41</v>
      </c>
      <c r="C357" s="515" t="s">
        <v>284</v>
      </c>
      <c r="D357" s="500"/>
      <c r="E357" s="506" t="s">
        <v>84</v>
      </c>
      <c r="F357" s="507">
        <v>1</v>
      </c>
      <c r="G357" s="17">
        <v>0</v>
      </c>
      <c r="H357" s="487">
        <f>F357*G357</f>
        <v>0</v>
      </c>
    </row>
    <row r="371" spans="1:8" ht="45" customHeight="1">
      <c r="A371" s="492"/>
      <c r="B371" s="504">
        <f>MAX($A$1:B370)+1</f>
        <v>42</v>
      </c>
      <c r="C371" s="515" t="s">
        <v>662</v>
      </c>
      <c r="D371" s="500"/>
      <c r="E371" s="506" t="s">
        <v>84</v>
      </c>
      <c r="F371" s="507">
        <v>1</v>
      </c>
      <c r="G371" s="17">
        <v>0</v>
      </c>
      <c r="H371" s="487">
        <f>F371*G371</f>
        <v>0</v>
      </c>
    </row>
    <row r="386" spans="1:9" ht="31.5" customHeight="1">
      <c r="A386" s="492"/>
      <c r="B386" s="504">
        <f>MAX($A$1:B385)+1</f>
        <v>43</v>
      </c>
      <c r="C386" s="515" t="s">
        <v>285</v>
      </c>
      <c r="D386" s="500"/>
      <c r="E386" s="506" t="s">
        <v>84</v>
      </c>
      <c r="F386" s="507">
        <v>2</v>
      </c>
      <c r="G386" s="17">
        <v>0</v>
      </c>
      <c r="H386" s="487">
        <f>F386*G386</f>
        <v>0</v>
      </c>
    </row>
    <row r="388" spans="1:9" ht="16.5" customHeight="1" thickBot="1">
      <c r="A388" s="509"/>
      <c r="B388" s="509" t="s">
        <v>85</v>
      </c>
      <c r="C388" s="509" t="s">
        <v>194</v>
      </c>
      <c r="D388" s="509"/>
      <c r="E388" s="509"/>
      <c r="F388" s="509"/>
      <c r="G388" s="484"/>
      <c r="H388" s="493">
        <f>SUM(H273:H386)</f>
        <v>0</v>
      </c>
    </row>
    <row r="389" spans="1:9" ht="15.75" thickTop="1"/>
    <row r="393" spans="1:9">
      <c r="I393" s="18"/>
    </row>
    <row r="413" spans="9:9">
      <c r="I413" s="18"/>
    </row>
  </sheetData>
  <sheetProtection algorithmName="SHA-512" hashValue="YdZTczeuy/bI+IAmdKnzQfyr+ybxYNGC24mHrY1MopesU9rD6vP/TixvChc5nG4L++M1mVapt6CTRZACGIhMYg==" saltValue="45HbIYusHyH+yhzX5TL5Xw==" spinCount="100000" sheet="1" formatCells="0" formatColumns="0" formatRows="0" selectLockedCells="1"/>
  <protectedRanges>
    <protectedRange sqref="G372:H385 G389:H65119 G302:H302 G248:H248 G250:H250 G269:H270 G272:H272 G267:H267 G274:H289 G387:H387 G291:H301 G304:H316 G318:H328 G330:H330 G348:H356 G358:H370 G252:H252 G332:H346" name="Obseg5_11"/>
    <protectedRange sqref="H3 G17:H18 H5 G2:H2 G16 G3:G13" name="Obseg5"/>
    <protectedRange sqref="G19:H19" name="Obseg5_12_1"/>
    <protectedRange sqref="H223 H233 H164:H220 H37:H38 H77 H80 H99:H100 H140:H160 H102:H122 H88 H124 H94:H96 H136 H138 H239 H271 H134 H84 H22 H60 H228 H245 H242 H235 H237 H226 H231 H162 H249 H247" name="Obseg5_15_1"/>
    <protectedRange sqref="G233 G164:G220 G37:G38 G77 G80 G99:G100 G140:G160 G102:G122 G88 G124 G94:G96 G136 G138 G239 G228 G134 G84 G22 G60 G223 G245 G242 G235 G237 G226 G231 G162 G249 G271 G247" name="Obseg5_15_1_1"/>
    <protectedRange sqref="G1:H1" name="Obseg5_14_1_1"/>
    <protectedRange sqref="H16 H6:H13" name="Obseg5_3"/>
    <protectedRange sqref="G268 G101 G139 G163 G246 G34 G388" name="Obseg5_15_1_1_1_1"/>
    <protectedRange sqref="H268 H101 H139 H246 H163 H34 H388" name="Obseg5_15_1_5"/>
    <protectedRange sqref="H75" name="Obseg5_15_1_6_2_1"/>
    <protectedRange sqref="G75" name="Obseg5_15_1_1_3_2_1"/>
    <protectedRange sqref="H78 H97 H81:H82 H85:H86 H89:H90" name="Obseg5_15_1_6_2_2"/>
    <protectedRange sqref="G78 G97 G81:G82 G85:G86 G89:G90" name="Obseg5_15_1_1_3_2_2"/>
    <protectedRange sqref="H79 H83" name="Obseg5_15_1_6_3"/>
    <protectedRange sqref="G79 G83" name="Obseg5_15_1_1_3_3"/>
    <protectedRange sqref="F14:F15" name="Obseg5_2"/>
    <protectedRange sqref="H221:H222 H243:H244 H240:H241 H234 H236 H227 H229:H230 H224:H225" name="Obseg5_15_1_6_4_7_2_1"/>
    <protectedRange sqref="G236 G243:G244 G240:G241 G234 G227 G229:G230 G224:G225 G221:G222" name="Obseg5_15_1_1_3_4_7_2_1"/>
    <protectedRange sqref="H123 H135 H125:H133" name="Obseg5_15_1_11"/>
    <protectedRange sqref="G123 G135 G125:G133" name="Obseg5_15_1_1_8"/>
    <protectedRange sqref="H28 G24:H27 H30" name="Obseg5_15_1_7"/>
    <protectedRange sqref="G28 G30" name="Obseg5_15_1_1_5"/>
    <protectedRange sqref="H29" name="Obseg5_15_1_6_1"/>
    <protectedRange sqref="G29" name="Obseg5_15_1_1_3_1"/>
    <protectedRange sqref="H31:H32" name="Obseg5_15_1_6_4_7"/>
    <protectedRange sqref="G31:G32" name="Obseg5_15_1_1_3_4_7"/>
    <protectedRange sqref="H39:H59" name="Obseg5_15_1_8"/>
    <protectedRange sqref="G39:G59" name="Obseg5_15_1_1_6"/>
    <protectedRange sqref="H64 H74 H72 H66 H68 H70" name="Obseg5_15_1_9"/>
    <protectedRange sqref="G64 G74 G72 G66 G68 G70" name="Obseg5_15_1_1_7"/>
    <protectedRange sqref="H73 H65 H76 H67 H69 H71 H87 H98 H91:H93 H61:H63" name="Obseg5_15_1_6_2"/>
    <protectedRange sqref="G73 G65 G76 G67 G69 G71 G87 G98 G91:G93 G61:G63" name="Obseg5_15_1_1_3_2"/>
    <protectedRange sqref="H253" name="Obseg5_15_1_6_4_7_2_2"/>
    <protectedRange sqref="G253" name="Obseg5_15_1_1_3_4_7_2_2"/>
    <protectedRange sqref="H266 H273 H317 H329 H347 H303 H290" name="Obseg5_15_1_6_4_7_3_5"/>
    <protectedRange sqref="G266 G273 G317 G329 G347 G303 G290" name="Obseg5_15_1_1_3_4_7_3_5"/>
    <protectedRange sqref="H238" name="Obseg5_15_1_6_4_7_2_1_1"/>
    <protectedRange sqref="G238" name="Obseg5_15_1_1_3_4_7_2_1_1"/>
    <protectedRange sqref="G251:H251" name="Obseg5_11_2"/>
    <protectedRange sqref="H232" name="Obseg5_15_1_6_4_7_2_1_2"/>
    <protectedRange sqref="G232" name="Obseg5_15_1_1_3_4_7_2_1_2"/>
    <protectedRange sqref="H137" name="Obseg5_15_1_11_1"/>
    <protectedRange sqref="G137" name="Obseg5_15_1_1_8_1"/>
    <protectedRange sqref="H161" name="Obseg5_15_1_11_2"/>
    <protectedRange sqref="G161" name="Obseg5_15_1_1_8_2"/>
    <protectedRange sqref="H254:H265" name="Obseg5_15_1_6_4_7_2_2_1"/>
    <protectedRange sqref="G254:G265" name="Obseg5_15_1_1_3_4_7_2_2_1"/>
    <protectedRange sqref="H331" name="Obseg5_15_1_6_4_7_3_5_1"/>
    <protectedRange sqref="G331" name="Obseg5_15_1_1_3_4_7_3_5_1"/>
    <protectedRange sqref="H357 H371 H386" name="Obseg5_15_1_6_4_7_3_5_1_1"/>
    <protectedRange sqref="G357 G371 G386" name="Obseg5_15_1_1_3_4_7_3_5_1_1"/>
  </protectedRanges>
  <mergeCells count="155">
    <mergeCell ref="C329:D329"/>
    <mergeCell ref="C331:D331"/>
    <mergeCell ref="C347:D347"/>
    <mergeCell ref="C357:D357"/>
    <mergeCell ref="C371:D371"/>
    <mergeCell ref="C386:D386"/>
    <mergeCell ref="C253:D253"/>
    <mergeCell ref="C273:D273"/>
    <mergeCell ref="C290:D290"/>
    <mergeCell ref="C303:D303"/>
    <mergeCell ref="C317:D317"/>
    <mergeCell ref="C251:D251"/>
    <mergeCell ref="C238:D238"/>
    <mergeCell ref="C240:D240"/>
    <mergeCell ref="C241:D241"/>
    <mergeCell ref="C243:D243"/>
    <mergeCell ref="C244:D244"/>
    <mergeCell ref="C227:D227"/>
    <mergeCell ref="C229:D229"/>
    <mergeCell ref="C230:D230"/>
    <mergeCell ref="C232:D232"/>
    <mergeCell ref="C234:D234"/>
    <mergeCell ref="C236:D236"/>
    <mergeCell ref="C218:D218"/>
    <mergeCell ref="C219:D219"/>
    <mergeCell ref="C221:D221"/>
    <mergeCell ref="C222:D222"/>
    <mergeCell ref="C224:D224"/>
    <mergeCell ref="C225:D225"/>
    <mergeCell ref="C212:D212"/>
    <mergeCell ref="C213:D213"/>
    <mergeCell ref="C214:D214"/>
    <mergeCell ref="C215:D215"/>
    <mergeCell ref="C216:D216"/>
    <mergeCell ref="C217:D217"/>
    <mergeCell ref="C202:D202"/>
    <mergeCell ref="C203:D203"/>
    <mergeCell ref="C204:D204"/>
    <mergeCell ref="C205:D205"/>
    <mergeCell ref="C207:D207"/>
    <mergeCell ref="C208:D208"/>
    <mergeCell ref="C191:D191"/>
    <mergeCell ref="C195:D195"/>
    <mergeCell ref="C196:D196"/>
    <mergeCell ref="C197:D197"/>
    <mergeCell ref="C198:D198"/>
    <mergeCell ref="C199:D199"/>
    <mergeCell ref="C183:D183"/>
    <mergeCell ref="C184:D184"/>
    <mergeCell ref="C185:D185"/>
    <mergeCell ref="C186:D186"/>
    <mergeCell ref="C188:D188"/>
    <mergeCell ref="C190:D190"/>
    <mergeCell ref="C177:D177"/>
    <mergeCell ref="C178:D178"/>
    <mergeCell ref="C179:D179"/>
    <mergeCell ref="C180:D180"/>
    <mergeCell ref="C181:D181"/>
    <mergeCell ref="C182:D182"/>
    <mergeCell ref="C171:D171"/>
    <mergeCell ref="C172:D172"/>
    <mergeCell ref="C173:D173"/>
    <mergeCell ref="C174:D174"/>
    <mergeCell ref="C175:D175"/>
    <mergeCell ref="C176:D176"/>
    <mergeCell ref="C155:D155"/>
    <mergeCell ref="C156:D156"/>
    <mergeCell ref="C157:D157"/>
    <mergeCell ref="C160:D160"/>
    <mergeCell ref="C161:D161"/>
    <mergeCell ref="C170:D170"/>
    <mergeCell ref="C149:D149"/>
    <mergeCell ref="C150:D150"/>
    <mergeCell ref="C151:D151"/>
    <mergeCell ref="C152:D152"/>
    <mergeCell ref="C153:D153"/>
    <mergeCell ref="C154:D154"/>
    <mergeCell ref="C133:D133"/>
    <mergeCell ref="C135:D135"/>
    <mergeCell ref="C137:D137"/>
    <mergeCell ref="C146:D146"/>
    <mergeCell ref="C147:D147"/>
    <mergeCell ref="C148:D148"/>
    <mergeCell ref="C123:D123"/>
    <mergeCell ref="C125:D125"/>
    <mergeCell ref="C126:D126"/>
    <mergeCell ref="C128:D128"/>
    <mergeCell ref="C130:D130"/>
    <mergeCell ref="C131:D131"/>
    <mergeCell ref="C116:D116"/>
    <mergeCell ref="C117:D117"/>
    <mergeCell ref="C118:D118"/>
    <mergeCell ref="C119:D119"/>
    <mergeCell ref="C120:D120"/>
    <mergeCell ref="C121:D121"/>
    <mergeCell ref="C110:D110"/>
    <mergeCell ref="C111:D111"/>
    <mergeCell ref="C112:D112"/>
    <mergeCell ref="C113:D113"/>
    <mergeCell ref="C114:D114"/>
    <mergeCell ref="C115:D115"/>
    <mergeCell ref="C95:D95"/>
    <mergeCell ref="C97:D97"/>
    <mergeCell ref="C98:D98"/>
    <mergeCell ref="C99:D99"/>
    <mergeCell ref="C108:D108"/>
    <mergeCell ref="C109:D109"/>
    <mergeCell ref="C89:D89"/>
    <mergeCell ref="C90:D90"/>
    <mergeCell ref="C91:D91"/>
    <mergeCell ref="C92:D92"/>
    <mergeCell ref="C93:D93"/>
    <mergeCell ref="C94:D94"/>
    <mergeCell ref="C81:D81"/>
    <mergeCell ref="C82:D82"/>
    <mergeCell ref="C83:D83"/>
    <mergeCell ref="C85:D85"/>
    <mergeCell ref="C86:D86"/>
    <mergeCell ref="C87:D87"/>
    <mergeCell ref="C71:D71"/>
    <mergeCell ref="C73:D73"/>
    <mergeCell ref="C75:D75"/>
    <mergeCell ref="C76:D76"/>
    <mergeCell ref="C78:D78"/>
    <mergeCell ref="C79:D79"/>
    <mergeCell ref="C61:D61"/>
    <mergeCell ref="C62:D62"/>
    <mergeCell ref="C63:D63"/>
    <mergeCell ref="C65:D65"/>
    <mergeCell ref="C67:D67"/>
    <mergeCell ref="C69:D69"/>
    <mergeCell ref="C54:D54"/>
    <mergeCell ref="C55:D55"/>
    <mergeCell ref="C56:D56"/>
    <mergeCell ref="C57:D57"/>
    <mergeCell ref="C58:D58"/>
    <mergeCell ref="C59:D59"/>
    <mergeCell ref="C48:D48"/>
    <mergeCell ref="C49:D49"/>
    <mergeCell ref="C50:D50"/>
    <mergeCell ref="C51:D51"/>
    <mergeCell ref="C52:D52"/>
    <mergeCell ref="C53:D53"/>
    <mergeCell ref="C42:D42"/>
    <mergeCell ref="C43:D43"/>
    <mergeCell ref="C44:D44"/>
    <mergeCell ref="C45:D45"/>
    <mergeCell ref="C46:D46"/>
    <mergeCell ref="C47:D47"/>
    <mergeCell ref="C26:D26"/>
    <mergeCell ref="C27:D27"/>
    <mergeCell ref="C29:D29"/>
    <mergeCell ref="C31:D31"/>
    <mergeCell ref="C32:D32"/>
    <mergeCell ref="C41:D41"/>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&amp;Cvrtec Jožice Flander, enota Focheva, oddelek PIKAPOLONICE</oddHeader>
    <oddFooter>&amp;CPOPIS GO DEL</oddFooter>
  </headerFooter>
  <rowBreaks count="10" manualBreakCount="10">
    <brk id="18" max="6" man="1"/>
    <brk id="35" max="6" man="1"/>
    <brk id="102" max="6" man="1"/>
    <brk id="140" max="6" man="1"/>
    <brk id="158" max="7" man="1"/>
    <brk id="187" max="6" man="1"/>
    <brk id="209" max="7" man="1"/>
    <brk id="247" max="7" man="1"/>
    <brk id="269" max="7" man="1"/>
    <brk id="356"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17422-E232-43E1-926F-80A15BD9E8CC}">
  <sheetPr codeName="List6">
    <tabColor theme="8" tint="0.59999389629810485"/>
  </sheetPr>
  <dimension ref="A1:I389"/>
  <sheetViews>
    <sheetView showZeros="0" view="pageBreakPreview" zoomScaleNormal="86" zoomScaleSheetLayoutView="100" workbookViewId="0">
      <selection activeCell="G1" sqref="G1"/>
    </sheetView>
  </sheetViews>
  <sheetFormatPr defaultRowHeight="15"/>
  <cols>
    <col min="1" max="2" width="5.7109375" style="489" customWidth="1"/>
    <col min="3" max="3" width="27.140625" style="489" customWidth="1"/>
    <col min="4" max="4" width="18.42578125" style="489" customWidth="1"/>
    <col min="5" max="5" width="8.28515625" style="489" customWidth="1"/>
    <col min="6" max="6" width="8.5703125" style="489" customWidth="1"/>
    <col min="7" max="7" width="10.85546875" style="480" customWidth="1"/>
    <col min="8" max="8" width="15.5703125" style="489"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485" t="s">
        <v>89</v>
      </c>
      <c r="B1" s="485" t="s">
        <v>286</v>
      </c>
      <c r="C1" s="485"/>
      <c r="D1" s="485"/>
      <c r="E1" s="485"/>
      <c r="F1" s="485"/>
      <c r="G1" s="479"/>
      <c r="H1" s="485"/>
    </row>
    <row r="4" spans="1:8" ht="21.75" customHeight="1">
      <c r="C4" s="494" t="s">
        <v>73</v>
      </c>
      <c r="D4" s="494"/>
      <c r="H4" s="486" t="s">
        <v>36</v>
      </c>
    </row>
    <row r="6" spans="1:8">
      <c r="B6" s="489" t="s">
        <v>10</v>
      </c>
      <c r="C6" s="489" t="s">
        <v>39</v>
      </c>
      <c r="H6" s="487">
        <f>H34</f>
        <v>0</v>
      </c>
    </row>
    <row r="7" spans="1:8">
      <c r="B7" s="489" t="s">
        <v>3</v>
      </c>
      <c r="C7" s="489" t="s">
        <v>68</v>
      </c>
      <c r="H7" s="487">
        <f>H101</f>
        <v>0</v>
      </c>
    </row>
    <row r="8" spans="1:8">
      <c r="B8" s="489" t="s">
        <v>2</v>
      </c>
      <c r="C8" s="489" t="s">
        <v>104</v>
      </c>
      <c r="H8" s="487">
        <f>H141</f>
        <v>0</v>
      </c>
    </row>
    <row r="9" spans="1:8">
      <c r="B9" s="489" t="s">
        <v>8</v>
      </c>
      <c r="C9" s="489" t="s">
        <v>153</v>
      </c>
      <c r="H9" s="487">
        <f>H170</f>
        <v>0</v>
      </c>
    </row>
    <row r="10" spans="1:8">
      <c r="B10" s="489" t="s">
        <v>9</v>
      </c>
      <c r="C10" s="489" t="s">
        <v>155</v>
      </c>
      <c r="H10" s="487">
        <f>H253</f>
        <v>0</v>
      </c>
    </row>
    <row r="11" spans="1:8">
      <c r="B11" s="489" t="s">
        <v>14</v>
      </c>
      <c r="C11" s="489" t="s">
        <v>196</v>
      </c>
      <c r="H11" s="487">
        <f>H275</f>
        <v>0</v>
      </c>
    </row>
    <row r="12" spans="1:8">
      <c r="B12" s="489" t="s">
        <v>85</v>
      </c>
      <c r="C12" s="489" t="s">
        <v>198</v>
      </c>
      <c r="H12" s="487">
        <f>H365</f>
        <v>0</v>
      </c>
    </row>
    <row r="13" spans="1:8">
      <c r="H13" s="487"/>
    </row>
    <row r="14" spans="1:8" ht="19.5" customHeight="1" thickBot="1">
      <c r="A14" s="495"/>
      <c r="B14" s="495" t="s">
        <v>38</v>
      </c>
      <c r="C14" s="495"/>
      <c r="D14" s="495"/>
      <c r="E14" s="495"/>
      <c r="F14" s="495"/>
      <c r="G14" s="6"/>
      <c r="H14" s="488">
        <f>(H6+H7+H8+H9+H10+H11+H12)*0.1</f>
        <v>0</v>
      </c>
    </row>
    <row r="15" spans="1:8" ht="19.5" customHeight="1">
      <c r="A15" s="494"/>
      <c r="B15" s="494"/>
      <c r="C15" s="494"/>
      <c r="D15" s="494"/>
      <c r="E15" s="494"/>
      <c r="F15" s="494"/>
      <c r="G15" s="20"/>
    </row>
    <row r="16" spans="1:8" ht="17.25" thickBot="1">
      <c r="A16" s="496"/>
      <c r="B16" s="496"/>
      <c r="C16" s="497" t="s">
        <v>71</v>
      </c>
      <c r="D16" s="497"/>
      <c r="E16" s="496"/>
      <c r="F16" s="496"/>
      <c r="G16" s="481"/>
      <c r="H16" s="490">
        <f>SUM(H6:H14)</f>
        <v>0</v>
      </c>
    </row>
    <row r="17" spans="1:8" ht="15.75" thickTop="1"/>
    <row r="20" spans="1:8" ht="30.75" customHeight="1">
      <c r="C20" s="15" t="s">
        <v>12</v>
      </c>
      <c r="D20" s="15"/>
      <c r="E20" s="16" t="s">
        <v>1</v>
      </c>
      <c r="F20" s="16" t="s">
        <v>13</v>
      </c>
      <c r="G20" s="7" t="s">
        <v>37</v>
      </c>
      <c r="H20" s="486" t="s">
        <v>36</v>
      </c>
    </row>
    <row r="22" spans="1:8">
      <c r="A22" s="491"/>
      <c r="B22" s="491" t="s">
        <v>10</v>
      </c>
      <c r="C22" s="491" t="s">
        <v>39</v>
      </c>
      <c r="D22" s="491"/>
      <c r="E22" s="491"/>
      <c r="F22" s="491"/>
      <c r="G22" s="482"/>
      <c r="H22" s="491"/>
    </row>
    <row r="24" spans="1:8">
      <c r="A24" s="492"/>
      <c r="B24" s="492"/>
      <c r="C24" s="498" t="s">
        <v>5</v>
      </c>
      <c r="D24" s="498"/>
      <c r="E24" s="492"/>
      <c r="F24" s="492"/>
      <c r="G24" s="483"/>
      <c r="H24" s="492"/>
    </row>
    <row r="25" spans="1:8">
      <c r="A25" s="492"/>
      <c r="B25" s="492"/>
      <c r="C25" s="492"/>
      <c r="D25" s="492"/>
      <c r="E25" s="492"/>
      <c r="F25" s="492"/>
      <c r="G25" s="483"/>
      <c r="H25" s="492"/>
    </row>
    <row r="26" spans="1:8" ht="58.5" customHeight="1">
      <c r="A26" s="492"/>
      <c r="B26" s="492"/>
      <c r="C26" s="499" t="s">
        <v>81</v>
      </c>
      <c r="D26" s="500"/>
      <c r="E26" s="501"/>
      <c r="F26" s="492"/>
      <c r="G26" s="483"/>
      <c r="H26" s="492"/>
    </row>
    <row r="27" spans="1:8" ht="18" customHeight="1">
      <c r="A27" s="492"/>
      <c r="B27" s="492"/>
      <c r="C27" s="499" t="s">
        <v>52</v>
      </c>
      <c r="D27" s="500"/>
      <c r="E27" s="502"/>
      <c r="F27" s="492"/>
      <c r="G27" s="483"/>
      <c r="H27" s="492"/>
    </row>
    <row r="28" spans="1:8" ht="14.25" customHeight="1">
      <c r="A28" s="492"/>
      <c r="B28" s="492"/>
      <c r="C28" s="503"/>
      <c r="D28" s="503"/>
      <c r="E28" s="492"/>
      <c r="F28" s="492"/>
      <c r="G28" s="483"/>
      <c r="H28" s="492"/>
    </row>
    <row r="29" spans="1:8" s="2" customFormat="1" ht="134.25" customHeight="1">
      <c r="A29" s="492"/>
      <c r="B29" s="504">
        <f>MAX($A$1:B28)+1</f>
        <v>1</v>
      </c>
      <c r="C29" s="505" t="s">
        <v>132</v>
      </c>
      <c r="D29" s="500"/>
      <c r="E29" s="506" t="s">
        <v>64</v>
      </c>
      <c r="F29" s="507">
        <v>1</v>
      </c>
      <c r="G29" s="17">
        <v>0</v>
      </c>
      <c r="H29" s="487">
        <f>F29*G29</f>
        <v>0</v>
      </c>
    </row>
    <row r="30" spans="1:8" s="2" customFormat="1" ht="12.75" customHeight="1">
      <c r="A30" s="492"/>
      <c r="B30" s="504"/>
      <c r="C30" s="503"/>
      <c r="D30" s="503"/>
      <c r="E30" s="492"/>
      <c r="F30" s="508"/>
      <c r="G30" s="483"/>
      <c r="H30" s="492"/>
    </row>
    <row r="31" spans="1:8" ht="41.25" customHeight="1">
      <c r="A31" s="492"/>
      <c r="B31" s="504">
        <f>MAX($A$1:B30)+1</f>
        <v>2</v>
      </c>
      <c r="C31" s="505" t="s">
        <v>241</v>
      </c>
      <c r="D31" s="500"/>
      <c r="E31" s="506"/>
      <c r="F31" s="507"/>
      <c r="G31" s="17"/>
      <c r="H31" s="487"/>
    </row>
    <row r="32" spans="1:8" ht="107.25" customHeight="1">
      <c r="A32" s="492"/>
      <c r="B32" s="504"/>
      <c r="C32" s="505" t="s">
        <v>133</v>
      </c>
      <c r="D32" s="500"/>
      <c r="E32" s="506" t="s">
        <v>0</v>
      </c>
      <c r="F32" s="507">
        <v>20</v>
      </c>
      <c r="G32" s="17">
        <v>0</v>
      </c>
      <c r="H32" s="487">
        <f>F32*G32</f>
        <v>0</v>
      </c>
    </row>
    <row r="34" spans="1:8" ht="16.5" customHeight="1" thickBot="1">
      <c r="A34" s="509"/>
      <c r="B34" s="509" t="s">
        <v>10</v>
      </c>
      <c r="C34" s="509" t="s">
        <v>6</v>
      </c>
      <c r="D34" s="509"/>
      <c r="E34" s="509"/>
      <c r="F34" s="509"/>
      <c r="G34" s="484"/>
      <c r="H34" s="493">
        <f>SUM(H29:H32)</f>
        <v>0</v>
      </c>
    </row>
    <row r="35" spans="1:8" ht="15.75" thickTop="1"/>
    <row r="37" spans="1:8">
      <c r="A37" s="491"/>
      <c r="B37" s="491" t="s">
        <v>3</v>
      </c>
      <c r="C37" s="491" t="s">
        <v>68</v>
      </c>
      <c r="D37" s="491"/>
      <c r="E37" s="491"/>
      <c r="F37" s="491"/>
      <c r="G37" s="482"/>
      <c r="H37" s="491"/>
    </row>
    <row r="39" spans="1:8">
      <c r="C39" s="494" t="s">
        <v>5</v>
      </c>
      <c r="D39" s="494"/>
    </row>
    <row r="41" spans="1:8" ht="42.75" customHeight="1">
      <c r="C41" s="499" t="s">
        <v>93</v>
      </c>
      <c r="D41" s="500"/>
    </row>
    <row r="42" spans="1:8" ht="171.75" customHeight="1">
      <c r="C42" s="499" t="s">
        <v>94</v>
      </c>
      <c r="D42" s="500"/>
    </row>
    <row r="43" spans="1:8" ht="108.75" customHeight="1">
      <c r="C43" s="499" t="s">
        <v>96</v>
      </c>
      <c r="D43" s="500"/>
    </row>
    <row r="44" spans="1:8" ht="95.25" customHeight="1">
      <c r="C44" s="499" t="s">
        <v>95</v>
      </c>
      <c r="D44" s="500"/>
    </row>
    <row r="45" spans="1:8" ht="42.75" customHeight="1">
      <c r="C45" s="499" t="s">
        <v>97</v>
      </c>
      <c r="D45" s="500"/>
    </row>
    <row r="46" spans="1:8" ht="56.25" customHeight="1">
      <c r="C46" s="499" t="s">
        <v>98</v>
      </c>
      <c r="D46" s="500"/>
    </row>
    <row r="47" spans="1:8" ht="45.75" customHeight="1">
      <c r="C47" s="499" t="s">
        <v>99</v>
      </c>
      <c r="D47" s="500"/>
    </row>
    <row r="48" spans="1:8" ht="108" customHeight="1">
      <c r="C48" s="499" t="s">
        <v>100</v>
      </c>
      <c r="D48" s="500"/>
    </row>
    <row r="49" spans="1:8" ht="68.25" customHeight="1">
      <c r="C49" s="499" t="s">
        <v>101</v>
      </c>
      <c r="D49" s="500"/>
    </row>
    <row r="50" spans="1:8" ht="27.75" customHeight="1">
      <c r="C50" s="499" t="s">
        <v>102</v>
      </c>
      <c r="D50" s="500"/>
    </row>
    <row r="51" spans="1:8" ht="41.25" customHeight="1">
      <c r="C51" s="499" t="s">
        <v>103</v>
      </c>
      <c r="D51" s="500"/>
    </row>
    <row r="52" spans="1:8" ht="42.75" customHeight="1">
      <c r="A52" s="492"/>
      <c r="B52" s="492"/>
      <c r="C52" s="499" t="s">
        <v>75</v>
      </c>
      <c r="D52" s="500"/>
      <c r="E52" s="492"/>
      <c r="F52" s="492"/>
      <c r="G52" s="483"/>
      <c r="H52" s="492"/>
    </row>
    <row r="53" spans="1:8" ht="31.5" customHeight="1">
      <c r="A53" s="492"/>
      <c r="B53" s="492"/>
      <c r="C53" s="499" t="s">
        <v>7</v>
      </c>
      <c r="D53" s="500"/>
      <c r="E53" s="492"/>
      <c r="F53" s="492"/>
      <c r="G53" s="483"/>
      <c r="H53" s="492"/>
    </row>
    <row r="54" spans="1:8" ht="67.5" customHeight="1">
      <c r="A54" s="492"/>
      <c r="B54" s="492"/>
      <c r="C54" s="499" t="s">
        <v>74</v>
      </c>
      <c r="D54" s="500"/>
      <c r="E54" s="492"/>
      <c r="F54" s="492"/>
      <c r="G54" s="483"/>
      <c r="H54" s="492"/>
    </row>
    <row r="55" spans="1:8" ht="56.25" customHeight="1">
      <c r="A55" s="492"/>
      <c r="B55" s="492"/>
      <c r="C55" s="499" t="s">
        <v>53</v>
      </c>
      <c r="D55" s="500"/>
      <c r="E55" s="492"/>
      <c r="F55" s="492"/>
      <c r="G55" s="483"/>
      <c r="H55" s="492"/>
    </row>
    <row r="56" spans="1:8" ht="19.5" customHeight="1">
      <c r="A56" s="492"/>
      <c r="B56" s="492"/>
      <c r="C56" s="499" t="s">
        <v>54</v>
      </c>
      <c r="D56" s="500"/>
      <c r="E56" s="492"/>
      <c r="F56" s="492"/>
      <c r="G56" s="483"/>
      <c r="H56" s="492"/>
    </row>
    <row r="57" spans="1:8" ht="28.5" customHeight="1">
      <c r="A57" s="492"/>
      <c r="B57" s="492"/>
      <c r="C57" s="499" t="s">
        <v>76</v>
      </c>
      <c r="D57" s="500"/>
      <c r="E57" s="492"/>
      <c r="F57" s="492"/>
      <c r="G57" s="483"/>
      <c r="H57" s="492"/>
    </row>
    <row r="58" spans="1:8" ht="57.75" customHeight="1">
      <c r="A58" s="492"/>
      <c r="B58" s="492"/>
      <c r="C58" s="499" t="s">
        <v>77</v>
      </c>
      <c r="D58" s="500"/>
      <c r="E58" s="492"/>
      <c r="F58" s="492"/>
      <c r="G58" s="483"/>
      <c r="H58" s="492"/>
    </row>
    <row r="59" spans="1:8" ht="44.25" customHeight="1">
      <c r="A59" s="492"/>
      <c r="B59" s="492"/>
      <c r="C59" s="499" t="s">
        <v>55</v>
      </c>
      <c r="D59" s="500"/>
      <c r="E59" s="492"/>
      <c r="F59" s="492"/>
      <c r="G59" s="483"/>
      <c r="H59" s="492"/>
    </row>
    <row r="61" spans="1:8" ht="55.5" customHeight="1">
      <c r="A61" s="492"/>
      <c r="B61" s="510">
        <f>MAX($A$1:B60)+1</f>
        <v>3</v>
      </c>
      <c r="C61" s="511" t="s">
        <v>135</v>
      </c>
      <c r="D61" s="500"/>
      <c r="E61" s="506"/>
      <c r="F61" s="507"/>
      <c r="G61" s="17"/>
      <c r="H61" s="487"/>
    </row>
    <row r="62" spans="1:8" ht="13.5" customHeight="1">
      <c r="A62" s="492"/>
      <c r="B62" s="492"/>
      <c r="C62" s="512" t="s">
        <v>294</v>
      </c>
      <c r="D62" s="500"/>
      <c r="E62" s="506" t="s">
        <v>84</v>
      </c>
      <c r="F62" s="507">
        <v>2</v>
      </c>
      <c r="G62" s="17">
        <v>0</v>
      </c>
      <c r="H62" s="487">
        <f>F62*G62</f>
        <v>0</v>
      </c>
    </row>
    <row r="63" spans="1:8" ht="13.5" customHeight="1">
      <c r="A63" s="492"/>
      <c r="B63" s="492"/>
      <c r="C63" s="512" t="s">
        <v>134</v>
      </c>
      <c r="D63" s="500"/>
      <c r="E63" s="506" t="s">
        <v>84</v>
      </c>
      <c r="F63" s="507">
        <v>2</v>
      </c>
      <c r="G63" s="17">
        <v>0</v>
      </c>
      <c r="H63" s="487">
        <f>F63*G63</f>
        <v>0</v>
      </c>
    </row>
    <row r="64" spans="1:8" ht="13.5" customHeight="1">
      <c r="A64" s="492"/>
      <c r="B64" s="492"/>
      <c r="C64" s="492"/>
      <c r="D64" s="492"/>
      <c r="E64" s="492"/>
      <c r="F64" s="492"/>
      <c r="G64" s="483"/>
      <c r="H64" s="492"/>
    </row>
    <row r="65" spans="1:9" ht="15.75" customHeight="1">
      <c r="A65" s="492"/>
      <c r="B65" s="510">
        <f>MAX($A$1:B64)+1</f>
        <v>4</v>
      </c>
      <c r="C65" s="513" t="s">
        <v>139</v>
      </c>
      <c r="D65" s="500"/>
      <c r="E65" s="506" t="s">
        <v>84</v>
      </c>
      <c r="F65" s="507">
        <v>2</v>
      </c>
      <c r="G65" s="17">
        <v>0</v>
      </c>
      <c r="H65" s="487">
        <f>F65*G65</f>
        <v>0</v>
      </c>
    </row>
    <row r="66" spans="1:9" ht="13.5" customHeight="1">
      <c r="A66" s="492"/>
      <c r="B66" s="492"/>
      <c r="C66" s="492"/>
      <c r="D66" s="492"/>
      <c r="E66" s="492"/>
      <c r="F66" s="492"/>
      <c r="G66" s="483"/>
      <c r="H66" s="492"/>
    </row>
    <row r="67" spans="1:9" ht="25.5" customHeight="1">
      <c r="A67" s="492"/>
      <c r="B67" s="510">
        <f>MAX($A$1:B65)+1</f>
        <v>5</v>
      </c>
      <c r="C67" s="513" t="s">
        <v>140</v>
      </c>
      <c r="D67" s="500"/>
      <c r="E67" s="506" t="s">
        <v>84</v>
      </c>
      <c r="F67" s="507">
        <v>1</v>
      </c>
      <c r="G67" s="17">
        <v>0</v>
      </c>
      <c r="H67" s="487">
        <f>F67*G67</f>
        <v>0</v>
      </c>
    </row>
    <row r="68" spans="1:9" ht="13.5" customHeight="1">
      <c r="A68" s="492"/>
      <c r="B68" s="492"/>
      <c r="C68" s="492"/>
      <c r="D68" s="492"/>
      <c r="E68" s="492"/>
      <c r="F68" s="492"/>
      <c r="G68" s="483"/>
      <c r="H68" s="492"/>
    </row>
    <row r="69" spans="1:9" ht="84" customHeight="1">
      <c r="A69" s="492"/>
      <c r="B69" s="510">
        <f>MAX($A$1:B68)+1</f>
        <v>6</v>
      </c>
      <c r="C69" s="515" t="s">
        <v>295</v>
      </c>
      <c r="D69" s="500"/>
      <c r="E69" s="506"/>
      <c r="F69" s="507"/>
      <c r="G69" s="17"/>
      <c r="H69" s="487"/>
    </row>
    <row r="70" spans="1:9" ht="32.25" customHeight="1">
      <c r="A70" s="492"/>
      <c r="B70" s="516"/>
      <c r="C70" s="517" t="s">
        <v>296</v>
      </c>
      <c r="D70" s="500"/>
      <c r="E70" s="506" t="s">
        <v>84</v>
      </c>
      <c r="F70" s="507">
        <v>1</v>
      </c>
      <c r="G70" s="17">
        <v>0</v>
      </c>
      <c r="H70" s="487">
        <f>F70*G70</f>
        <v>0</v>
      </c>
      <c r="I70" s="18"/>
    </row>
    <row r="71" spans="1:9" ht="14.25" customHeight="1">
      <c r="A71" s="492"/>
      <c r="B71" s="516"/>
      <c r="C71" s="492"/>
      <c r="D71" s="492"/>
      <c r="E71" s="492"/>
      <c r="F71" s="492"/>
      <c r="G71" s="483"/>
      <c r="H71" s="492"/>
      <c r="I71" s="18"/>
    </row>
    <row r="72" spans="1:9" ht="93.75" customHeight="1">
      <c r="A72" s="492"/>
      <c r="B72" s="510">
        <f>MAX($A$1:B69)+1</f>
        <v>7</v>
      </c>
      <c r="C72" s="515" t="s">
        <v>321</v>
      </c>
      <c r="D72" s="500"/>
      <c r="E72" s="506"/>
      <c r="F72" s="507"/>
      <c r="G72" s="17"/>
      <c r="H72" s="487"/>
    </row>
    <row r="73" spans="1:9" ht="17.25" customHeight="1">
      <c r="A73" s="492"/>
      <c r="B73" s="516"/>
      <c r="C73" s="515" t="s">
        <v>138</v>
      </c>
      <c r="D73" s="500"/>
      <c r="E73" s="506" t="s">
        <v>0</v>
      </c>
      <c r="F73" s="507">
        <v>33</v>
      </c>
      <c r="G73" s="17">
        <v>0</v>
      </c>
      <c r="H73" s="487">
        <f>F73*G73</f>
        <v>0</v>
      </c>
    </row>
    <row r="74" spans="1:9" ht="14.25" customHeight="1">
      <c r="A74" s="492"/>
      <c r="B74" s="516"/>
      <c r="C74" s="492"/>
      <c r="D74" s="492"/>
      <c r="E74" s="492"/>
      <c r="F74" s="492"/>
      <c r="G74" s="483"/>
      <c r="H74" s="492"/>
      <c r="I74" s="18"/>
    </row>
    <row r="75" spans="1:9" ht="124.5" customHeight="1">
      <c r="A75" s="492"/>
      <c r="B75" s="510">
        <f>MAX($A$1:B74)+1</f>
        <v>8</v>
      </c>
      <c r="C75" s="515" t="s">
        <v>242</v>
      </c>
      <c r="D75" s="500"/>
      <c r="E75" s="506"/>
      <c r="F75" s="507"/>
      <c r="G75" s="17"/>
      <c r="H75" s="487"/>
    </row>
    <row r="76" spans="1:9" ht="18" customHeight="1">
      <c r="A76" s="492"/>
      <c r="B76" s="510"/>
      <c r="C76" s="513" t="s">
        <v>49</v>
      </c>
      <c r="D76" s="500"/>
      <c r="E76" s="506"/>
      <c r="F76" s="507"/>
      <c r="G76" s="17"/>
      <c r="H76" s="487"/>
    </row>
    <row r="77" spans="1:9" ht="17.25" customHeight="1">
      <c r="A77" s="492"/>
      <c r="B77" s="516"/>
      <c r="C77" s="515" t="s">
        <v>138</v>
      </c>
      <c r="D77" s="500"/>
      <c r="E77" s="506" t="s">
        <v>0</v>
      </c>
      <c r="F77" s="507">
        <v>3</v>
      </c>
      <c r="G77" s="17">
        <v>0</v>
      </c>
      <c r="H77" s="487">
        <f>F77*G77</f>
        <v>0</v>
      </c>
    </row>
    <row r="78" spans="1:9" ht="14.25" customHeight="1">
      <c r="A78" s="492"/>
      <c r="B78" s="516"/>
      <c r="C78" s="492"/>
      <c r="D78" s="492"/>
      <c r="E78" s="492"/>
      <c r="F78" s="492"/>
      <c r="G78" s="483"/>
      <c r="H78" s="492"/>
      <c r="I78" s="18"/>
    </row>
    <row r="79" spans="1:9" ht="132" customHeight="1">
      <c r="A79" s="492"/>
      <c r="B79" s="510">
        <f>MAX($A$1:B75)+1</f>
        <v>9</v>
      </c>
      <c r="C79" s="515" t="s">
        <v>297</v>
      </c>
      <c r="D79" s="500"/>
      <c r="E79" s="506"/>
      <c r="F79" s="507"/>
      <c r="G79" s="17"/>
      <c r="H79" s="487"/>
    </row>
    <row r="80" spans="1:9" ht="17.25" customHeight="1">
      <c r="A80" s="492"/>
      <c r="B80" s="510"/>
      <c r="C80" s="513" t="s">
        <v>49</v>
      </c>
      <c r="D80" s="500"/>
      <c r="E80" s="506"/>
      <c r="F80" s="507"/>
      <c r="G80" s="17"/>
      <c r="H80" s="487"/>
    </row>
    <row r="81" spans="1:9" ht="17.25" customHeight="1">
      <c r="A81" s="492"/>
      <c r="B81" s="516"/>
      <c r="C81" s="515" t="s">
        <v>138</v>
      </c>
      <c r="D81" s="500"/>
      <c r="E81" s="506" t="s">
        <v>0</v>
      </c>
      <c r="F81" s="507">
        <v>7</v>
      </c>
      <c r="G81" s="17">
        <v>0</v>
      </c>
      <c r="H81" s="487">
        <f>F81*G81</f>
        <v>0</v>
      </c>
    </row>
    <row r="82" spans="1:9" ht="14.25" customHeight="1">
      <c r="A82" s="492"/>
      <c r="B82" s="516"/>
      <c r="C82" s="492"/>
      <c r="D82" s="492"/>
      <c r="E82" s="492"/>
      <c r="F82" s="492"/>
      <c r="G82" s="483"/>
      <c r="H82" s="492"/>
      <c r="I82" s="18"/>
    </row>
    <row r="83" spans="1:9" ht="15" customHeight="1">
      <c r="A83" s="492"/>
      <c r="B83" s="510">
        <f>MAX($A$1:B82)+1</f>
        <v>10</v>
      </c>
      <c r="C83" s="518" t="s">
        <v>148</v>
      </c>
      <c r="D83" s="500"/>
      <c r="E83" s="506"/>
      <c r="F83" s="507"/>
      <c r="G83" s="17"/>
      <c r="H83" s="487"/>
    </row>
    <row r="84" spans="1:9" ht="53.25" customHeight="1">
      <c r="A84" s="492"/>
      <c r="B84" s="519"/>
      <c r="C84" s="515" t="s">
        <v>272</v>
      </c>
      <c r="D84" s="500"/>
      <c r="E84" s="506"/>
      <c r="F84" s="507"/>
      <c r="G84" s="17"/>
      <c r="H84" s="487"/>
    </row>
    <row r="85" spans="1:9" ht="14.25" customHeight="1">
      <c r="A85" s="492"/>
      <c r="B85" s="516"/>
      <c r="C85" s="515" t="s">
        <v>142</v>
      </c>
      <c r="D85" s="500"/>
      <c r="E85" s="506" t="s">
        <v>50</v>
      </c>
      <c r="F85" s="507">
        <v>2</v>
      </c>
      <c r="G85" s="17">
        <v>0</v>
      </c>
      <c r="H85" s="487">
        <f>F85*G85</f>
        <v>0</v>
      </c>
      <c r="I85" s="18"/>
    </row>
    <row r="86" spans="1:9" ht="14.25" customHeight="1">
      <c r="A86" s="492"/>
      <c r="B86" s="516"/>
      <c r="C86" s="515" t="s">
        <v>146</v>
      </c>
      <c r="D86" s="500"/>
      <c r="E86" s="506" t="s">
        <v>50</v>
      </c>
      <c r="F86" s="507">
        <v>2</v>
      </c>
      <c r="G86" s="17">
        <v>0</v>
      </c>
      <c r="H86" s="487">
        <f>F86*G86</f>
        <v>0</v>
      </c>
      <c r="I86" s="18"/>
    </row>
    <row r="87" spans="1:9" ht="14.25" customHeight="1">
      <c r="A87" s="492"/>
      <c r="B87" s="516"/>
      <c r="C87" s="515" t="s">
        <v>138</v>
      </c>
      <c r="D87" s="500"/>
      <c r="E87" s="506"/>
      <c r="F87" s="507"/>
      <c r="G87" s="17"/>
      <c r="H87" s="487"/>
      <c r="I87" s="18"/>
    </row>
    <row r="88" spans="1:9" ht="55.5" customHeight="1">
      <c r="A88" s="492"/>
      <c r="B88" s="516"/>
      <c r="C88" s="499" t="s">
        <v>143</v>
      </c>
      <c r="D88" s="500"/>
      <c r="E88" s="492"/>
      <c r="F88" s="492"/>
      <c r="G88" s="483"/>
      <c r="H88" s="492"/>
      <c r="I88" s="18"/>
    </row>
    <row r="89" spans="1:9" ht="28.5" customHeight="1">
      <c r="A89" s="492"/>
      <c r="B89" s="516"/>
      <c r="C89" s="505" t="s">
        <v>243</v>
      </c>
      <c r="D89" s="500"/>
      <c r="E89" s="492"/>
      <c r="F89" s="492"/>
      <c r="G89" s="483"/>
      <c r="H89" s="492"/>
      <c r="I89" s="18"/>
    </row>
    <row r="90" spans="1:9" ht="14.25" customHeight="1">
      <c r="A90" s="492"/>
      <c r="B90" s="516"/>
      <c r="C90" s="492"/>
      <c r="D90" s="492"/>
      <c r="E90" s="492"/>
      <c r="F90" s="492"/>
      <c r="G90" s="483"/>
      <c r="H90" s="492"/>
      <c r="I90" s="18"/>
    </row>
    <row r="91" spans="1:9" ht="28.5" customHeight="1">
      <c r="A91" s="492"/>
      <c r="B91" s="510">
        <f>MAX($A$1:B90)+1</f>
        <v>11</v>
      </c>
      <c r="C91" s="515" t="s">
        <v>149</v>
      </c>
      <c r="D91" s="500"/>
      <c r="E91" s="506"/>
      <c r="F91" s="507"/>
      <c r="G91" s="17"/>
      <c r="H91" s="487"/>
    </row>
    <row r="92" spans="1:9" ht="14.25" customHeight="1">
      <c r="A92" s="492"/>
      <c r="B92" s="516"/>
      <c r="C92" s="515" t="s">
        <v>145</v>
      </c>
      <c r="D92" s="500"/>
      <c r="E92" s="506" t="s">
        <v>50</v>
      </c>
      <c r="F92" s="507">
        <v>3</v>
      </c>
      <c r="G92" s="17">
        <v>0</v>
      </c>
      <c r="H92" s="487">
        <f>F92*G92</f>
        <v>0</v>
      </c>
      <c r="I92" s="18"/>
    </row>
    <row r="93" spans="1:9" ht="30" customHeight="1">
      <c r="A93" s="492"/>
      <c r="B93" s="516"/>
      <c r="C93" s="505" t="s">
        <v>243</v>
      </c>
      <c r="D93" s="500"/>
      <c r="E93" s="492"/>
      <c r="F93" s="492"/>
      <c r="G93" s="483"/>
      <c r="H93" s="492"/>
      <c r="I93" s="18"/>
    </row>
    <row r="94" spans="1:9" ht="14.25" customHeight="1">
      <c r="A94" s="492"/>
      <c r="B94" s="516"/>
      <c r="C94" s="492"/>
      <c r="D94" s="492"/>
      <c r="E94" s="492"/>
      <c r="F94" s="492"/>
      <c r="G94" s="483"/>
      <c r="H94" s="492"/>
      <c r="I94" s="18"/>
    </row>
    <row r="95" spans="1:9" ht="71.25" customHeight="1">
      <c r="A95" s="492"/>
      <c r="B95" s="510">
        <f>MAX($A$1:B94)+1</f>
        <v>12</v>
      </c>
      <c r="C95" s="515" t="s">
        <v>298</v>
      </c>
      <c r="D95" s="500"/>
      <c r="E95" s="506" t="s">
        <v>0</v>
      </c>
      <c r="F95" s="507">
        <v>1.8</v>
      </c>
      <c r="G95" s="17">
        <v>0</v>
      </c>
      <c r="H95" s="487">
        <f>F95*G95</f>
        <v>0</v>
      </c>
    </row>
    <row r="96" spans="1:9" ht="14.25" customHeight="1">
      <c r="A96" s="492"/>
      <c r="B96" s="516"/>
      <c r="C96" s="515" t="s">
        <v>138</v>
      </c>
      <c r="D96" s="500"/>
      <c r="E96" s="492"/>
      <c r="F96" s="492"/>
      <c r="G96" s="483"/>
      <c r="H96" s="492"/>
      <c r="I96" s="18"/>
    </row>
    <row r="97" spans="1:9" ht="14.25" customHeight="1">
      <c r="A97" s="492"/>
      <c r="B97" s="516"/>
      <c r="C97" s="492"/>
      <c r="D97" s="492"/>
      <c r="E97" s="492"/>
      <c r="F97" s="492"/>
      <c r="G97" s="483"/>
      <c r="H97" s="492"/>
      <c r="I97" s="18"/>
    </row>
    <row r="98" spans="1:9" ht="96" customHeight="1">
      <c r="A98" s="492"/>
      <c r="B98" s="510">
        <f>MAX($A$1:B97)+1</f>
        <v>13</v>
      </c>
      <c r="C98" s="514" t="s">
        <v>299</v>
      </c>
      <c r="D98" s="500"/>
      <c r="E98" s="506"/>
      <c r="F98" s="507"/>
      <c r="G98" s="17"/>
      <c r="H98" s="487"/>
    </row>
    <row r="99" spans="1:9" ht="13.5" customHeight="1">
      <c r="A99" s="492"/>
      <c r="B99" s="492"/>
      <c r="C99" s="513" t="s">
        <v>49</v>
      </c>
      <c r="D99" s="500"/>
      <c r="E99" s="506" t="s">
        <v>65</v>
      </c>
      <c r="F99" s="507">
        <v>3</v>
      </c>
      <c r="G99" s="17">
        <v>0</v>
      </c>
      <c r="H99" s="487">
        <f>F99*G99</f>
        <v>0</v>
      </c>
    </row>
    <row r="100" spans="1:9" ht="14.25" customHeight="1">
      <c r="A100" s="492"/>
      <c r="B100" s="516"/>
      <c r="C100" s="492"/>
      <c r="D100" s="492"/>
      <c r="E100" s="492"/>
      <c r="F100" s="492"/>
      <c r="G100" s="483"/>
      <c r="H100" s="492"/>
      <c r="I100" s="18"/>
    </row>
    <row r="101" spans="1:9" ht="16.5" customHeight="1" thickBot="1">
      <c r="A101" s="509"/>
      <c r="B101" s="509" t="s">
        <v>3</v>
      </c>
      <c r="C101" s="509" t="s">
        <v>70</v>
      </c>
      <c r="D101" s="509"/>
      <c r="E101" s="509"/>
      <c r="F101" s="509"/>
      <c r="G101" s="484"/>
      <c r="H101" s="493">
        <f>SUM(H62:H99)</f>
        <v>0</v>
      </c>
    </row>
    <row r="102" spans="1:9" ht="14.25" customHeight="1" thickTop="1">
      <c r="A102" s="492"/>
      <c r="B102" s="516"/>
      <c r="C102" s="492"/>
      <c r="D102" s="492"/>
      <c r="E102" s="492"/>
      <c r="F102" s="492"/>
      <c r="G102" s="483"/>
      <c r="H102" s="492"/>
      <c r="I102" s="18"/>
    </row>
    <row r="103" spans="1:9" ht="14.25" customHeight="1">
      <c r="A103" s="492"/>
      <c r="B103" s="516"/>
      <c r="C103" s="492"/>
      <c r="D103" s="492"/>
      <c r="E103" s="492"/>
      <c r="F103" s="492"/>
      <c r="G103" s="483"/>
      <c r="H103" s="492"/>
      <c r="I103" s="18"/>
    </row>
    <row r="104" spans="1:9">
      <c r="A104" s="491"/>
      <c r="B104" s="491" t="s">
        <v>2</v>
      </c>
      <c r="C104" s="491" t="s">
        <v>104</v>
      </c>
      <c r="D104" s="491"/>
      <c r="E104" s="491"/>
      <c r="F104" s="491"/>
      <c r="G104" s="482"/>
      <c r="H104" s="491"/>
    </row>
    <row r="105" spans="1:9" ht="14.25" customHeight="1">
      <c r="A105" s="492"/>
      <c r="B105" s="516"/>
      <c r="C105" s="492"/>
      <c r="D105" s="492"/>
      <c r="E105" s="492"/>
      <c r="F105" s="492"/>
      <c r="G105" s="483"/>
      <c r="H105" s="492"/>
      <c r="I105" s="18"/>
    </row>
    <row r="106" spans="1:9" ht="14.25" customHeight="1">
      <c r="A106" s="492"/>
      <c r="B106" s="516"/>
      <c r="C106" s="494" t="s">
        <v>5</v>
      </c>
      <c r="D106" s="494"/>
      <c r="E106" s="492"/>
      <c r="F106" s="492"/>
      <c r="G106" s="483"/>
      <c r="H106" s="492"/>
      <c r="I106" s="18"/>
    </row>
    <row r="107" spans="1:9" ht="14.25" customHeight="1">
      <c r="A107" s="492"/>
      <c r="B107" s="516"/>
      <c r="C107" s="492"/>
      <c r="D107" s="492"/>
      <c r="E107" s="492"/>
      <c r="F107" s="492"/>
      <c r="G107" s="483"/>
      <c r="H107" s="492"/>
      <c r="I107" s="18"/>
    </row>
    <row r="108" spans="1:9" ht="40.5" customHeight="1">
      <c r="A108" s="492"/>
      <c r="B108" s="516"/>
      <c r="C108" s="499" t="s">
        <v>116</v>
      </c>
      <c r="D108" s="500"/>
      <c r="E108" s="492"/>
      <c r="F108" s="492"/>
      <c r="G108" s="483"/>
      <c r="H108" s="492"/>
      <c r="I108" s="18"/>
    </row>
    <row r="109" spans="1:9" ht="30" customHeight="1">
      <c r="A109" s="492"/>
      <c r="B109" s="516"/>
      <c r="C109" s="499" t="s">
        <v>118</v>
      </c>
      <c r="D109" s="500"/>
      <c r="E109" s="492"/>
      <c r="F109" s="492"/>
      <c r="G109" s="483"/>
      <c r="H109" s="492"/>
      <c r="I109" s="18"/>
    </row>
    <row r="110" spans="1:9" ht="28.5" customHeight="1">
      <c r="A110" s="492"/>
      <c r="B110" s="516"/>
      <c r="C110" s="499" t="s">
        <v>106</v>
      </c>
      <c r="D110" s="500"/>
      <c r="E110" s="492"/>
      <c r="F110" s="492"/>
      <c r="G110" s="483"/>
      <c r="H110" s="492"/>
      <c r="I110" s="18"/>
    </row>
    <row r="111" spans="1:9" ht="42.75" customHeight="1">
      <c r="A111" s="520"/>
      <c r="B111" s="516"/>
      <c r="C111" s="499" t="s">
        <v>117</v>
      </c>
      <c r="D111" s="500"/>
      <c r="E111" s="492"/>
      <c r="F111" s="492"/>
      <c r="G111" s="483"/>
      <c r="H111" s="492"/>
      <c r="I111" s="18"/>
    </row>
    <row r="112" spans="1:9" ht="57" customHeight="1">
      <c r="A112" s="520"/>
      <c r="B112" s="516"/>
      <c r="C112" s="499" t="s">
        <v>119</v>
      </c>
      <c r="D112" s="500"/>
      <c r="E112" s="492"/>
      <c r="F112" s="492"/>
      <c r="G112" s="483"/>
      <c r="H112" s="492"/>
      <c r="I112" s="18"/>
    </row>
    <row r="113" spans="1:9" ht="15.75" customHeight="1">
      <c r="A113" s="492"/>
      <c r="B113" s="516"/>
      <c r="C113" s="521" t="s">
        <v>113</v>
      </c>
      <c r="D113" s="522"/>
      <c r="E113" s="492"/>
      <c r="F113" s="492"/>
      <c r="G113" s="483"/>
      <c r="H113" s="492"/>
      <c r="I113" s="18"/>
    </row>
    <row r="114" spans="1:9" ht="32.25" customHeight="1">
      <c r="A114" s="492"/>
      <c r="B114" s="516"/>
      <c r="C114" s="499" t="s">
        <v>107</v>
      </c>
      <c r="D114" s="500"/>
      <c r="E114" s="492"/>
      <c r="F114" s="492"/>
      <c r="G114" s="483"/>
      <c r="H114" s="492"/>
      <c r="I114" s="18"/>
    </row>
    <row r="115" spans="1:9" ht="32.25" customHeight="1">
      <c r="A115" s="492"/>
      <c r="B115" s="516"/>
      <c r="C115" s="499" t="s">
        <v>108</v>
      </c>
      <c r="D115" s="500"/>
      <c r="E115" s="492"/>
      <c r="F115" s="492"/>
      <c r="G115" s="483"/>
      <c r="H115" s="492"/>
      <c r="I115" s="18"/>
    </row>
    <row r="116" spans="1:9" ht="14.25" customHeight="1">
      <c r="A116" s="492"/>
      <c r="B116" s="516"/>
      <c r="C116" s="499" t="s">
        <v>109</v>
      </c>
      <c r="D116" s="500"/>
      <c r="E116" s="492"/>
      <c r="F116" s="492"/>
      <c r="G116" s="483"/>
      <c r="H116" s="492"/>
      <c r="I116" s="18"/>
    </row>
    <row r="117" spans="1:9" ht="28.5" customHeight="1">
      <c r="A117" s="492"/>
      <c r="B117" s="516"/>
      <c r="C117" s="499" t="s">
        <v>110</v>
      </c>
      <c r="D117" s="500"/>
      <c r="E117" s="492"/>
      <c r="F117" s="492"/>
      <c r="G117" s="483"/>
      <c r="H117" s="492"/>
      <c r="I117" s="18"/>
    </row>
    <row r="118" spans="1:9" ht="14.25" customHeight="1">
      <c r="A118" s="492"/>
      <c r="B118" s="516"/>
      <c r="C118" s="523" t="s">
        <v>111</v>
      </c>
      <c r="D118" s="524"/>
      <c r="E118" s="492"/>
      <c r="F118" s="492"/>
      <c r="G118" s="483"/>
      <c r="H118" s="492"/>
      <c r="I118" s="18"/>
    </row>
    <row r="119" spans="1:9" ht="32.25" customHeight="1">
      <c r="A119" s="492"/>
      <c r="B119" s="516"/>
      <c r="C119" s="499" t="s">
        <v>112</v>
      </c>
      <c r="D119" s="500"/>
      <c r="E119" s="492"/>
      <c r="F119" s="492"/>
      <c r="G119" s="483"/>
      <c r="H119" s="492"/>
      <c r="I119" s="18"/>
    </row>
    <row r="120" spans="1:9" ht="82.5" customHeight="1">
      <c r="A120" s="492"/>
      <c r="B120" s="516"/>
      <c r="C120" s="499" t="s">
        <v>114</v>
      </c>
      <c r="D120" s="500"/>
      <c r="E120" s="492"/>
      <c r="F120" s="492"/>
      <c r="G120" s="483"/>
      <c r="H120" s="492"/>
      <c r="I120" s="18"/>
    </row>
    <row r="121" spans="1:9" ht="44.25" customHeight="1">
      <c r="A121" s="492"/>
      <c r="B121" s="516"/>
      <c r="C121" s="499" t="s">
        <v>115</v>
      </c>
      <c r="D121" s="500"/>
      <c r="E121" s="492"/>
      <c r="F121" s="492"/>
      <c r="G121" s="483"/>
      <c r="H121" s="492"/>
      <c r="I121" s="18"/>
    </row>
    <row r="122" spans="1:9" ht="14.25" customHeight="1">
      <c r="A122" s="492"/>
      <c r="B122" s="516"/>
      <c r="C122" s="492"/>
      <c r="D122" s="492"/>
      <c r="E122" s="492"/>
      <c r="F122" s="492"/>
      <c r="G122" s="483"/>
      <c r="H122" s="492"/>
      <c r="I122" s="18"/>
    </row>
    <row r="123" spans="1:9" ht="42.75" customHeight="1">
      <c r="A123" s="492"/>
      <c r="B123" s="510">
        <f>MAX($A$1:B122)+1</f>
        <v>14</v>
      </c>
      <c r="C123" s="515" t="s">
        <v>228</v>
      </c>
      <c r="D123" s="500"/>
      <c r="E123" s="506" t="s">
        <v>0</v>
      </c>
      <c r="F123" s="507">
        <v>2</v>
      </c>
      <c r="G123" s="17">
        <v>0</v>
      </c>
      <c r="H123" s="487">
        <f>F123*G123</f>
        <v>0</v>
      </c>
    </row>
    <row r="124" spans="1:9" ht="14.25" customHeight="1">
      <c r="A124" s="492"/>
      <c r="B124" s="516"/>
      <c r="C124" s="492"/>
      <c r="D124" s="492"/>
      <c r="E124" s="492"/>
      <c r="F124" s="492"/>
      <c r="G124" s="483"/>
      <c r="H124" s="492"/>
      <c r="I124" s="18"/>
    </row>
    <row r="125" spans="1:9" ht="69.75" customHeight="1">
      <c r="A125" s="492"/>
      <c r="B125" s="510">
        <f>MAX($A$1:B124)+1</f>
        <v>15</v>
      </c>
      <c r="C125" s="515" t="s">
        <v>150</v>
      </c>
      <c r="D125" s="500"/>
      <c r="E125" s="506"/>
      <c r="F125" s="507"/>
      <c r="G125" s="17"/>
      <c r="H125" s="487"/>
    </row>
    <row r="126" spans="1:9" ht="42.75" customHeight="1">
      <c r="A126" s="492"/>
      <c r="B126" s="510"/>
      <c r="C126" s="505" t="s">
        <v>221</v>
      </c>
      <c r="D126" s="500"/>
      <c r="E126" s="506" t="s">
        <v>0</v>
      </c>
      <c r="F126" s="507">
        <v>2</v>
      </c>
      <c r="G126" s="17">
        <v>0</v>
      </c>
      <c r="H126" s="487">
        <f>F126*G126</f>
        <v>0</v>
      </c>
    </row>
    <row r="127" spans="1:9" ht="15.75" customHeight="1">
      <c r="A127" s="492"/>
      <c r="B127" s="510"/>
      <c r="C127" s="519"/>
      <c r="D127" s="519"/>
      <c r="E127" s="506"/>
      <c r="F127" s="507"/>
      <c r="G127" s="17"/>
      <c r="H127" s="487"/>
    </row>
    <row r="128" spans="1:9" ht="135" customHeight="1">
      <c r="A128" s="492"/>
      <c r="B128" s="510">
        <f>MAX($A$1:B127)+1</f>
        <v>16</v>
      </c>
      <c r="C128" s="515" t="s">
        <v>253</v>
      </c>
      <c r="D128" s="500"/>
      <c r="E128" s="506" t="s">
        <v>0</v>
      </c>
      <c r="F128" s="507">
        <v>20</v>
      </c>
      <c r="G128" s="17">
        <v>0</v>
      </c>
      <c r="H128" s="487">
        <f>F128*G128</f>
        <v>0</v>
      </c>
    </row>
    <row r="129" spans="1:9" ht="15.75" customHeight="1">
      <c r="A129" s="492"/>
      <c r="B129" s="510"/>
      <c r="C129" s="519"/>
      <c r="D129" s="519"/>
      <c r="E129" s="506"/>
      <c r="F129" s="507"/>
      <c r="G129" s="17"/>
      <c r="H129" s="487"/>
    </row>
    <row r="130" spans="1:9" ht="69" customHeight="1">
      <c r="A130" s="492"/>
      <c r="B130" s="510">
        <f>MAX($A$1:B129)+1</f>
        <v>17</v>
      </c>
      <c r="C130" s="515" t="s">
        <v>152</v>
      </c>
      <c r="D130" s="500"/>
      <c r="E130" s="506"/>
      <c r="F130" s="507"/>
      <c r="G130" s="17"/>
      <c r="H130" s="487"/>
    </row>
    <row r="131" spans="1:9" ht="69.75" customHeight="1">
      <c r="A131" s="492"/>
      <c r="B131" s="510"/>
      <c r="C131" s="515" t="s">
        <v>244</v>
      </c>
      <c r="D131" s="500"/>
      <c r="E131" s="506" t="s">
        <v>0</v>
      </c>
      <c r="F131" s="507">
        <v>7</v>
      </c>
      <c r="G131" s="17">
        <v>0</v>
      </c>
      <c r="H131" s="487">
        <f>F131*G131</f>
        <v>0</v>
      </c>
    </row>
    <row r="132" spans="1:9" ht="15" customHeight="1">
      <c r="A132" s="492"/>
      <c r="B132" s="510"/>
      <c r="C132" s="519"/>
      <c r="D132" s="519"/>
      <c r="E132" s="506"/>
      <c r="F132" s="507"/>
      <c r="G132" s="17"/>
      <c r="H132" s="487"/>
    </row>
    <row r="133" spans="1:9" ht="67.5" customHeight="1">
      <c r="A133" s="492"/>
      <c r="B133" s="510">
        <f>MAX($A$1:B132)+1</f>
        <v>18</v>
      </c>
      <c r="C133" s="515" t="s">
        <v>147</v>
      </c>
      <c r="D133" s="500"/>
      <c r="E133" s="506" t="s">
        <v>50</v>
      </c>
      <c r="F133" s="507">
        <v>15</v>
      </c>
      <c r="G133" s="17">
        <v>0</v>
      </c>
      <c r="H133" s="487">
        <f>F133*G133</f>
        <v>0</v>
      </c>
    </row>
    <row r="134" spans="1:9" ht="14.25" customHeight="1">
      <c r="A134" s="492"/>
      <c r="B134" s="516"/>
      <c r="C134" s="492"/>
      <c r="D134" s="492"/>
      <c r="E134" s="492"/>
      <c r="F134" s="492"/>
      <c r="G134" s="483"/>
      <c r="H134" s="492"/>
      <c r="I134" s="18"/>
    </row>
    <row r="135" spans="1:9" ht="120.75" customHeight="1">
      <c r="A135" s="492"/>
      <c r="B135" s="510">
        <f>MAX($A$1:B134)+1</f>
        <v>19</v>
      </c>
      <c r="C135" s="515" t="s">
        <v>151</v>
      </c>
      <c r="D135" s="500"/>
      <c r="E135" s="506" t="s">
        <v>84</v>
      </c>
      <c r="F135" s="507">
        <v>1</v>
      </c>
      <c r="G135" s="17">
        <v>0</v>
      </c>
      <c r="H135" s="487">
        <f>F135*G135</f>
        <v>0</v>
      </c>
    </row>
    <row r="136" spans="1:9" ht="14.25" customHeight="1">
      <c r="A136" s="492"/>
      <c r="B136" s="516"/>
      <c r="C136" s="492"/>
      <c r="D136" s="492"/>
      <c r="E136" s="492"/>
      <c r="F136" s="492"/>
      <c r="G136" s="483"/>
      <c r="H136" s="492"/>
      <c r="I136" s="18"/>
    </row>
    <row r="137" spans="1:9" ht="69.75" customHeight="1">
      <c r="A137" s="492"/>
      <c r="B137" s="510">
        <f>MAX($A$1:B136)+1</f>
        <v>20</v>
      </c>
      <c r="C137" s="515" t="s">
        <v>248</v>
      </c>
      <c r="D137" s="500"/>
      <c r="E137" s="506" t="s">
        <v>84</v>
      </c>
      <c r="F137" s="507">
        <v>2</v>
      </c>
      <c r="G137" s="17">
        <v>0</v>
      </c>
      <c r="H137" s="487">
        <f>F137*G137</f>
        <v>0</v>
      </c>
    </row>
    <row r="138" spans="1:9" ht="14.25" customHeight="1">
      <c r="A138" s="492"/>
      <c r="B138" s="516"/>
      <c r="C138" s="492"/>
      <c r="D138" s="492"/>
      <c r="E138" s="492"/>
      <c r="F138" s="492"/>
      <c r="G138" s="483"/>
      <c r="H138" s="492"/>
      <c r="I138" s="18"/>
    </row>
    <row r="139" spans="1:9" ht="67.5" customHeight="1">
      <c r="A139" s="492"/>
      <c r="B139" s="510">
        <f>MAX($A$1:B138)+1</f>
        <v>21</v>
      </c>
      <c r="C139" s="515" t="s">
        <v>300</v>
      </c>
      <c r="D139" s="500"/>
      <c r="E139" s="506" t="s">
        <v>0</v>
      </c>
      <c r="F139" s="507">
        <v>2</v>
      </c>
      <c r="G139" s="17">
        <v>0</v>
      </c>
      <c r="H139" s="487">
        <f>F139*G139</f>
        <v>0</v>
      </c>
    </row>
    <row r="140" spans="1:9" ht="14.25" customHeight="1">
      <c r="A140" s="492"/>
      <c r="B140" s="516"/>
      <c r="C140" s="492"/>
      <c r="D140" s="492"/>
      <c r="E140" s="492"/>
      <c r="F140" s="492"/>
      <c r="G140" s="483"/>
      <c r="H140" s="492"/>
      <c r="I140" s="18"/>
    </row>
    <row r="141" spans="1:9" ht="16.5" customHeight="1" thickBot="1">
      <c r="A141" s="509"/>
      <c r="B141" s="509" t="s">
        <v>2</v>
      </c>
      <c r="C141" s="509" t="s">
        <v>105</v>
      </c>
      <c r="D141" s="509"/>
      <c r="E141" s="509"/>
      <c r="F141" s="509"/>
      <c r="G141" s="484"/>
      <c r="H141" s="493">
        <f>SUM(H123:H139)</f>
        <v>0</v>
      </c>
    </row>
    <row r="142" spans="1:9" ht="14.25" customHeight="1" thickTop="1">
      <c r="A142" s="492"/>
      <c r="B142" s="516"/>
      <c r="C142" s="492"/>
      <c r="D142" s="492"/>
      <c r="E142" s="492"/>
      <c r="F142" s="492"/>
      <c r="G142" s="483"/>
      <c r="H142" s="492"/>
      <c r="I142" s="18"/>
    </row>
    <row r="143" spans="1:9" ht="14.25" customHeight="1">
      <c r="A143" s="492"/>
      <c r="B143" s="516"/>
      <c r="C143" s="492"/>
      <c r="D143" s="492"/>
      <c r="E143" s="492"/>
      <c r="F143" s="492"/>
      <c r="G143" s="483"/>
      <c r="H143" s="492"/>
      <c r="I143" s="18"/>
    </row>
    <row r="144" spans="1:9">
      <c r="A144" s="491"/>
      <c r="B144" s="491" t="s">
        <v>8</v>
      </c>
      <c r="C144" s="491" t="s">
        <v>153</v>
      </c>
      <c r="D144" s="491"/>
      <c r="E144" s="491"/>
      <c r="F144" s="491"/>
      <c r="G144" s="482"/>
      <c r="H144" s="491"/>
    </row>
    <row r="145" spans="1:9" ht="14.25" customHeight="1">
      <c r="A145" s="492"/>
      <c r="B145" s="516"/>
      <c r="C145" s="492"/>
      <c r="D145" s="492"/>
      <c r="E145" s="492"/>
      <c r="F145" s="492"/>
      <c r="G145" s="483"/>
      <c r="H145" s="492"/>
      <c r="I145" s="18"/>
    </row>
    <row r="146" spans="1:9" ht="14.25" customHeight="1">
      <c r="A146" s="492"/>
      <c r="B146" s="516"/>
      <c r="C146" s="494" t="s">
        <v>5</v>
      </c>
      <c r="D146" s="494"/>
      <c r="E146" s="492"/>
      <c r="F146" s="492"/>
      <c r="G146" s="483"/>
      <c r="H146" s="492"/>
      <c r="I146" s="18"/>
    </row>
    <row r="147" spans="1:9" ht="14.25" customHeight="1">
      <c r="A147" s="492"/>
      <c r="B147" s="516"/>
      <c r="C147" s="492"/>
      <c r="D147" s="492"/>
      <c r="E147" s="492"/>
      <c r="F147" s="492"/>
      <c r="G147" s="483"/>
      <c r="H147" s="492"/>
      <c r="I147" s="18"/>
    </row>
    <row r="148" spans="1:9" ht="42" customHeight="1">
      <c r="A148" s="492"/>
      <c r="B148" s="516"/>
      <c r="C148" s="499" t="s">
        <v>120</v>
      </c>
      <c r="D148" s="500"/>
      <c r="E148" s="492"/>
      <c r="F148" s="492"/>
      <c r="G148" s="483"/>
      <c r="H148" s="492"/>
      <c r="I148" s="18"/>
    </row>
    <row r="149" spans="1:9" ht="42" customHeight="1">
      <c r="A149" s="492"/>
      <c r="B149" s="516"/>
      <c r="C149" s="499" t="s">
        <v>121</v>
      </c>
      <c r="D149" s="500"/>
      <c r="E149" s="492"/>
      <c r="F149" s="492"/>
      <c r="G149" s="483"/>
      <c r="H149" s="492"/>
      <c r="I149" s="18"/>
    </row>
    <row r="150" spans="1:9" ht="57" customHeight="1">
      <c r="A150" s="492"/>
      <c r="B150" s="516"/>
      <c r="C150" s="499" t="s">
        <v>122</v>
      </c>
      <c r="D150" s="500"/>
      <c r="E150" s="492"/>
      <c r="F150" s="492"/>
      <c r="G150" s="483"/>
      <c r="H150" s="492"/>
      <c r="I150" s="18"/>
    </row>
    <row r="151" spans="1:9" ht="94.5" customHeight="1">
      <c r="A151" s="492"/>
      <c r="B151" s="516"/>
      <c r="C151" s="499" t="s">
        <v>123</v>
      </c>
      <c r="D151" s="500"/>
      <c r="E151" s="492"/>
      <c r="F151" s="492"/>
      <c r="G151" s="483"/>
      <c r="H151" s="492"/>
      <c r="I151" s="18"/>
    </row>
    <row r="152" spans="1:9" ht="69" customHeight="1">
      <c r="A152" s="492"/>
      <c r="B152" s="516"/>
      <c r="C152" s="499" t="s">
        <v>124</v>
      </c>
      <c r="D152" s="500"/>
      <c r="E152" s="492"/>
      <c r="F152" s="492"/>
      <c r="G152" s="483"/>
      <c r="H152" s="492"/>
      <c r="I152" s="18"/>
    </row>
    <row r="153" spans="1:9" ht="68.25" customHeight="1">
      <c r="A153" s="492"/>
      <c r="B153" s="516"/>
      <c r="C153" s="499" t="s">
        <v>125</v>
      </c>
      <c r="D153" s="500"/>
      <c r="E153" s="492"/>
      <c r="F153" s="492"/>
      <c r="G153" s="483"/>
      <c r="H153" s="492"/>
      <c r="I153" s="18"/>
    </row>
    <row r="154" spans="1:9" ht="44.25" customHeight="1">
      <c r="A154" s="492"/>
      <c r="B154" s="516"/>
      <c r="C154" s="499" t="s">
        <v>126</v>
      </c>
      <c r="D154" s="500"/>
      <c r="E154" s="492"/>
      <c r="F154" s="492"/>
      <c r="G154" s="483"/>
      <c r="H154" s="492"/>
      <c r="I154" s="18"/>
    </row>
    <row r="155" spans="1:9" ht="117.75" customHeight="1">
      <c r="A155" s="492"/>
      <c r="B155" s="516"/>
      <c r="C155" s="499" t="s">
        <v>127</v>
      </c>
      <c r="D155" s="500"/>
      <c r="E155" s="492"/>
      <c r="F155" s="492"/>
      <c r="G155" s="483"/>
      <c r="H155" s="492"/>
      <c r="I155" s="18"/>
    </row>
    <row r="156" spans="1:9" ht="55.5" customHeight="1">
      <c r="A156" s="492"/>
      <c r="B156" s="516"/>
      <c r="C156" s="499" t="s">
        <v>128</v>
      </c>
      <c r="D156" s="500"/>
      <c r="E156" s="492"/>
      <c r="F156" s="492"/>
      <c r="G156" s="483"/>
      <c r="H156" s="492"/>
      <c r="I156" s="18"/>
    </row>
    <row r="157" spans="1:9" ht="27" customHeight="1">
      <c r="A157" s="492"/>
      <c r="B157" s="516"/>
      <c r="C157" s="499" t="s">
        <v>129</v>
      </c>
      <c r="D157" s="500"/>
      <c r="E157" s="492"/>
      <c r="F157" s="492"/>
      <c r="G157" s="483"/>
      <c r="H157" s="492"/>
      <c r="I157" s="18"/>
    </row>
    <row r="158" spans="1:9" ht="42" customHeight="1">
      <c r="A158" s="492"/>
      <c r="B158" s="516"/>
      <c r="C158" s="499" t="s">
        <v>130</v>
      </c>
      <c r="D158" s="500"/>
      <c r="E158" s="492"/>
      <c r="F158" s="492"/>
      <c r="G158" s="483"/>
      <c r="H158" s="492"/>
      <c r="I158" s="18"/>
    </row>
    <row r="159" spans="1:9" ht="31.5" customHeight="1">
      <c r="A159" s="492"/>
      <c r="B159" s="516"/>
      <c r="C159" s="499" t="s">
        <v>131</v>
      </c>
      <c r="D159" s="500"/>
      <c r="E159" s="492"/>
      <c r="F159" s="492"/>
      <c r="G159" s="483"/>
      <c r="H159" s="492"/>
      <c r="I159" s="18"/>
    </row>
    <row r="160" spans="1:9" ht="14.25" customHeight="1">
      <c r="A160" s="492"/>
      <c r="B160" s="516"/>
      <c r="C160" s="492"/>
      <c r="D160" s="492"/>
      <c r="E160" s="492"/>
      <c r="F160" s="492"/>
      <c r="G160" s="483"/>
      <c r="H160" s="492"/>
      <c r="I160" s="18"/>
    </row>
    <row r="161" spans="1:9" ht="14.25" customHeight="1">
      <c r="A161" s="492"/>
      <c r="B161" s="516"/>
      <c r="C161" s="492"/>
      <c r="D161" s="492"/>
      <c r="E161" s="492"/>
      <c r="F161" s="492"/>
      <c r="G161" s="483"/>
      <c r="H161" s="492"/>
      <c r="I161" s="18"/>
    </row>
    <row r="162" spans="1:9" ht="14.25" customHeight="1">
      <c r="A162" s="492"/>
      <c r="B162" s="516"/>
      <c r="C162" s="515" t="s">
        <v>273</v>
      </c>
      <c r="D162" s="500"/>
      <c r="E162" s="492"/>
      <c r="F162" s="492"/>
      <c r="G162" s="483"/>
      <c r="H162" s="492"/>
      <c r="I162" s="18"/>
    </row>
    <row r="163" spans="1:9" ht="132" customHeight="1">
      <c r="A163" s="492"/>
      <c r="B163" s="504">
        <f>MAX($A$1:B161)+1</f>
        <v>22</v>
      </c>
      <c r="C163" s="505" t="s">
        <v>274</v>
      </c>
      <c r="D163" s="500"/>
      <c r="E163" s="506" t="s">
        <v>0</v>
      </c>
      <c r="F163" s="507">
        <v>3</v>
      </c>
      <c r="G163" s="17">
        <v>0</v>
      </c>
      <c r="H163" s="487">
        <f>F163*G163</f>
        <v>0</v>
      </c>
    </row>
    <row r="164" spans="1:9" ht="14.25" customHeight="1">
      <c r="A164" s="492"/>
      <c r="B164" s="516"/>
      <c r="C164" s="492"/>
      <c r="D164" s="492"/>
      <c r="E164" s="492"/>
      <c r="F164" s="492"/>
      <c r="G164" s="483"/>
      <c r="H164" s="492"/>
      <c r="I164" s="18"/>
    </row>
    <row r="165" spans="1:9" ht="18" customHeight="1">
      <c r="A165" s="492"/>
      <c r="B165" s="504">
        <f>MAX($A$1:B164)+1</f>
        <v>23</v>
      </c>
      <c r="C165" s="515" t="s">
        <v>199</v>
      </c>
      <c r="D165" s="500"/>
      <c r="E165" s="506"/>
      <c r="F165" s="507"/>
      <c r="G165" s="17"/>
      <c r="H165" s="487"/>
    </row>
    <row r="166" spans="1:9" ht="164.25" customHeight="1">
      <c r="A166" s="492"/>
      <c r="B166" s="504"/>
      <c r="C166" s="505" t="s">
        <v>254</v>
      </c>
      <c r="D166" s="500"/>
      <c r="E166" s="506"/>
      <c r="F166" s="538"/>
      <c r="G166" s="483"/>
      <c r="H166" s="492"/>
    </row>
    <row r="167" spans="1:9" ht="55.5" customHeight="1">
      <c r="A167" s="492"/>
      <c r="B167" s="504"/>
      <c r="C167" s="505" t="s">
        <v>200</v>
      </c>
      <c r="D167" s="500"/>
      <c r="E167" s="506"/>
      <c r="F167" s="507"/>
      <c r="G167" s="17"/>
      <c r="H167" s="487"/>
    </row>
    <row r="168" spans="1:9" ht="41.25" customHeight="1">
      <c r="A168" s="492"/>
      <c r="B168" s="504"/>
      <c r="C168" s="515" t="s">
        <v>301</v>
      </c>
      <c r="D168" s="500"/>
      <c r="E168" s="506" t="s">
        <v>0</v>
      </c>
      <c r="F168" s="507">
        <v>3.6</v>
      </c>
      <c r="G168" s="17">
        <v>0</v>
      </c>
      <c r="H168" s="487">
        <f>F168*G168</f>
        <v>0</v>
      </c>
    </row>
    <row r="169" spans="1:9" ht="14.25" customHeight="1">
      <c r="A169" s="492"/>
      <c r="B169" s="504"/>
      <c r="C169" s="525"/>
      <c r="D169" s="526"/>
      <c r="E169" s="506"/>
      <c r="F169" s="507"/>
      <c r="G169" s="17"/>
      <c r="H169" s="487"/>
    </row>
    <row r="170" spans="1:9" ht="16.5" customHeight="1" thickBot="1">
      <c r="A170" s="509"/>
      <c r="B170" s="509" t="s">
        <v>8</v>
      </c>
      <c r="C170" s="509" t="s">
        <v>154</v>
      </c>
      <c r="D170" s="509"/>
      <c r="E170" s="509"/>
      <c r="F170" s="509"/>
      <c r="G170" s="484"/>
      <c r="H170" s="493">
        <f>SUM(H163:H168)</f>
        <v>0</v>
      </c>
    </row>
    <row r="171" spans="1:9" ht="14.25" customHeight="1" thickTop="1">
      <c r="A171" s="492"/>
      <c r="B171" s="516"/>
      <c r="C171" s="492"/>
      <c r="D171" s="492"/>
      <c r="E171" s="492"/>
      <c r="F171" s="492"/>
      <c r="G171" s="483"/>
      <c r="H171" s="492"/>
      <c r="I171" s="18"/>
    </row>
    <row r="172" spans="1:9" ht="14.25" customHeight="1">
      <c r="A172" s="492"/>
      <c r="B172" s="516"/>
      <c r="C172" s="492"/>
      <c r="D172" s="492"/>
      <c r="E172" s="492"/>
      <c r="F172" s="492"/>
      <c r="G172" s="483"/>
      <c r="H172" s="492"/>
      <c r="I172" s="18"/>
    </row>
    <row r="173" spans="1:9">
      <c r="A173" s="491"/>
      <c r="B173" s="491" t="s">
        <v>9</v>
      </c>
      <c r="C173" s="491" t="s">
        <v>155</v>
      </c>
      <c r="D173" s="491"/>
      <c r="E173" s="491"/>
      <c r="F173" s="491"/>
      <c r="G173" s="482"/>
      <c r="H173" s="491"/>
    </row>
    <row r="174" spans="1:9" ht="14.25" customHeight="1">
      <c r="A174" s="492"/>
      <c r="B174" s="516"/>
      <c r="C174" s="492"/>
      <c r="D174" s="492"/>
      <c r="E174" s="492"/>
      <c r="F174" s="492"/>
      <c r="G174" s="483"/>
      <c r="H174" s="492"/>
      <c r="I174" s="18"/>
    </row>
    <row r="175" spans="1:9" ht="14.25" customHeight="1">
      <c r="A175" s="492"/>
      <c r="B175" s="516"/>
      <c r="C175" s="494" t="s">
        <v>177</v>
      </c>
      <c r="D175" s="494"/>
      <c r="E175" s="492"/>
      <c r="F175" s="492"/>
      <c r="G175" s="483"/>
      <c r="H175" s="492"/>
      <c r="I175" s="18"/>
    </row>
    <row r="176" spans="1:9" ht="14.25" customHeight="1">
      <c r="A176" s="492"/>
      <c r="B176" s="516"/>
      <c r="C176" s="492"/>
      <c r="D176" s="492"/>
      <c r="E176" s="492"/>
      <c r="F176" s="492"/>
      <c r="G176" s="483"/>
      <c r="H176" s="492"/>
      <c r="I176" s="18"/>
    </row>
    <row r="177" spans="1:9" ht="29.25" customHeight="1">
      <c r="A177" s="492"/>
      <c r="B177" s="516"/>
      <c r="C177" s="499" t="s">
        <v>157</v>
      </c>
      <c r="D177" s="500"/>
      <c r="E177" s="492"/>
      <c r="F177" s="492"/>
      <c r="G177" s="483"/>
      <c r="H177" s="492"/>
      <c r="I177" s="18"/>
    </row>
    <row r="178" spans="1:9" ht="54" customHeight="1">
      <c r="A178" s="492"/>
      <c r="B178" s="516"/>
      <c r="C178" s="499" t="s">
        <v>158</v>
      </c>
      <c r="D178" s="500"/>
      <c r="E178" s="492"/>
      <c r="F178" s="492"/>
      <c r="G178" s="483"/>
      <c r="H178" s="492"/>
      <c r="I178" s="18"/>
    </row>
    <row r="179" spans="1:9" ht="80.25" customHeight="1">
      <c r="A179" s="492"/>
      <c r="B179" s="516"/>
      <c r="C179" s="499" t="s">
        <v>159</v>
      </c>
      <c r="D179" s="500"/>
      <c r="E179" s="492"/>
      <c r="F179" s="492"/>
      <c r="G179" s="483"/>
      <c r="H179" s="492"/>
      <c r="I179" s="18"/>
    </row>
    <row r="180" spans="1:9" ht="33.75" customHeight="1">
      <c r="A180" s="492"/>
      <c r="B180" s="516"/>
      <c r="C180" s="499" t="s">
        <v>160</v>
      </c>
      <c r="D180" s="500"/>
      <c r="E180" s="492"/>
      <c r="F180" s="492"/>
      <c r="G180" s="483"/>
      <c r="H180" s="492"/>
      <c r="I180" s="18"/>
    </row>
    <row r="181" spans="1:9" ht="82.5" customHeight="1">
      <c r="A181" s="492"/>
      <c r="B181" s="516"/>
      <c r="C181" s="499" t="s">
        <v>161</v>
      </c>
      <c r="D181" s="500"/>
      <c r="E181" s="492"/>
      <c r="F181" s="492"/>
      <c r="G181" s="483"/>
      <c r="H181" s="492"/>
      <c r="I181" s="18"/>
    </row>
    <row r="182" spans="1:9" ht="14.25" customHeight="1">
      <c r="A182" s="492"/>
      <c r="B182" s="516"/>
      <c r="C182" s="523" t="s">
        <v>162</v>
      </c>
      <c r="D182" s="524"/>
      <c r="E182" s="492"/>
      <c r="F182" s="492"/>
      <c r="G182" s="483"/>
      <c r="H182" s="492"/>
      <c r="I182" s="18"/>
    </row>
    <row r="183" spans="1:9" ht="14.25" customHeight="1">
      <c r="A183" s="492"/>
      <c r="B183" s="516"/>
      <c r="C183" s="523" t="s">
        <v>163</v>
      </c>
      <c r="D183" s="524"/>
      <c r="E183" s="492"/>
      <c r="F183" s="492"/>
      <c r="G183" s="483"/>
      <c r="H183" s="492"/>
      <c r="I183" s="18"/>
    </row>
    <row r="184" spans="1:9" ht="14.25" customHeight="1">
      <c r="A184" s="492"/>
      <c r="B184" s="516"/>
      <c r="C184" s="523" t="s">
        <v>164</v>
      </c>
      <c r="D184" s="524"/>
      <c r="E184" s="492"/>
      <c r="F184" s="492"/>
      <c r="G184" s="483"/>
      <c r="H184" s="492"/>
      <c r="I184" s="18"/>
    </row>
    <row r="185" spans="1:9" ht="14.25" customHeight="1">
      <c r="A185" s="492"/>
      <c r="B185" s="516"/>
      <c r="C185" s="523" t="s">
        <v>165</v>
      </c>
      <c r="D185" s="524"/>
      <c r="E185" s="492"/>
      <c r="F185" s="492"/>
      <c r="G185" s="483"/>
      <c r="H185" s="492"/>
      <c r="I185" s="18"/>
    </row>
    <row r="186" spans="1:9" ht="14.25" customHeight="1">
      <c r="A186" s="492"/>
      <c r="B186" s="516"/>
      <c r="C186" s="523" t="s">
        <v>166</v>
      </c>
      <c r="D186" s="524"/>
      <c r="E186" s="492"/>
      <c r="F186" s="492"/>
      <c r="G186" s="483"/>
      <c r="H186" s="492"/>
      <c r="I186" s="18"/>
    </row>
    <row r="187" spans="1:9" ht="14.25" customHeight="1">
      <c r="A187" s="492"/>
      <c r="B187" s="516"/>
      <c r="C187" s="523" t="s">
        <v>167</v>
      </c>
      <c r="D187" s="524"/>
      <c r="E187" s="492"/>
      <c r="F187" s="492"/>
      <c r="G187" s="483"/>
      <c r="H187" s="492"/>
      <c r="I187" s="18"/>
    </row>
    <row r="188" spans="1:9" ht="28.5" customHeight="1">
      <c r="A188" s="492"/>
      <c r="B188" s="516"/>
      <c r="C188" s="499" t="s">
        <v>168</v>
      </c>
      <c r="D188" s="500"/>
      <c r="E188" s="492"/>
      <c r="F188" s="492"/>
      <c r="G188" s="483"/>
      <c r="H188" s="492"/>
      <c r="I188" s="18"/>
    </row>
    <row r="189" spans="1:9" ht="14.25" customHeight="1">
      <c r="A189" s="492"/>
      <c r="B189" s="516"/>
      <c r="C189" s="523" t="s">
        <v>169</v>
      </c>
      <c r="D189" s="524"/>
      <c r="E189" s="492"/>
      <c r="F189" s="492"/>
      <c r="G189" s="483"/>
      <c r="H189" s="492"/>
      <c r="I189" s="18"/>
    </row>
    <row r="190" spans="1:9" ht="30.75" customHeight="1">
      <c r="A190" s="492"/>
      <c r="B190" s="516"/>
      <c r="C190" s="499" t="s">
        <v>170</v>
      </c>
      <c r="D190" s="500"/>
      <c r="E190" s="492"/>
      <c r="F190" s="492"/>
      <c r="G190" s="483"/>
      <c r="H190" s="492"/>
      <c r="I190" s="18"/>
    </row>
    <row r="191" spans="1:9" ht="14.25" customHeight="1">
      <c r="A191" s="492"/>
      <c r="B191" s="516"/>
      <c r="C191" s="523" t="s">
        <v>171</v>
      </c>
      <c r="D191" s="524"/>
      <c r="E191" s="492"/>
      <c r="F191" s="492"/>
      <c r="G191" s="483"/>
      <c r="H191" s="492"/>
      <c r="I191" s="18"/>
    </row>
    <row r="192" spans="1:9" ht="31.5" customHeight="1">
      <c r="A192" s="492"/>
      <c r="B192" s="516"/>
      <c r="C192" s="499" t="s">
        <v>172</v>
      </c>
      <c r="D192" s="500"/>
      <c r="E192" s="492"/>
      <c r="F192" s="492"/>
      <c r="G192" s="483"/>
      <c r="H192" s="492"/>
      <c r="I192" s="18"/>
    </row>
    <row r="193" spans="1:9" ht="14.25" customHeight="1">
      <c r="A193" s="492"/>
      <c r="B193" s="516"/>
      <c r="C193" s="523" t="s">
        <v>173</v>
      </c>
      <c r="D193" s="524"/>
      <c r="E193" s="492"/>
      <c r="F193" s="492"/>
      <c r="G193" s="483"/>
      <c r="H193" s="492"/>
      <c r="I193" s="18"/>
    </row>
    <row r="194" spans="1:9" ht="14.25" customHeight="1">
      <c r="A194" s="492"/>
      <c r="B194" s="516"/>
      <c r="C194" s="492"/>
      <c r="D194" s="492"/>
      <c r="E194" s="492"/>
      <c r="F194" s="492"/>
      <c r="G194" s="483"/>
      <c r="H194" s="492"/>
      <c r="I194" s="18"/>
    </row>
    <row r="195" spans="1:9" ht="14.25" customHeight="1">
      <c r="A195" s="492"/>
      <c r="B195" s="516"/>
      <c r="C195" s="527" t="s">
        <v>174</v>
      </c>
      <c r="D195" s="524"/>
      <c r="E195" s="492"/>
      <c r="F195" s="492"/>
      <c r="G195" s="483"/>
      <c r="H195" s="492"/>
      <c r="I195" s="18"/>
    </row>
    <row r="196" spans="1:9" ht="14.25" customHeight="1">
      <c r="A196" s="492"/>
      <c r="B196" s="516"/>
      <c r="C196" s="492"/>
      <c r="D196" s="492"/>
      <c r="E196" s="492"/>
      <c r="F196" s="492"/>
      <c r="G196" s="483"/>
      <c r="H196" s="492"/>
      <c r="I196" s="18"/>
    </row>
    <row r="197" spans="1:9" ht="109.5" customHeight="1">
      <c r="A197" s="492"/>
      <c r="B197" s="516"/>
      <c r="C197" s="499" t="s">
        <v>175</v>
      </c>
      <c r="D197" s="500"/>
      <c r="E197" s="492"/>
      <c r="F197" s="492"/>
      <c r="G197" s="483"/>
      <c r="H197" s="492"/>
      <c r="I197" s="18"/>
    </row>
    <row r="198" spans="1:9" ht="130.5" customHeight="1">
      <c r="A198" s="492"/>
      <c r="B198" s="516"/>
      <c r="C198" s="499" t="s">
        <v>176</v>
      </c>
      <c r="D198" s="500"/>
      <c r="E198" s="492"/>
      <c r="F198" s="492"/>
      <c r="G198" s="483"/>
      <c r="H198" s="492"/>
      <c r="I198" s="18"/>
    </row>
    <row r="199" spans="1:9" ht="14.25" customHeight="1">
      <c r="A199" s="492"/>
      <c r="B199" s="516"/>
      <c r="C199" s="492"/>
      <c r="D199" s="492"/>
      <c r="E199" s="492"/>
      <c r="F199" s="492"/>
      <c r="G199" s="483"/>
      <c r="H199" s="492"/>
      <c r="I199" s="18"/>
    </row>
    <row r="200" spans="1:9" ht="14.25" customHeight="1">
      <c r="A200" s="492"/>
      <c r="B200" s="516"/>
      <c r="C200" s="528" t="s">
        <v>178</v>
      </c>
      <c r="D200" s="528"/>
      <c r="E200" s="492"/>
      <c r="F200" s="492"/>
      <c r="G200" s="483"/>
      <c r="H200" s="492"/>
      <c r="I200" s="18"/>
    </row>
    <row r="201" spans="1:9" ht="14.25" customHeight="1">
      <c r="A201" s="492"/>
      <c r="B201" s="516"/>
      <c r="C201" s="492"/>
      <c r="D201" s="492"/>
      <c r="E201" s="492"/>
      <c r="F201" s="492"/>
      <c r="G201" s="483"/>
      <c r="H201" s="492"/>
      <c r="I201" s="18"/>
    </row>
    <row r="202" spans="1:9" ht="91.5" customHeight="1">
      <c r="A202" s="492"/>
      <c r="B202" s="516"/>
      <c r="C202" s="499" t="s">
        <v>180</v>
      </c>
      <c r="D202" s="500"/>
      <c r="E202" s="492"/>
      <c r="F202" s="492"/>
      <c r="G202" s="483"/>
      <c r="H202" s="492"/>
      <c r="I202" s="18"/>
    </row>
    <row r="203" spans="1:9" ht="70.5" customHeight="1">
      <c r="A203" s="492"/>
      <c r="B203" s="516"/>
      <c r="C203" s="499" t="s">
        <v>179</v>
      </c>
      <c r="D203" s="500"/>
      <c r="E203" s="492"/>
      <c r="F203" s="492"/>
      <c r="G203" s="483"/>
      <c r="H203" s="492"/>
      <c r="I203" s="18"/>
    </row>
    <row r="204" spans="1:9" ht="16.5" customHeight="1">
      <c r="A204" s="492"/>
      <c r="B204" s="516"/>
      <c r="C204" s="523" t="s">
        <v>162</v>
      </c>
      <c r="D204" s="524"/>
      <c r="E204" s="492"/>
      <c r="F204" s="492"/>
      <c r="G204" s="483"/>
      <c r="H204" s="492"/>
      <c r="I204" s="18"/>
    </row>
    <row r="205" spans="1:9" ht="16.5" customHeight="1">
      <c r="A205" s="492"/>
      <c r="B205" s="516"/>
      <c r="C205" s="523" t="s">
        <v>163</v>
      </c>
      <c r="D205" s="524"/>
      <c r="E205" s="492"/>
      <c r="F205" s="492"/>
      <c r="G205" s="483"/>
      <c r="H205" s="492"/>
      <c r="I205" s="18"/>
    </row>
    <row r="206" spans="1:9" ht="16.5" customHeight="1">
      <c r="A206" s="492"/>
      <c r="B206" s="516"/>
      <c r="C206" s="523" t="s">
        <v>164</v>
      </c>
      <c r="D206" s="524"/>
      <c r="E206" s="492"/>
      <c r="F206" s="492"/>
      <c r="G206" s="483"/>
      <c r="H206" s="492"/>
      <c r="I206" s="18"/>
    </row>
    <row r="207" spans="1:9" ht="16.5" customHeight="1">
      <c r="A207" s="492"/>
      <c r="B207" s="516"/>
      <c r="C207" s="529" t="s">
        <v>165</v>
      </c>
      <c r="D207" s="529"/>
      <c r="E207" s="492"/>
      <c r="F207" s="492"/>
      <c r="G207" s="483"/>
      <c r="H207" s="492"/>
      <c r="I207" s="18"/>
    </row>
    <row r="208" spans="1:9" ht="16.5" customHeight="1">
      <c r="A208" s="492"/>
      <c r="B208" s="516"/>
      <c r="C208" s="529" t="s">
        <v>166</v>
      </c>
      <c r="D208" s="529"/>
      <c r="E208" s="492"/>
      <c r="F208" s="492"/>
      <c r="G208" s="483"/>
      <c r="H208" s="492"/>
      <c r="I208" s="18"/>
    </row>
    <row r="209" spans="1:9" ht="16.5" customHeight="1">
      <c r="A209" s="492"/>
      <c r="B209" s="516"/>
      <c r="C209" s="523" t="s">
        <v>167</v>
      </c>
      <c r="D209" s="524"/>
      <c r="E209" s="492"/>
      <c r="F209" s="492"/>
      <c r="G209" s="483"/>
      <c r="H209" s="492"/>
      <c r="I209" s="18"/>
    </row>
    <row r="210" spans="1:9" ht="16.5" customHeight="1">
      <c r="A210" s="492"/>
      <c r="B210" s="516"/>
      <c r="C210" s="499" t="s">
        <v>168</v>
      </c>
      <c r="D210" s="500"/>
      <c r="E210" s="492"/>
      <c r="F210" s="492"/>
      <c r="G210" s="483"/>
      <c r="H210" s="492"/>
      <c r="I210" s="18"/>
    </row>
    <row r="211" spans="1:9" ht="16.5" customHeight="1">
      <c r="A211" s="492"/>
      <c r="B211" s="516"/>
      <c r="C211" s="523" t="s">
        <v>169</v>
      </c>
      <c r="D211" s="524"/>
      <c r="E211" s="492"/>
      <c r="F211" s="492"/>
      <c r="G211" s="483"/>
      <c r="H211" s="492"/>
      <c r="I211" s="18"/>
    </row>
    <row r="212" spans="1:9" ht="16.5" customHeight="1">
      <c r="A212" s="492"/>
      <c r="B212" s="516"/>
      <c r="C212" s="499" t="s">
        <v>170</v>
      </c>
      <c r="D212" s="500"/>
      <c r="E212" s="492"/>
      <c r="F212" s="492"/>
      <c r="G212" s="483"/>
      <c r="H212" s="492"/>
      <c r="I212" s="18"/>
    </row>
    <row r="213" spans="1:9" ht="16.5" customHeight="1">
      <c r="A213" s="492"/>
      <c r="B213" s="516"/>
      <c r="C213" s="529" t="s">
        <v>171</v>
      </c>
      <c r="D213" s="529"/>
      <c r="E213" s="492"/>
      <c r="F213" s="492"/>
      <c r="G213" s="483"/>
      <c r="H213" s="492"/>
      <c r="I213" s="18"/>
    </row>
    <row r="214" spans="1:9" ht="16.5" customHeight="1">
      <c r="A214" s="492"/>
      <c r="B214" s="516"/>
      <c r="C214" s="499" t="s">
        <v>172</v>
      </c>
      <c r="D214" s="500"/>
      <c r="E214" s="492"/>
      <c r="F214" s="492"/>
      <c r="G214" s="483"/>
      <c r="H214" s="492"/>
      <c r="I214" s="18"/>
    </row>
    <row r="215" spans="1:9" ht="16.5" customHeight="1">
      <c r="A215" s="492"/>
      <c r="B215" s="516"/>
      <c r="C215" s="523" t="s">
        <v>173</v>
      </c>
      <c r="D215" s="524"/>
      <c r="E215" s="492"/>
      <c r="F215" s="492"/>
      <c r="G215" s="483"/>
      <c r="H215" s="492"/>
      <c r="I215" s="18"/>
    </row>
    <row r="216" spans="1:9" ht="16.5" customHeight="1">
      <c r="A216" s="492"/>
      <c r="B216" s="516"/>
      <c r="C216" s="530"/>
      <c r="D216" s="530"/>
      <c r="E216" s="492"/>
      <c r="F216" s="492"/>
      <c r="G216" s="483"/>
      <c r="H216" s="492"/>
      <c r="I216" s="18"/>
    </row>
    <row r="217" spans="1:9" ht="14.25" customHeight="1">
      <c r="A217" s="492"/>
      <c r="B217" s="516"/>
      <c r="C217" s="528" t="s">
        <v>181</v>
      </c>
      <c r="D217" s="528"/>
      <c r="E217" s="492"/>
      <c r="F217" s="492"/>
      <c r="G217" s="483"/>
      <c r="H217" s="492"/>
      <c r="I217" s="18"/>
    </row>
    <row r="218" spans="1:9" ht="14.25" customHeight="1">
      <c r="A218" s="492"/>
      <c r="B218" s="516"/>
      <c r="C218" s="492"/>
      <c r="D218" s="492"/>
      <c r="E218" s="492"/>
      <c r="F218" s="492"/>
      <c r="G218" s="483"/>
      <c r="H218" s="492"/>
      <c r="I218" s="18"/>
    </row>
    <row r="219" spans="1:9" ht="29.25" customHeight="1">
      <c r="A219" s="492"/>
      <c r="B219" s="516"/>
      <c r="C219" s="499" t="s">
        <v>182</v>
      </c>
      <c r="D219" s="500"/>
      <c r="E219" s="492"/>
      <c r="F219" s="492"/>
      <c r="G219" s="483"/>
      <c r="H219" s="492"/>
      <c r="I219" s="18"/>
    </row>
    <row r="220" spans="1:9" ht="44.25" customHeight="1">
      <c r="A220" s="492"/>
      <c r="B220" s="516"/>
      <c r="C220" s="499" t="s">
        <v>183</v>
      </c>
      <c r="D220" s="500"/>
      <c r="E220" s="492"/>
      <c r="F220" s="492"/>
      <c r="G220" s="483"/>
      <c r="H220" s="492"/>
      <c r="I220" s="18"/>
    </row>
    <row r="221" spans="1:9" ht="29.25" customHeight="1">
      <c r="A221" s="492"/>
      <c r="B221" s="516"/>
      <c r="C221" s="499" t="s">
        <v>184</v>
      </c>
      <c r="D221" s="500"/>
      <c r="E221" s="492"/>
      <c r="F221" s="492"/>
      <c r="G221" s="483"/>
      <c r="H221" s="492"/>
      <c r="I221" s="18"/>
    </row>
    <row r="222" spans="1:9" ht="82.5" customHeight="1">
      <c r="A222" s="492"/>
      <c r="B222" s="516"/>
      <c r="C222" s="499" t="s">
        <v>185</v>
      </c>
      <c r="D222" s="500"/>
      <c r="E222" s="492"/>
      <c r="F222" s="492"/>
      <c r="G222" s="483"/>
      <c r="H222" s="492"/>
      <c r="I222" s="18"/>
    </row>
    <row r="223" spans="1:9" ht="14.25" customHeight="1">
      <c r="A223" s="492"/>
      <c r="B223" s="516"/>
      <c r="C223" s="499" t="s">
        <v>186</v>
      </c>
      <c r="D223" s="500"/>
      <c r="E223" s="492"/>
      <c r="F223" s="492"/>
      <c r="G223" s="483"/>
      <c r="H223" s="492"/>
      <c r="I223" s="18"/>
    </row>
    <row r="224" spans="1:9" ht="38.25" customHeight="1">
      <c r="A224" s="492"/>
      <c r="B224" s="516"/>
      <c r="C224" s="499" t="s">
        <v>189</v>
      </c>
      <c r="D224" s="500"/>
      <c r="E224" s="492"/>
      <c r="F224" s="492"/>
      <c r="G224" s="483"/>
      <c r="H224" s="492"/>
      <c r="I224" s="18"/>
    </row>
    <row r="225" spans="1:9" ht="41.25" customHeight="1">
      <c r="A225" s="492"/>
      <c r="B225" s="516"/>
      <c r="C225" s="499" t="s">
        <v>187</v>
      </c>
      <c r="D225" s="500"/>
      <c r="E225" s="492"/>
      <c r="F225" s="492"/>
      <c r="G225" s="483"/>
      <c r="H225" s="492"/>
      <c r="I225" s="18"/>
    </row>
    <row r="226" spans="1:9" ht="102.75" customHeight="1">
      <c r="A226" s="492"/>
      <c r="B226" s="516"/>
      <c r="C226" s="499" t="s">
        <v>188</v>
      </c>
      <c r="D226" s="500"/>
      <c r="E226" s="492"/>
      <c r="F226" s="492"/>
      <c r="G226" s="483"/>
      <c r="H226" s="492"/>
      <c r="I226" s="18"/>
    </row>
    <row r="227" spans="1:9" ht="14.25" customHeight="1">
      <c r="A227" s="492"/>
      <c r="B227" s="516"/>
      <c r="C227" s="492"/>
      <c r="D227" s="492"/>
      <c r="E227" s="492"/>
      <c r="F227" s="492"/>
      <c r="G227" s="483"/>
      <c r="H227" s="492"/>
      <c r="I227" s="18"/>
    </row>
    <row r="228" spans="1:9" ht="12.75" customHeight="1">
      <c r="A228" s="492"/>
      <c r="B228" s="504">
        <f>MAX($A$1:B227)+1</f>
        <v>24</v>
      </c>
      <c r="C228" s="515" t="s">
        <v>201</v>
      </c>
      <c r="D228" s="500"/>
      <c r="E228" s="506"/>
      <c r="F228" s="507"/>
      <c r="G228" s="17"/>
      <c r="H228" s="487"/>
      <c r="I228" s="18"/>
    </row>
    <row r="229" spans="1:9" ht="67.5" customHeight="1">
      <c r="A229" s="492"/>
      <c r="B229" s="516"/>
      <c r="C229" s="505" t="s">
        <v>223</v>
      </c>
      <c r="D229" s="500"/>
      <c r="E229" s="506" t="s">
        <v>0</v>
      </c>
      <c r="F229" s="507">
        <v>22</v>
      </c>
      <c r="G229" s="17">
        <v>0</v>
      </c>
      <c r="H229" s="487">
        <f>F229*G229</f>
        <v>0</v>
      </c>
      <c r="I229" s="18"/>
    </row>
    <row r="230" spans="1:9" ht="14.25" customHeight="1">
      <c r="A230" s="492"/>
      <c r="B230" s="516"/>
      <c r="C230" s="492"/>
      <c r="D230" s="492"/>
      <c r="E230" s="492"/>
      <c r="F230" s="492"/>
      <c r="G230" s="483"/>
      <c r="H230" s="492"/>
      <c r="I230" s="18"/>
    </row>
    <row r="231" spans="1:9" ht="106.5" customHeight="1">
      <c r="A231" s="492"/>
      <c r="B231" s="504">
        <f>MAX($A$1:B230)+1</f>
        <v>25</v>
      </c>
      <c r="C231" s="505" t="s">
        <v>220</v>
      </c>
      <c r="D231" s="500"/>
      <c r="E231" s="506"/>
      <c r="F231" s="507"/>
      <c r="G231" s="17"/>
      <c r="H231" s="487"/>
      <c r="I231" s="18"/>
    </row>
    <row r="232" spans="1:9" ht="54.75" customHeight="1">
      <c r="A232" s="492"/>
      <c r="B232" s="516"/>
      <c r="C232" s="505" t="s">
        <v>193</v>
      </c>
      <c r="D232" s="500"/>
      <c r="E232" s="506" t="s">
        <v>0</v>
      </c>
      <c r="F232" s="507">
        <v>7</v>
      </c>
      <c r="G232" s="17">
        <v>0</v>
      </c>
      <c r="H232" s="487">
        <f>F232*G232</f>
        <v>0</v>
      </c>
      <c r="I232" s="18"/>
    </row>
    <row r="233" spans="1:9" ht="14.25" customHeight="1">
      <c r="A233" s="492"/>
      <c r="B233" s="516"/>
      <c r="C233" s="492"/>
      <c r="D233" s="492"/>
      <c r="E233" s="492"/>
      <c r="F233" s="492"/>
      <c r="G233" s="483"/>
      <c r="H233" s="492"/>
      <c r="I233" s="18"/>
    </row>
    <row r="234" spans="1:9" ht="47.25" customHeight="1">
      <c r="A234" s="492"/>
      <c r="B234" s="504">
        <f>MAX($A$1:B233)+1</f>
        <v>26</v>
      </c>
      <c r="C234" s="505" t="s">
        <v>258</v>
      </c>
      <c r="D234" s="500"/>
      <c r="E234" s="506" t="s">
        <v>50</v>
      </c>
      <c r="F234" s="507">
        <v>2</v>
      </c>
      <c r="G234" s="17">
        <v>0</v>
      </c>
      <c r="H234" s="487">
        <f>F234*G234</f>
        <v>0</v>
      </c>
      <c r="I234" s="18"/>
    </row>
    <row r="235" spans="1:9" ht="14.25" customHeight="1">
      <c r="A235" s="492"/>
      <c r="B235" s="516"/>
      <c r="C235" s="492"/>
      <c r="D235" s="492"/>
      <c r="E235" s="492"/>
      <c r="F235" s="492"/>
      <c r="G235" s="483"/>
      <c r="H235" s="492"/>
      <c r="I235" s="18"/>
    </row>
    <row r="236" spans="1:9" ht="95.25" customHeight="1">
      <c r="A236" s="492"/>
      <c r="B236" s="504">
        <f>MAX($A$1:B235)+1</f>
        <v>27</v>
      </c>
      <c r="C236" s="505" t="s">
        <v>325</v>
      </c>
      <c r="D236" s="500"/>
      <c r="E236" s="506"/>
      <c r="F236" s="507"/>
      <c r="G236" s="17"/>
      <c r="H236" s="487"/>
      <c r="I236" s="18"/>
    </row>
    <row r="237" spans="1:9" ht="54.75" customHeight="1">
      <c r="A237" s="492"/>
      <c r="B237" s="516"/>
      <c r="C237" s="505" t="s">
        <v>193</v>
      </c>
      <c r="D237" s="500"/>
      <c r="E237" s="506" t="s">
        <v>0</v>
      </c>
      <c r="F237" s="507">
        <v>20</v>
      </c>
      <c r="G237" s="17">
        <v>0</v>
      </c>
      <c r="H237" s="487">
        <f>F237*G237</f>
        <v>0</v>
      </c>
      <c r="I237" s="18"/>
    </row>
    <row r="238" spans="1:9" ht="14.25" customHeight="1">
      <c r="A238" s="492"/>
      <c r="B238" s="516"/>
      <c r="C238" s="492"/>
      <c r="D238" s="492"/>
      <c r="E238" s="492"/>
      <c r="F238" s="492"/>
      <c r="G238" s="483"/>
      <c r="H238" s="492"/>
      <c r="I238" s="18"/>
    </row>
    <row r="239" spans="1:9" ht="47.25" customHeight="1">
      <c r="A239" s="492"/>
      <c r="B239" s="504">
        <f>MAX($A$1:B238)+1</f>
        <v>28</v>
      </c>
      <c r="C239" s="515" t="s">
        <v>259</v>
      </c>
      <c r="D239" s="500"/>
      <c r="E239" s="506" t="s">
        <v>50</v>
      </c>
      <c r="F239" s="507">
        <v>27</v>
      </c>
      <c r="G239" s="17">
        <v>0</v>
      </c>
      <c r="H239" s="487">
        <f>F239*G239</f>
        <v>0</v>
      </c>
      <c r="I239" s="18"/>
    </row>
    <row r="240" spans="1:9" ht="14.25" customHeight="1">
      <c r="A240" s="492"/>
      <c r="B240" s="516"/>
      <c r="C240" s="492"/>
      <c r="D240" s="492"/>
      <c r="E240" s="492"/>
      <c r="F240" s="492"/>
      <c r="G240" s="483"/>
      <c r="H240" s="492"/>
      <c r="I240" s="18"/>
    </row>
    <row r="241" spans="1:9" ht="46.5" customHeight="1">
      <c r="A241" s="492"/>
      <c r="B241" s="504">
        <f>MAX($A$1:B240)+1</f>
        <v>29</v>
      </c>
      <c r="C241" s="515" t="s">
        <v>224</v>
      </c>
      <c r="D241" s="500"/>
      <c r="E241" s="506" t="s">
        <v>0</v>
      </c>
      <c r="F241" s="507">
        <v>19</v>
      </c>
      <c r="G241" s="17">
        <v>0</v>
      </c>
      <c r="H241" s="487">
        <f>F241*G241</f>
        <v>0</v>
      </c>
      <c r="I241" s="18"/>
    </row>
    <row r="242" spans="1:9" ht="14.25" customHeight="1">
      <c r="A242" s="492"/>
      <c r="B242" s="516"/>
      <c r="C242" s="492"/>
      <c r="D242" s="492"/>
      <c r="E242" s="492"/>
      <c r="F242" s="492"/>
      <c r="G242" s="483"/>
      <c r="H242" s="492"/>
      <c r="I242" s="18"/>
    </row>
    <row r="243" spans="1:9" ht="41.25" customHeight="1">
      <c r="A243" s="492"/>
      <c r="B243" s="504">
        <f>MAX($A$1:B242)+1</f>
        <v>30</v>
      </c>
      <c r="C243" s="515" t="s">
        <v>190</v>
      </c>
      <c r="D243" s="500"/>
      <c r="E243" s="506" t="s">
        <v>0</v>
      </c>
      <c r="F243" s="507">
        <v>7</v>
      </c>
      <c r="G243" s="17">
        <v>0</v>
      </c>
      <c r="H243" s="487">
        <f>F243*G243</f>
        <v>0</v>
      </c>
      <c r="I243" s="18"/>
    </row>
    <row r="244" spans="1:9" ht="14.25" customHeight="1">
      <c r="A244" s="492"/>
      <c r="B244" s="516"/>
      <c r="C244" s="492"/>
      <c r="D244" s="492"/>
      <c r="E244" s="492"/>
      <c r="F244" s="492"/>
      <c r="G244" s="483"/>
      <c r="H244" s="492"/>
      <c r="I244" s="18"/>
    </row>
    <row r="245" spans="1:9" ht="41.25" customHeight="1">
      <c r="A245" s="492"/>
      <c r="B245" s="504">
        <f>MAX($A$1:B244)+1</f>
        <v>31</v>
      </c>
      <c r="C245" s="515" t="s">
        <v>255</v>
      </c>
      <c r="D245" s="500"/>
      <c r="E245" s="506" t="s">
        <v>0</v>
      </c>
      <c r="F245" s="507">
        <v>7</v>
      </c>
      <c r="G245" s="17">
        <v>0</v>
      </c>
      <c r="H245" s="487">
        <f>F245*G245</f>
        <v>0</v>
      </c>
      <c r="I245" s="18"/>
    </row>
    <row r="246" spans="1:9" ht="14.25" customHeight="1">
      <c r="A246" s="492"/>
      <c r="B246" s="516"/>
      <c r="C246" s="492"/>
      <c r="D246" s="492"/>
      <c r="E246" s="492"/>
      <c r="F246" s="492"/>
      <c r="G246" s="483"/>
      <c r="H246" s="492"/>
      <c r="I246" s="18"/>
    </row>
    <row r="247" spans="1:9" ht="55.5" customHeight="1">
      <c r="A247" s="492"/>
      <c r="B247" s="504">
        <f>MAX($A$1:B246)+1</f>
        <v>32</v>
      </c>
      <c r="C247" s="515" t="s">
        <v>192</v>
      </c>
      <c r="D247" s="500"/>
      <c r="E247" s="506"/>
      <c r="F247" s="507"/>
      <c r="G247" s="17"/>
      <c r="H247" s="487"/>
      <c r="I247" s="18"/>
    </row>
    <row r="248" spans="1:9" ht="45.75" customHeight="1">
      <c r="A248" s="492"/>
      <c r="B248" s="516"/>
      <c r="C248" s="505" t="s">
        <v>203</v>
      </c>
      <c r="D248" s="500"/>
      <c r="E248" s="506" t="s">
        <v>0</v>
      </c>
      <c r="F248" s="507">
        <v>19</v>
      </c>
      <c r="G248" s="17">
        <v>0</v>
      </c>
      <c r="H248" s="487">
        <f>F248*G248</f>
        <v>0</v>
      </c>
      <c r="I248" s="18"/>
    </row>
    <row r="249" spans="1:9" ht="14.25" customHeight="1">
      <c r="A249" s="492"/>
      <c r="B249" s="516"/>
      <c r="C249" s="492"/>
      <c r="D249" s="492"/>
      <c r="E249" s="492"/>
      <c r="F249" s="492"/>
      <c r="G249" s="483"/>
      <c r="H249" s="492"/>
      <c r="I249" s="18"/>
    </row>
    <row r="250" spans="1:9" ht="112.5" customHeight="1">
      <c r="A250" s="492"/>
      <c r="B250" s="504">
        <f>MAX($A$1:B248)+1</f>
        <v>33</v>
      </c>
      <c r="C250" s="515" t="s">
        <v>191</v>
      </c>
      <c r="D250" s="500"/>
      <c r="E250" s="506"/>
      <c r="F250" s="507"/>
      <c r="G250" s="17"/>
      <c r="H250" s="487"/>
      <c r="I250" s="18"/>
    </row>
    <row r="251" spans="1:9" ht="43.5" customHeight="1">
      <c r="A251" s="492"/>
      <c r="B251" s="516"/>
      <c r="C251" s="505" t="s">
        <v>202</v>
      </c>
      <c r="D251" s="500"/>
      <c r="E251" s="506" t="s">
        <v>0</v>
      </c>
      <c r="F251" s="507">
        <v>19</v>
      </c>
      <c r="G251" s="17">
        <v>0</v>
      </c>
      <c r="H251" s="487">
        <f>F251*G251</f>
        <v>0</v>
      </c>
      <c r="I251" s="18"/>
    </row>
    <row r="252" spans="1:9" ht="14.25" customHeight="1">
      <c r="A252" s="492"/>
      <c r="B252" s="516"/>
      <c r="C252" s="492"/>
      <c r="D252" s="492"/>
      <c r="E252" s="492"/>
      <c r="F252" s="492"/>
      <c r="G252" s="483"/>
      <c r="H252" s="492"/>
      <c r="I252" s="18"/>
    </row>
    <row r="253" spans="1:9" ht="16.5" customHeight="1" thickBot="1">
      <c r="A253" s="509"/>
      <c r="B253" s="509" t="s">
        <v>9</v>
      </c>
      <c r="C253" s="509" t="s">
        <v>156</v>
      </c>
      <c r="D253" s="509"/>
      <c r="E253" s="509"/>
      <c r="F253" s="509"/>
      <c r="G253" s="484"/>
      <c r="H253" s="493">
        <f>SUM(H228:H251)</f>
        <v>0</v>
      </c>
    </row>
    <row r="254" spans="1:9" ht="14.25" customHeight="1" thickTop="1">
      <c r="A254" s="492"/>
      <c r="B254" s="516"/>
      <c r="C254" s="492"/>
      <c r="D254" s="492"/>
      <c r="E254" s="492"/>
      <c r="F254" s="492"/>
      <c r="G254" s="483"/>
      <c r="H254" s="492"/>
      <c r="I254" s="18"/>
    </row>
    <row r="256" spans="1:9">
      <c r="A256" s="491"/>
      <c r="B256" s="491" t="s">
        <v>14</v>
      </c>
      <c r="C256" s="491" t="s">
        <v>196</v>
      </c>
      <c r="D256" s="491"/>
      <c r="E256" s="491"/>
      <c r="F256" s="491"/>
      <c r="G256" s="482"/>
      <c r="H256" s="491"/>
    </row>
    <row r="258" spans="1:8" ht="51.75" customHeight="1">
      <c r="C258" s="531" t="s">
        <v>237</v>
      </c>
      <c r="D258" s="532"/>
    </row>
    <row r="260" spans="1:8" ht="30.75" customHeight="1">
      <c r="A260" s="492"/>
      <c r="B260" s="504">
        <f>MAX($A$1:B257)+1</f>
        <v>34</v>
      </c>
      <c r="C260" s="515" t="s">
        <v>214</v>
      </c>
      <c r="D260" s="500"/>
      <c r="E260" s="526"/>
      <c r="F260" s="507"/>
      <c r="G260" s="17"/>
      <c r="H260" s="487"/>
    </row>
    <row r="261" spans="1:8" ht="45" customHeight="1">
      <c r="A261" s="492"/>
      <c r="B261" s="504"/>
      <c r="C261" s="533" t="s">
        <v>204</v>
      </c>
      <c r="D261" s="534" t="s">
        <v>302</v>
      </c>
      <c r="E261" s="526"/>
      <c r="F261" s="507"/>
      <c r="G261" s="17"/>
      <c r="H261" s="487"/>
    </row>
    <row r="262" spans="1:8" ht="44.25" customHeight="1">
      <c r="A262" s="492"/>
      <c r="B262" s="504"/>
      <c r="C262" s="533" t="s">
        <v>216</v>
      </c>
      <c r="D262" s="534" t="s">
        <v>311</v>
      </c>
      <c r="E262" s="526"/>
      <c r="F262" s="507"/>
      <c r="G262" s="17"/>
      <c r="H262" s="487"/>
    </row>
    <row r="263" spans="1:8" ht="18.75" customHeight="1">
      <c r="A263" s="492"/>
      <c r="B263" s="504"/>
      <c r="C263" s="533" t="s">
        <v>205</v>
      </c>
      <c r="D263" s="534" t="s">
        <v>303</v>
      </c>
      <c r="E263" s="526"/>
      <c r="F263" s="507"/>
      <c r="G263" s="17"/>
      <c r="H263" s="487"/>
    </row>
    <row r="264" spans="1:8" ht="18.75" customHeight="1">
      <c r="A264" s="492"/>
      <c r="B264" s="504"/>
      <c r="C264" s="533" t="s">
        <v>207</v>
      </c>
      <c r="D264" s="534" t="s">
        <v>304</v>
      </c>
      <c r="E264" s="526"/>
      <c r="F264" s="507"/>
      <c r="G264" s="17"/>
      <c r="H264" s="487"/>
    </row>
    <row r="265" spans="1:8" ht="18.75" customHeight="1">
      <c r="A265" s="492"/>
      <c r="B265" s="504"/>
      <c r="C265" s="533" t="s">
        <v>234</v>
      </c>
      <c r="D265" s="534" t="s">
        <v>305</v>
      </c>
      <c r="E265" s="526"/>
      <c r="F265" s="507"/>
      <c r="G265" s="17"/>
      <c r="H265" s="487"/>
    </row>
    <row r="266" spans="1:8" ht="69.75" customHeight="1">
      <c r="A266" s="492"/>
      <c r="B266" s="504"/>
      <c r="C266" s="533" t="s">
        <v>306</v>
      </c>
      <c r="D266" s="534" t="s">
        <v>307</v>
      </c>
      <c r="E266" s="526"/>
      <c r="F266" s="507"/>
      <c r="G266" s="17"/>
      <c r="H266" s="487"/>
    </row>
    <row r="267" spans="1:8" ht="82.5" customHeight="1">
      <c r="A267" s="492"/>
      <c r="B267" s="504"/>
      <c r="C267" s="533" t="s">
        <v>209</v>
      </c>
      <c r="D267" s="534" t="s">
        <v>308</v>
      </c>
      <c r="E267" s="526"/>
      <c r="F267" s="507"/>
      <c r="G267" s="17"/>
      <c r="H267" s="487"/>
    </row>
    <row r="268" spans="1:8" ht="29.25" customHeight="1">
      <c r="A268" s="492"/>
      <c r="B268" s="504"/>
      <c r="C268" s="533" t="s">
        <v>210</v>
      </c>
      <c r="D268" s="534" t="s">
        <v>309</v>
      </c>
      <c r="E268" s="526"/>
      <c r="F268" s="507"/>
      <c r="G268" s="17"/>
      <c r="H268" s="487"/>
    </row>
    <row r="269" spans="1:8" ht="18.75" customHeight="1">
      <c r="A269" s="492"/>
      <c r="B269" s="504"/>
      <c r="C269" s="533" t="s">
        <v>211</v>
      </c>
      <c r="D269" s="534" t="s">
        <v>206</v>
      </c>
      <c r="E269" s="526"/>
      <c r="F269" s="507"/>
      <c r="G269" s="17"/>
      <c r="H269" s="487"/>
    </row>
    <row r="270" spans="1:8" ht="29.25" customHeight="1">
      <c r="A270" s="492"/>
      <c r="B270" s="504"/>
      <c r="C270" s="533" t="s">
        <v>215</v>
      </c>
      <c r="D270" s="534" t="s">
        <v>310</v>
      </c>
      <c r="E270" s="526"/>
      <c r="F270" s="507"/>
      <c r="G270" s="17"/>
      <c r="H270" s="487"/>
    </row>
    <row r="271" spans="1:8" ht="44.25" customHeight="1">
      <c r="A271" s="492"/>
      <c r="B271" s="504"/>
      <c r="C271" s="533" t="s">
        <v>212</v>
      </c>
      <c r="D271" s="534" t="s">
        <v>206</v>
      </c>
      <c r="E271" s="526"/>
      <c r="F271" s="507"/>
      <c r="G271" s="17"/>
      <c r="H271" s="487"/>
    </row>
    <row r="272" spans="1:8" ht="94.5" customHeight="1">
      <c r="A272" s="492"/>
      <c r="B272" s="504"/>
      <c r="C272" s="533" t="s">
        <v>213</v>
      </c>
      <c r="D272" s="534" t="s">
        <v>312</v>
      </c>
      <c r="E272" s="526"/>
      <c r="F272" s="507"/>
      <c r="G272" s="17"/>
      <c r="H272" s="487"/>
    </row>
    <row r="273" spans="1:8" ht="13.5" customHeight="1">
      <c r="A273" s="492"/>
      <c r="B273" s="504"/>
      <c r="C273" s="525"/>
      <c r="D273" s="519" t="s">
        <v>235</v>
      </c>
      <c r="E273" s="506" t="s">
        <v>84</v>
      </c>
      <c r="F273" s="507">
        <v>1</v>
      </c>
      <c r="G273" s="17">
        <v>0</v>
      </c>
      <c r="H273" s="487">
        <f>F273*G273</f>
        <v>0</v>
      </c>
    </row>
    <row r="275" spans="1:8" ht="16.5" customHeight="1" thickBot="1">
      <c r="A275" s="509"/>
      <c r="B275" s="509" t="s">
        <v>14</v>
      </c>
      <c r="C275" s="509" t="s">
        <v>197</v>
      </c>
      <c r="D275" s="509"/>
      <c r="E275" s="509"/>
      <c r="F275" s="509"/>
      <c r="G275" s="484"/>
      <c r="H275" s="493">
        <f>SUM(H273:H273)</f>
        <v>0</v>
      </c>
    </row>
    <row r="276" spans="1:8" ht="15.75" thickTop="1"/>
    <row r="278" spans="1:8">
      <c r="A278" s="491"/>
      <c r="B278" s="491" t="s">
        <v>85</v>
      </c>
      <c r="C278" s="491" t="s">
        <v>195</v>
      </c>
      <c r="D278" s="491"/>
      <c r="E278" s="491"/>
      <c r="F278" s="491"/>
      <c r="G278" s="482"/>
      <c r="H278" s="491"/>
    </row>
    <row r="280" spans="1:8" ht="33" customHeight="1">
      <c r="A280" s="492"/>
      <c r="B280" s="504">
        <f>MAX($A$1:B279)+1</f>
        <v>35</v>
      </c>
      <c r="C280" s="515" t="s">
        <v>663</v>
      </c>
      <c r="D280" s="500"/>
      <c r="E280" s="506" t="s">
        <v>84</v>
      </c>
      <c r="F280" s="507">
        <v>2</v>
      </c>
      <c r="G280" s="17">
        <v>0</v>
      </c>
      <c r="H280" s="487">
        <f>F280*G280</f>
        <v>0</v>
      </c>
    </row>
    <row r="297" spans="1:8" ht="57.75" customHeight="1">
      <c r="A297" s="492"/>
      <c r="B297" s="504">
        <f>MAX($A$1:B296)+1</f>
        <v>36</v>
      </c>
      <c r="C297" s="515" t="s">
        <v>659</v>
      </c>
      <c r="D297" s="500"/>
      <c r="E297" s="506" t="s">
        <v>84</v>
      </c>
      <c r="F297" s="507">
        <v>2</v>
      </c>
      <c r="G297" s="17">
        <v>0</v>
      </c>
      <c r="H297" s="487">
        <f>F297*G297</f>
        <v>0</v>
      </c>
    </row>
    <row r="310" spans="1:8" ht="60.75" customHeight="1">
      <c r="A310" s="492"/>
      <c r="B310" s="504">
        <f>MAX($A$1:B309)+1</f>
        <v>37</v>
      </c>
      <c r="C310" s="515" t="s">
        <v>217</v>
      </c>
      <c r="D310" s="500"/>
      <c r="E310" s="506" t="s">
        <v>84</v>
      </c>
      <c r="F310" s="507">
        <v>2</v>
      </c>
      <c r="G310" s="17">
        <v>0</v>
      </c>
      <c r="H310" s="487">
        <f>F310*G310</f>
        <v>0</v>
      </c>
    </row>
    <row r="324" spans="1:8" ht="30" customHeight="1">
      <c r="A324" s="492"/>
      <c r="B324" s="504">
        <f>MAX($A$1:B322)+1</f>
        <v>38</v>
      </c>
      <c r="C324" s="515" t="s">
        <v>218</v>
      </c>
      <c r="D324" s="500"/>
      <c r="E324" s="506" t="s">
        <v>84</v>
      </c>
      <c r="F324" s="507">
        <v>2</v>
      </c>
      <c r="G324" s="17">
        <v>0</v>
      </c>
      <c r="H324" s="487">
        <f>F324*G324</f>
        <v>0</v>
      </c>
    </row>
    <row r="336" spans="1:8" ht="82.5" customHeight="1">
      <c r="A336" s="492"/>
      <c r="B336" s="504">
        <f>MAX($A$1:B335)+1</f>
        <v>39</v>
      </c>
      <c r="C336" s="515" t="s">
        <v>225</v>
      </c>
      <c r="D336" s="500"/>
      <c r="E336" s="506" t="s">
        <v>84</v>
      </c>
      <c r="F336" s="507">
        <v>1</v>
      </c>
      <c r="G336" s="17">
        <v>0</v>
      </c>
      <c r="H336" s="487">
        <f>F336*G336</f>
        <v>0</v>
      </c>
    </row>
    <row r="353" spans="1:8" ht="55.5" customHeight="1">
      <c r="A353" s="492"/>
      <c r="B353" s="504">
        <f>MAX($A$1:B352)+1</f>
        <v>40</v>
      </c>
      <c r="C353" s="515" t="s">
        <v>332</v>
      </c>
      <c r="D353" s="500"/>
      <c r="E353" s="506" t="s">
        <v>84</v>
      </c>
      <c r="F353" s="507">
        <v>1</v>
      </c>
      <c r="G353" s="17">
        <v>0</v>
      </c>
      <c r="H353" s="487">
        <f>F353*G353</f>
        <v>0</v>
      </c>
    </row>
    <row r="365" spans="1:8" ht="16.5" customHeight="1" thickBot="1">
      <c r="A365" s="509"/>
      <c r="B365" s="509" t="s">
        <v>85</v>
      </c>
      <c r="C365" s="509" t="s">
        <v>194</v>
      </c>
      <c r="D365" s="509"/>
      <c r="E365" s="509"/>
      <c r="F365" s="509"/>
      <c r="G365" s="484"/>
      <c r="H365" s="493">
        <f>SUM(H280:H353)</f>
        <v>0</v>
      </c>
    </row>
    <row r="366" spans="1:8" ht="15.75" thickTop="1"/>
    <row r="370" spans="9:9">
      <c r="I370" s="18"/>
    </row>
    <row r="389" spans="9:9">
      <c r="I389" s="18"/>
    </row>
  </sheetData>
  <sheetProtection algorithmName="SHA-512" hashValue="Bxmvz9+t7cxaq+P05qgSz7qSdsLsguNDtCThNBDEl44sTF8DbZpEsrC+nEvSEgSqNn0m+c03FV4xP1ODoF06zw==" saltValue="0+H/ysQ6O2qszYJZmPF8yw==" spinCount="100000" sheet="1" formatCells="0" formatColumns="0" formatRows="0" selectLockedCells="1"/>
  <protectedRanges>
    <protectedRange sqref="G259:H259 G255:H255 G257:H257 G276:H277 G279:H279 G274:H274 G281:H296 G298:H309 G311:H323 G325:H335 G337:H352 G366:H65095 G354:H361" name="Obseg5_11"/>
    <protectedRange sqref="H3 G17:H18 H5 G2:H2 G16 G3:G13" name="Obseg5"/>
    <protectedRange sqref="G19:H19" name="Obseg5_12_1"/>
    <protectedRange sqref="H230 H240 H171:H227 H37:H38 H71 H74 H93:H94 H142:H162 H102:H122 H82 H124 H88:H90 H136 H138 H246 H278 H134 H78 H22 H60 H235 H252 H249 H242 H244 H233 H238 H164 H256 H254 H96:H97 H100 H140" name="Obseg5_15_1"/>
    <protectedRange sqref="G240 G171:G227 G37:G38 G71 G74 G93:G94 G142:G162 G102:G122 G82 G124 G88:G90 G136 G138 G246 G235 G134 G78 G22 G60 G230 G252 G249 G242 G244 G233 G238 G164 G256 G278 G254 G96:G97 G100 G140" name="Obseg5_15_1_1"/>
    <protectedRange sqref="G1:H1" name="Obseg5_14_1_1"/>
    <protectedRange sqref="H16 H6:H13" name="Obseg5_3"/>
    <protectedRange sqref="G275 G101 G141 G170 G253 G34 G365" name="Obseg5_15_1_1_1_1"/>
    <protectedRange sqref="H275 H101 H141 H253 H170 H34 H365" name="Obseg5_15_1_5"/>
    <protectedRange sqref="H69" name="Obseg5_15_1_6_2_1"/>
    <protectedRange sqref="G69" name="Obseg5_15_1_1_3_2_1"/>
    <protectedRange sqref="H72 H91 H75:H76 H79:H80 H83:H84" name="Obseg5_15_1_6_2_2"/>
    <protectedRange sqref="G72 G91 G75:G76 G79:G80 G83:G84" name="Obseg5_15_1_1_3_2_2"/>
    <protectedRange sqref="H73 H77" name="Obseg5_15_1_6_3"/>
    <protectedRange sqref="G73 G77" name="Obseg5_15_1_1_3_3"/>
    <protectedRange sqref="F14:F15" name="Obseg5_2"/>
    <protectedRange sqref="H228:H229 H250:H251 H247:H248 H241 H243 H234 H236:H237 H231:H232" name="Obseg5_15_1_6_4_7_2_1"/>
    <protectedRange sqref="G243 G250:G251 G247:G248 G241 G234 G236:G237 G231:G232 G228:G229" name="Obseg5_15_1_1_3_4_7_2_1"/>
    <protectedRange sqref="H123 H135 H125:H133 H139" name="Obseg5_15_1_11"/>
    <protectedRange sqref="G123 G135 G125:G133 G139" name="Obseg5_15_1_1_8"/>
    <protectedRange sqref="H28 G24:H27 H30" name="Obseg5_15_1_7"/>
    <protectedRange sqref="G28 G30" name="Obseg5_15_1_1_5"/>
    <protectedRange sqref="H29" name="Obseg5_15_1_6_1"/>
    <protectedRange sqref="G29" name="Obseg5_15_1_1_3_1"/>
    <protectedRange sqref="H31:H32" name="Obseg5_15_1_6_4_7"/>
    <protectedRange sqref="G31:G32" name="Obseg5_15_1_1_3_4_7"/>
    <protectedRange sqref="H39:H59" name="Obseg5_15_1_8"/>
    <protectedRange sqref="G39:G59" name="Obseg5_15_1_1_6"/>
    <protectedRange sqref="H64 H68 H66" name="Obseg5_15_1_9"/>
    <protectedRange sqref="G64 G68 G66" name="Obseg5_15_1_1_7"/>
    <protectedRange sqref="H92 H61:H63 H70 H65 H67 H85:H87 H81 H95" name="Obseg5_15_1_6_2"/>
    <protectedRange sqref="G92 G61:G63 G70 G65 G67 G85:G87 G81 G95" name="Obseg5_15_1_1_3_2"/>
    <protectedRange sqref="H260" name="Obseg5_15_1_6_4_7_2_2"/>
    <protectedRange sqref="G260" name="Obseg5_15_1_1_3_4_7_2_2"/>
    <protectedRange sqref="H273 H280 H310 H324 H297" name="Obseg5_15_1_6_4_7_3_5"/>
    <protectedRange sqref="G273 G280 G310 G324 G297" name="Obseg5_15_1_1_3_4_7_3_5"/>
    <protectedRange sqref="H245" name="Obseg5_15_1_6_4_7_2_1_1"/>
    <protectedRange sqref="G245" name="Obseg5_15_1_1_3_4_7_2_1_1"/>
    <protectedRange sqref="G258:H258" name="Obseg5_11_2"/>
    <protectedRange sqref="H239" name="Obseg5_15_1_6_4_7_2_1_2"/>
    <protectedRange sqref="G239" name="Obseg5_15_1_1_3_4_7_2_1_2"/>
    <protectedRange sqref="H137" name="Obseg5_15_1_11_1"/>
    <protectedRange sqref="G137" name="Obseg5_15_1_1_8_1"/>
    <protectedRange sqref="H163" name="Obseg5_15_1_11_2"/>
    <protectedRange sqref="G163" name="Obseg5_15_1_1_8_2"/>
    <protectedRange sqref="H261:H272" name="Obseg5_15_1_6_4_7_2_2_1"/>
    <protectedRange sqref="G261:G272" name="Obseg5_15_1_1_3_4_7_2_2_1"/>
    <protectedRange sqref="H98:H99" name="Obseg5_15_1_6_2_3"/>
    <protectedRange sqref="G98:G99" name="Obseg5_15_1_1_3_2_3"/>
    <protectedRange sqref="H166" name="Obseg5_15_1_3"/>
    <protectedRange sqref="G166" name="Obseg5_15_1_1_2"/>
    <protectedRange sqref="H165 H167" name="Obseg5_15_1_6_4_7_2"/>
    <protectedRange sqref="G165 G167" name="Obseg5_15_1_1_3_4_7_2"/>
    <protectedRange sqref="H168:H169" name="Obseg5_15_1_6_4_7_3"/>
    <protectedRange sqref="G168:G169" name="Obseg5_15_1_1_3_4_7_3"/>
    <protectedRange sqref="H336" name="Obseg5_15_1_6_4_7_3_5_2"/>
    <protectedRange sqref="G336" name="Obseg5_15_1_1_3_4_7_3_5_2"/>
    <protectedRange sqref="H353" name="Obseg5_15_1_6_4_7_3_5_3"/>
    <protectedRange sqref="G353" name="Obseg5_15_1_1_3_4_7_3_5_3"/>
  </protectedRanges>
  <mergeCells count="157">
    <mergeCell ref="C353:D353"/>
    <mergeCell ref="C336:D336"/>
    <mergeCell ref="C95:D95"/>
    <mergeCell ref="C96:D96"/>
    <mergeCell ref="C98:D98"/>
    <mergeCell ref="C99:D99"/>
    <mergeCell ref="C139:D139"/>
    <mergeCell ref="C260:D260"/>
    <mergeCell ref="C280:D280"/>
    <mergeCell ref="C297:D297"/>
    <mergeCell ref="C310:D310"/>
    <mergeCell ref="C324:D324"/>
    <mergeCell ref="C245:D245"/>
    <mergeCell ref="C247:D247"/>
    <mergeCell ref="C248:D248"/>
    <mergeCell ref="C250:D250"/>
    <mergeCell ref="C251:D251"/>
    <mergeCell ref="C258:D258"/>
    <mergeCell ref="C234:D234"/>
    <mergeCell ref="C236:D236"/>
    <mergeCell ref="C237:D237"/>
    <mergeCell ref="C239:D239"/>
    <mergeCell ref="C241:D241"/>
    <mergeCell ref="C243:D243"/>
    <mergeCell ref="C225:D225"/>
    <mergeCell ref="C226:D226"/>
    <mergeCell ref="C228:D228"/>
    <mergeCell ref="C229:D229"/>
    <mergeCell ref="C231:D231"/>
    <mergeCell ref="C232:D232"/>
    <mergeCell ref="C219:D219"/>
    <mergeCell ref="C220:D220"/>
    <mergeCell ref="C221:D221"/>
    <mergeCell ref="C222:D222"/>
    <mergeCell ref="C223:D223"/>
    <mergeCell ref="C224:D224"/>
    <mergeCell ref="C209:D209"/>
    <mergeCell ref="C210:D210"/>
    <mergeCell ref="C211:D211"/>
    <mergeCell ref="C212:D212"/>
    <mergeCell ref="C214:D214"/>
    <mergeCell ref="C215:D215"/>
    <mergeCell ref="C198:D198"/>
    <mergeCell ref="C202:D202"/>
    <mergeCell ref="C203:D203"/>
    <mergeCell ref="C204:D204"/>
    <mergeCell ref="C205:D205"/>
    <mergeCell ref="C206:D206"/>
    <mergeCell ref="C190:D190"/>
    <mergeCell ref="C191:D191"/>
    <mergeCell ref="C192:D192"/>
    <mergeCell ref="C193:D193"/>
    <mergeCell ref="C195:D195"/>
    <mergeCell ref="C197:D197"/>
    <mergeCell ref="C184:D184"/>
    <mergeCell ref="C185:D185"/>
    <mergeCell ref="C186:D186"/>
    <mergeCell ref="C187:D187"/>
    <mergeCell ref="C188:D188"/>
    <mergeCell ref="C189:D189"/>
    <mergeCell ref="C178:D178"/>
    <mergeCell ref="C179:D179"/>
    <mergeCell ref="C180:D180"/>
    <mergeCell ref="C181:D181"/>
    <mergeCell ref="C182:D182"/>
    <mergeCell ref="C183:D183"/>
    <mergeCell ref="C157:D157"/>
    <mergeCell ref="C158:D158"/>
    <mergeCell ref="C159:D159"/>
    <mergeCell ref="C162:D162"/>
    <mergeCell ref="C163:D163"/>
    <mergeCell ref="C177:D177"/>
    <mergeCell ref="C165:D165"/>
    <mergeCell ref="C166:D166"/>
    <mergeCell ref="C167:D167"/>
    <mergeCell ref="C168:D168"/>
    <mergeCell ref="C151:D151"/>
    <mergeCell ref="C152:D152"/>
    <mergeCell ref="C153:D153"/>
    <mergeCell ref="C154:D154"/>
    <mergeCell ref="C155:D155"/>
    <mergeCell ref="C156:D156"/>
    <mergeCell ref="C133:D133"/>
    <mergeCell ref="C135:D135"/>
    <mergeCell ref="C137:D137"/>
    <mergeCell ref="C148:D148"/>
    <mergeCell ref="C149:D149"/>
    <mergeCell ref="C150:D150"/>
    <mergeCell ref="C123:D123"/>
    <mergeCell ref="C125:D125"/>
    <mergeCell ref="C126:D126"/>
    <mergeCell ref="C128:D128"/>
    <mergeCell ref="C130:D130"/>
    <mergeCell ref="C131:D131"/>
    <mergeCell ref="C116:D116"/>
    <mergeCell ref="C117:D117"/>
    <mergeCell ref="C118:D118"/>
    <mergeCell ref="C119:D119"/>
    <mergeCell ref="C120:D120"/>
    <mergeCell ref="C121:D121"/>
    <mergeCell ref="C110:D110"/>
    <mergeCell ref="C111:D111"/>
    <mergeCell ref="C112:D112"/>
    <mergeCell ref="C113:D113"/>
    <mergeCell ref="C114:D114"/>
    <mergeCell ref="C115:D115"/>
    <mergeCell ref="C89:D89"/>
    <mergeCell ref="C91:D91"/>
    <mergeCell ref="C92:D92"/>
    <mergeCell ref="C93:D93"/>
    <mergeCell ref="C108:D108"/>
    <mergeCell ref="C109:D109"/>
    <mergeCell ref="C83:D83"/>
    <mergeCell ref="C84:D84"/>
    <mergeCell ref="C85:D85"/>
    <mergeCell ref="C86:D86"/>
    <mergeCell ref="C87:D87"/>
    <mergeCell ref="C88:D88"/>
    <mergeCell ref="C75:D75"/>
    <mergeCell ref="C76:D76"/>
    <mergeCell ref="C77:D77"/>
    <mergeCell ref="C79:D79"/>
    <mergeCell ref="C80:D80"/>
    <mergeCell ref="C81:D81"/>
    <mergeCell ref="C69:D69"/>
    <mergeCell ref="C70:D70"/>
    <mergeCell ref="C72:D72"/>
    <mergeCell ref="C73:D73"/>
    <mergeCell ref="C61:D61"/>
    <mergeCell ref="C62:D62"/>
    <mergeCell ref="C63:D63"/>
    <mergeCell ref="C65:D65"/>
    <mergeCell ref="C67:D67"/>
    <mergeCell ref="C54:D54"/>
    <mergeCell ref="C55:D55"/>
    <mergeCell ref="C56:D56"/>
    <mergeCell ref="C57:D57"/>
    <mergeCell ref="C58:D58"/>
    <mergeCell ref="C59:D59"/>
    <mergeCell ref="C48:D48"/>
    <mergeCell ref="C49:D49"/>
    <mergeCell ref="C50:D50"/>
    <mergeCell ref="C51:D51"/>
    <mergeCell ref="C52:D52"/>
    <mergeCell ref="C53:D53"/>
    <mergeCell ref="C42:D42"/>
    <mergeCell ref="C43:D43"/>
    <mergeCell ref="C44:D44"/>
    <mergeCell ref="C45:D45"/>
    <mergeCell ref="C46:D46"/>
    <mergeCell ref="C47:D47"/>
    <mergeCell ref="C26:D26"/>
    <mergeCell ref="C27:D27"/>
    <mergeCell ref="C29:D29"/>
    <mergeCell ref="C31:D31"/>
    <mergeCell ref="C32:D32"/>
    <mergeCell ref="C41:D41"/>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&amp;Cvrtec Jožice Flander, enota Focheva, oddelek RAČKE</oddHeader>
    <oddFooter>&amp;CPOPIS GO DEL</oddFooter>
  </headerFooter>
  <rowBreaks count="9" manualBreakCount="9">
    <brk id="18" max="6" man="1"/>
    <brk id="35" max="6" man="1"/>
    <brk id="102" max="6" man="1"/>
    <brk id="142" max="6" man="1"/>
    <brk id="160" max="7" man="1"/>
    <brk id="194" max="6" man="1"/>
    <brk id="216" max="7" man="1"/>
    <brk id="254" max="7" man="1"/>
    <brk id="276"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29908-E6BD-4A31-862D-8E411FC85285}">
  <sheetPr codeName="List7">
    <tabColor theme="8" tint="0.39997558519241921"/>
  </sheetPr>
  <dimension ref="A1:I389"/>
  <sheetViews>
    <sheetView showZeros="0" view="pageBreakPreview" zoomScaleNormal="86" zoomScaleSheetLayoutView="100" workbookViewId="0">
      <selection activeCell="G1" sqref="G1"/>
    </sheetView>
  </sheetViews>
  <sheetFormatPr defaultRowHeight="15"/>
  <cols>
    <col min="1" max="2" width="5.7109375" style="489" customWidth="1"/>
    <col min="3" max="3" width="27.140625" style="489" customWidth="1"/>
    <col min="4" max="4" width="18.42578125" style="489" customWidth="1"/>
    <col min="5" max="5" width="8.28515625" style="489" customWidth="1"/>
    <col min="6" max="6" width="8.5703125" style="489" customWidth="1"/>
    <col min="7" max="7" width="10.85546875" style="480" customWidth="1"/>
    <col min="8" max="8" width="15.5703125" style="489"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485" t="s">
        <v>90</v>
      </c>
      <c r="B1" s="485" t="s">
        <v>313</v>
      </c>
      <c r="C1" s="485"/>
      <c r="D1" s="485"/>
      <c r="E1" s="485"/>
      <c r="F1" s="485"/>
      <c r="G1" s="479"/>
      <c r="H1" s="485"/>
    </row>
    <row r="4" spans="1:8" ht="21.75" customHeight="1">
      <c r="C4" s="494" t="s">
        <v>73</v>
      </c>
      <c r="D4" s="494"/>
      <c r="H4" s="486" t="s">
        <v>36</v>
      </c>
    </row>
    <row r="6" spans="1:8">
      <c r="B6" s="489" t="s">
        <v>10</v>
      </c>
      <c r="C6" s="489" t="s">
        <v>39</v>
      </c>
      <c r="H6" s="487">
        <f>H34</f>
        <v>0</v>
      </c>
    </row>
    <row r="7" spans="1:8">
      <c r="B7" s="489" t="s">
        <v>3</v>
      </c>
      <c r="C7" s="489" t="s">
        <v>68</v>
      </c>
      <c r="H7" s="487">
        <f>H101</f>
        <v>0</v>
      </c>
    </row>
    <row r="8" spans="1:8">
      <c r="B8" s="489" t="s">
        <v>2</v>
      </c>
      <c r="C8" s="489" t="s">
        <v>104</v>
      </c>
      <c r="H8" s="487">
        <f>H141</f>
        <v>0</v>
      </c>
    </row>
    <row r="9" spans="1:8">
      <c r="B9" s="489" t="s">
        <v>8</v>
      </c>
      <c r="C9" s="489" t="s">
        <v>153</v>
      </c>
      <c r="H9" s="487">
        <f>H170</f>
        <v>0</v>
      </c>
    </row>
    <row r="10" spans="1:8">
      <c r="B10" s="489" t="s">
        <v>9</v>
      </c>
      <c r="C10" s="489" t="s">
        <v>155</v>
      </c>
      <c r="H10" s="487">
        <f>H253</f>
        <v>0</v>
      </c>
    </row>
    <row r="11" spans="1:8">
      <c r="B11" s="489" t="s">
        <v>14</v>
      </c>
      <c r="C11" s="489" t="s">
        <v>196</v>
      </c>
      <c r="H11" s="487">
        <f>H275</f>
        <v>0</v>
      </c>
    </row>
    <row r="12" spans="1:8">
      <c r="B12" s="489" t="s">
        <v>85</v>
      </c>
      <c r="C12" s="489" t="s">
        <v>198</v>
      </c>
      <c r="H12" s="487">
        <f>H365</f>
        <v>0</v>
      </c>
    </row>
    <row r="13" spans="1:8">
      <c r="H13" s="487"/>
    </row>
    <row r="14" spans="1:8" ht="19.5" customHeight="1" thickBot="1">
      <c r="A14" s="495"/>
      <c r="B14" s="495" t="s">
        <v>38</v>
      </c>
      <c r="C14" s="495"/>
      <c r="D14" s="495"/>
      <c r="E14" s="495"/>
      <c r="F14" s="495"/>
      <c r="G14" s="6"/>
      <c r="H14" s="488">
        <f>(H6+H7+H8+H9+H10+H11+H12)*0.1</f>
        <v>0</v>
      </c>
    </row>
    <row r="15" spans="1:8" ht="19.5" customHeight="1">
      <c r="A15" s="494"/>
      <c r="B15" s="494"/>
      <c r="C15" s="494"/>
      <c r="D15" s="494"/>
      <c r="E15" s="494"/>
      <c r="F15" s="494"/>
      <c r="G15" s="20"/>
    </row>
    <row r="16" spans="1:8" ht="17.25" thickBot="1">
      <c r="A16" s="496"/>
      <c r="B16" s="496"/>
      <c r="C16" s="497" t="s">
        <v>71</v>
      </c>
      <c r="D16" s="497"/>
      <c r="E16" s="496"/>
      <c r="F16" s="496"/>
      <c r="G16" s="481"/>
      <c r="H16" s="490">
        <f>SUM(H6:H14)</f>
        <v>0</v>
      </c>
    </row>
    <row r="17" spans="1:8" ht="15.75" thickTop="1"/>
    <row r="20" spans="1:8" ht="30.75" customHeight="1">
      <c r="C20" s="15" t="s">
        <v>12</v>
      </c>
      <c r="D20" s="15"/>
      <c r="E20" s="16" t="s">
        <v>1</v>
      </c>
      <c r="F20" s="16" t="s">
        <v>13</v>
      </c>
      <c r="G20" s="7" t="s">
        <v>37</v>
      </c>
      <c r="H20" s="486" t="s">
        <v>36</v>
      </c>
    </row>
    <row r="22" spans="1:8">
      <c r="A22" s="491"/>
      <c r="B22" s="491" t="s">
        <v>10</v>
      </c>
      <c r="C22" s="491" t="s">
        <v>39</v>
      </c>
      <c r="D22" s="491"/>
      <c r="E22" s="491"/>
      <c r="F22" s="491"/>
      <c r="G22" s="482"/>
      <c r="H22" s="491"/>
    </row>
    <row r="24" spans="1:8">
      <c r="A24" s="492"/>
      <c r="B24" s="492"/>
      <c r="C24" s="498" t="s">
        <v>5</v>
      </c>
      <c r="D24" s="498"/>
      <c r="E24" s="492"/>
      <c r="F24" s="492"/>
      <c r="G24" s="483"/>
      <c r="H24" s="492"/>
    </row>
    <row r="25" spans="1:8">
      <c r="A25" s="492"/>
      <c r="B25" s="492"/>
      <c r="C25" s="492"/>
      <c r="D25" s="492"/>
      <c r="E25" s="492"/>
      <c r="F25" s="492"/>
      <c r="G25" s="483"/>
      <c r="H25" s="492"/>
    </row>
    <row r="26" spans="1:8" ht="58.5" customHeight="1">
      <c r="A26" s="492"/>
      <c r="B26" s="492"/>
      <c r="C26" s="499" t="s">
        <v>81</v>
      </c>
      <c r="D26" s="500"/>
      <c r="E26" s="501"/>
      <c r="F26" s="492"/>
      <c r="G26" s="483"/>
      <c r="H26" s="492"/>
    </row>
    <row r="27" spans="1:8" ht="18" customHeight="1">
      <c r="A27" s="492"/>
      <c r="B27" s="492"/>
      <c r="C27" s="499" t="s">
        <v>52</v>
      </c>
      <c r="D27" s="500"/>
      <c r="E27" s="502"/>
      <c r="F27" s="492"/>
      <c r="G27" s="483"/>
      <c r="H27" s="492"/>
    </row>
    <row r="28" spans="1:8" ht="14.25" customHeight="1">
      <c r="A28" s="492"/>
      <c r="B28" s="492"/>
      <c r="C28" s="503"/>
      <c r="D28" s="503"/>
      <c r="E28" s="492"/>
      <c r="F28" s="492"/>
      <c r="G28" s="483"/>
      <c r="H28" s="492"/>
    </row>
    <row r="29" spans="1:8" s="2" customFormat="1" ht="134.25" customHeight="1">
      <c r="A29" s="492"/>
      <c r="B29" s="504">
        <f>MAX($A$1:B28)+1</f>
        <v>1</v>
      </c>
      <c r="C29" s="505" t="s">
        <v>132</v>
      </c>
      <c r="D29" s="500"/>
      <c r="E29" s="506" t="s">
        <v>64</v>
      </c>
      <c r="F29" s="507">
        <v>1</v>
      </c>
      <c r="G29" s="17">
        <v>0</v>
      </c>
      <c r="H29" s="487">
        <f>F29*G29</f>
        <v>0</v>
      </c>
    </row>
    <row r="30" spans="1:8" s="2" customFormat="1" ht="12.75" customHeight="1">
      <c r="A30" s="492"/>
      <c r="B30" s="504"/>
      <c r="C30" s="503"/>
      <c r="D30" s="503"/>
      <c r="E30" s="492"/>
      <c r="F30" s="508"/>
      <c r="G30" s="483"/>
      <c r="H30" s="492"/>
    </row>
    <row r="31" spans="1:8" ht="41.25" customHeight="1">
      <c r="A31" s="492"/>
      <c r="B31" s="504">
        <f>MAX($A$1:B30)+1</f>
        <v>2</v>
      </c>
      <c r="C31" s="505" t="s">
        <v>241</v>
      </c>
      <c r="D31" s="500"/>
      <c r="E31" s="506"/>
      <c r="F31" s="507"/>
      <c r="G31" s="17"/>
      <c r="H31" s="487"/>
    </row>
    <row r="32" spans="1:8" ht="107.25" customHeight="1">
      <c r="A32" s="492"/>
      <c r="B32" s="504"/>
      <c r="C32" s="505" t="s">
        <v>133</v>
      </c>
      <c r="D32" s="500"/>
      <c r="E32" s="506" t="s">
        <v>0</v>
      </c>
      <c r="F32" s="507">
        <v>20</v>
      </c>
      <c r="G32" s="17">
        <v>0</v>
      </c>
      <c r="H32" s="487">
        <f>F32*G32</f>
        <v>0</v>
      </c>
    </row>
    <row r="34" spans="1:8" ht="16.5" customHeight="1" thickBot="1">
      <c r="A34" s="509"/>
      <c r="B34" s="509" t="s">
        <v>10</v>
      </c>
      <c r="C34" s="509" t="s">
        <v>6</v>
      </c>
      <c r="D34" s="509"/>
      <c r="E34" s="509"/>
      <c r="F34" s="509"/>
      <c r="G34" s="484"/>
      <c r="H34" s="493">
        <f>SUM(H29:H32)</f>
        <v>0</v>
      </c>
    </row>
    <row r="35" spans="1:8" ht="15.75" thickTop="1"/>
    <row r="37" spans="1:8">
      <c r="A37" s="491"/>
      <c r="B37" s="491" t="s">
        <v>3</v>
      </c>
      <c r="C37" s="491" t="s">
        <v>68</v>
      </c>
      <c r="D37" s="491"/>
      <c r="E37" s="491"/>
      <c r="F37" s="491"/>
      <c r="G37" s="482"/>
      <c r="H37" s="491"/>
    </row>
    <row r="39" spans="1:8">
      <c r="C39" s="494" t="s">
        <v>5</v>
      </c>
      <c r="D39" s="494"/>
    </row>
    <row r="41" spans="1:8" ht="42.75" customHeight="1">
      <c r="C41" s="499" t="s">
        <v>93</v>
      </c>
      <c r="D41" s="500"/>
    </row>
    <row r="42" spans="1:8" ht="171.75" customHeight="1">
      <c r="C42" s="499" t="s">
        <v>94</v>
      </c>
      <c r="D42" s="500"/>
    </row>
    <row r="43" spans="1:8" ht="108.75" customHeight="1">
      <c r="C43" s="499" t="s">
        <v>96</v>
      </c>
      <c r="D43" s="500"/>
    </row>
    <row r="44" spans="1:8" ht="95.25" customHeight="1">
      <c r="C44" s="499" t="s">
        <v>95</v>
      </c>
      <c r="D44" s="500"/>
    </row>
    <row r="45" spans="1:8" ht="42.75" customHeight="1">
      <c r="C45" s="499" t="s">
        <v>97</v>
      </c>
      <c r="D45" s="500"/>
    </row>
    <row r="46" spans="1:8" ht="56.25" customHeight="1">
      <c r="C46" s="499" t="s">
        <v>98</v>
      </c>
      <c r="D46" s="500"/>
    </row>
    <row r="47" spans="1:8" ht="45.75" customHeight="1">
      <c r="C47" s="499" t="s">
        <v>99</v>
      </c>
      <c r="D47" s="500"/>
    </row>
    <row r="48" spans="1:8" ht="108" customHeight="1">
      <c r="C48" s="499" t="s">
        <v>100</v>
      </c>
      <c r="D48" s="500"/>
    </row>
    <row r="49" spans="1:8" ht="68.25" customHeight="1">
      <c r="C49" s="499" t="s">
        <v>101</v>
      </c>
      <c r="D49" s="500"/>
    </row>
    <row r="50" spans="1:8" ht="27.75" customHeight="1">
      <c r="C50" s="499" t="s">
        <v>102</v>
      </c>
      <c r="D50" s="500"/>
    </row>
    <row r="51" spans="1:8" ht="41.25" customHeight="1">
      <c r="C51" s="499" t="s">
        <v>103</v>
      </c>
      <c r="D51" s="500"/>
    </row>
    <row r="52" spans="1:8" ht="42.75" customHeight="1">
      <c r="A52" s="492"/>
      <c r="B52" s="492"/>
      <c r="C52" s="499" t="s">
        <v>75</v>
      </c>
      <c r="D52" s="500"/>
      <c r="E52" s="492"/>
      <c r="F52" s="492"/>
      <c r="G52" s="483"/>
      <c r="H52" s="492"/>
    </row>
    <row r="53" spans="1:8" ht="31.5" customHeight="1">
      <c r="A53" s="492"/>
      <c r="B53" s="492"/>
      <c r="C53" s="499" t="s">
        <v>7</v>
      </c>
      <c r="D53" s="500"/>
      <c r="E53" s="492"/>
      <c r="F53" s="492"/>
      <c r="G53" s="483"/>
      <c r="H53" s="492"/>
    </row>
    <row r="54" spans="1:8" ht="67.5" customHeight="1">
      <c r="A54" s="492"/>
      <c r="B54" s="492"/>
      <c r="C54" s="499" t="s">
        <v>74</v>
      </c>
      <c r="D54" s="500"/>
      <c r="E54" s="492"/>
      <c r="F54" s="492"/>
      <c r="G54" s="483"/>
      <c r="H54" s="492"/>
    </row>
    <row r="55" spans="1:8" ht="56.25" customHeight="1">
      <c r="A55" s="492"/>
      <c r="B55" s="492"/>
      <c r="C55" s="499" t="s">
        <v>53</v>
      </c>
      <c r="D55" s="500"/>
      <c r="E55" s="492"/>
      <c r="F55" s="492"/>
      <c r="G55" s="483"/>
      <c r="H55" s="492"/>
    </row>
    <row r="56" spans="1:8" ht="19.5" customHeight="1">
      <c r="A56" s="492"/>
      <c r="B56" s="492"/>
      <c r="C56" s="499" t="s">
        <v>54</v>
      </c>
      <c r="D56" s="500"/>
      <c r="E56" s="492"/>
      <c r="F56" s="492"/>
      <c r="G56" s="483"/>
      <c r="H56" s="492"/>
    </row>
    <row r="57" spans="1:8" ht="28.5" customHeight="1">
      <c r="A57" s="492"/>
      <c r="B57" s="492"/>
      <c r="C57" s="499" t="s">
        <v>76</v>
      </c>
      <c r="D57" s="500"/>
      <c r="E57" s="492"/>
      <c r="F57" s="492"/>
      <c r="G57" s="483"/>
      <c r="H57" s="492"/>
    </row>
    <row r="58" spans="1:8" ht="57.75" customHeight="1">
      <c r="A58" s="492"/>
      <c r="B58" s="492"/>
      <c r="C58" s="499" t="s">
        <v>77</v>
      </c>
      <c r="D58" s="500"/>
      <c r="E58" s="492"/>
      <c r="F58" s="492"/>
      <c r="G58" s="483"/>
      <c r="H58" s="492"/>
    </row>
    <row r="59" spans="1:8" ht="44.25" customHeight="1">
      <c r="A59" s="492"/>
      <c r="B59" s="492"/>
      <c r="C59" s="499" t="s">
        <v>55</v>
      </c>
      <c r="D59" s="500"/>
      <c r="E59" s="492"/>
      <c r="F59" s="492"/>
      <c r="G59" s="483"/>
      <c r="H59" s="492"/>
    </row>
    <row r="61" spans="1:8" ht="55.5" customHeight="1">
      <c r="A61" s="492"/>
      <c r="B61" s="510">
        <f>MAX($A$1:B60)+1</f>
        <v>3</v>
      </c>
      <c r="C61" s="511" t="s">
        <v>135</v>
      </c>
      <c r="D61" s="500"/>
      <c r="E61" s="506"/>
      <c r="F61" s="507"/>
      <c r="G61" s="17"/>
      <c r="H61" s="487"/>
    </row>
    <row r="62" spans="1:8" ht="13.5" customHeight="1">
      <c r="A62" s="492"/>
      <c r="B62" s="492"/>
      <c r="C62" s="512" t="s">
        <v>294</v>
      </c>
      <c r="D62" s="500"/>
      <c r="E62" s="506" t="s">
        <v>84</v>
      </c>
      <c r="F62" s="507">
        <v>2</v>
      </c>
      <c r="G62" s="17">
        <v>0</v>
      </c>
      <c r="H62" s="487">
        <f>F62*G62</f>
        <v>0</v>
      </c>
    </row>
    <row r="63" spans="1:8" ht="13.5" customHeight="1">
      <c r="A63" s="492"/>
      <c r="B63" s="492"/>
      <c r="C63" s="512" t="s">
        <v>134</v>
      </c>
      <c r="D63" s="500"/>
      <c r="E63" s="506" t="s">
        <v>84</v>
      </c>
      <c r="F63" s="507">
        <v>2</v>
      </c>
      <c r="G63" s="17">
        <v>0</v>
      </c>
      <c r="H63" s="487">
        <f>F63*G63</f>
        <v>0</v>
      </c>
    </row>
    <row r="64" spans="1:8" ht="13.5" customHeight="1">
      <c r="A64" s="492"/>
      <c r="B64" s="492"/>
      <c r="C64" s="492"/>
      <c r="D64" s="492"/>
      <c r="E64" s="492"/>
      <c r="F64" s="492"/>
      <c r="G64" s="483"/>
      <c r="H64" s="492"/>
    </row>
    <row r="65" spans="1:9" ht="15.75" customHeight="1">
      <c r="A65" s="492"/>
      <c r="B65" s="510">
        <f>MAX($A$1:B64)+1</f>
        <v>4</v>
      </c>
      <c r="C65" s="513" t="s">
        <v>139</v>
      </c>
      <c r="D65" s="500"/>
      <c r="E65" s="506" t="s">
        <v>84</v>
      </c>
      <c r="F65" s="507">
        <v>2</v>
      </c>
      <c r="G65" s="17">
        <v>0</v>
      </c>
      <c r="H65" s="487">
        <f>F65*G65</f>
        <v>0</v>
      </c>
    </row>
    <row r="66" spans="1:9" ht="13.5" customHeight="1">
      <c r="A66" s="492"/>
      <c r="B66" s="492"/>
      <c r="C66" s="492"/>
      <c r="D66" s="492"/>
      <c r="E66" s="492"/>
      <c r="F66" s="492"/>
      <c r="G66" s="483"/>
      <c r="H66" s="492"/>
    </row>
    <row r="67" spans="1:9" ht="25.5" customHeight="1">
      <c r="A67" s="492"/>
      <c r="B67" s="510">
        <f>MAX($A$1:B65)+1</f>
        <v>5</v>
      </c>
      <c r="C67" s="513" t="s">
        <v>140</v>
      </c>
      <c r="D67" s="500"/>
      <c r="E67" s="506" t="s">
        <v>84</v>
      </c>
      <c r="F67" s="507">
        <v>1</v>
      </c>
      <c r="G67" s="17">
        <v>0</v>
      </c>
      <c r="H67" s="487">
        <f>F67*G67</f>
        <v>0</v>
      </c>
    </row>
    <row r="68" spans="1:9" ht="13.5" customHeight="1">
      <c r="A68" s="492"/>
      <c r="B68" s="492"/>
      <c r="C68" s="492"/>
      <c r="D68" s="492"/>
      <c r="E68" s="492"/>
      <c r="F68" s="492"/>
      <c r="G68" s="483"/>
      <c r="H68" s="492"/>
    </row>
    <row r="69" spans="1:9" ht="84" customHeight="1">
      <c r="A69" s="492"/>
      <c r="B69" s="510">
        <f>MAX($A$1:B68)+1</f>
        <v>6</v>
      </c>
      <c r="C69" s="515" t="s">
        <v>295</v>
      </c>
      <c r="D69" s="500"/>
      <c r="E69" s="506"/>
      <c r="F69" s="507"/>
      <c r="G69" s="17"/>
      <c r="H69" s="487"/>
    </row>
    <row r="70" spans="1:9" ht="32.25" customHeight="1">
      <c r="A70" s="492"/>
      <c r="B70" s="516"/>
      <c r="C70" s="517" t="s">
        <v>296</v>
      </c>
      <c r="D70" s="500"/>
      <c r="E70" s="506" t="s">
        <v>84</v>
      </c>
      <c r="F70" s="507">
        <v>1</v>
      </c>
      <c r="G70" s="17">
        <v>0</v>
      </c>
      <c r="H70" s="487">
        <f>F70*G70</f>
        <v>0</v>
      </c>
      <c r="I70" s="18"/>
    </row>
    <row r="71" spans="1:9" ht="14.25" customHeight="1">
      <c r="A71" s="492"/>
      <c r="B71" s="516"/>
      <c r="C71" s="492"/>
      <c r="D71" s="492"/>
      <c r="E71" s="492"/>
      <c r="F71" s="492"/>
      <c r="G71" s="483"/>
      <c r="H71" s="492"/>
      <c r="I71" s="18"/>
    </row>
    <row r="72" spans="1:9" ht="93.75" customHeight="1">
      <c r="A72" s="492"/>
      <c r="B72" s="510">
        <f>MAX($A$1:B69)+1</f>
        <v>7</v>
      </c>
      <c r="C72" s="515" t="s">
        <v>321</v>
      </c>
      <c r="D72" s="500"/>
      <c r="E72" s="506"/>
      <c r="F72" s="507"/>
      <c r="G72" s="17"/>
      <c r="H72" s="487"/>
    </row>
    <row r="73" spans="1:9" ht="17.25" customHeight="1">
      <c r="A73" s="492"/>
      <c r="B73" s="516"/>
      <c r="C73" s="515" t="s">
        <v>138</v>
      </c>
      <c r="D73" s="500"/>
      <c r="E73" s="506" t="s">
        <v>0</v>
      </c>
      <c r="F73" s="507">
        <v>33</v>
      </c>
      <c r="G73" s="17">
        <v>0</v>
      </c>
      <c r="H73" s="487">
        <f>F73*G73</f>
        <v>0</v>
      </c>
    </row>
    <row r="74" spans="1:9" ht="14.25" customHeight="1">
      <c r="A74" s="492"/>
      <c r="B74" s="516"/>
      <c r="C74" s="492"/>
      <c r="D74" s="492"/>
      <c r="E74" s="492"/>
      <c r="F74" s="492"/>
      <c r="G74" s="483"/>
      <c r="H74" s="492"/>
      <c r="I74" s="18"/>
    </row>
    <row r="75" spans="1:9" ht="124.5" customHeight="1">
      <c r="A75" s="492"/>
      <c r="B75" s="510">
        <f>MAX($A$1:B74)+1</f>
        <v>8</v>
      </c>
      <c r="C75" s="515" t="s">
        <v>242</v>
      </c>
      <c r="D75" s="500"/>
      <c r="E75" s="506"/>
      <c r="F75" s="507"/>
      <c r="G75" s="17"/>
      <c r="H75" s="487"/>
    </row>
    <row r="76" spans="1:9" ht="18" customHeight="1">
      <c r="A76" s="492"/>
      <c r="B76" s="510"/>
      <c r="C76" s="513" t="s">
        <v>49</v>
      </c>
      <c r="D76" s="500"/>
      <c r="E76" s="506"/>
      <c r="F76" s="507"/>
      <c r="G76" s="17"/>
      <c r="H76" s="487"/>
    </row>
    <row r="77" spans="1:9" ht="17.25" customHeight="1">
      <c r="A77" s="492"/>
      <c r="B77" s="516"/>
      <c r="C77" s="515" t="s">
        <v>138</v>
      </c>
      <c r="D77" s="500"/>
      <c r="E77" s="506" t="s">
        <v>0</v>
      </c>
      <c r="F77" s="507">
        <v>3</v>
      </c>
      <c r="G77" s="17">
        <v>0</v>
      </c>
      <c r="H77" s="487">
        <f>F77*G77</f>
        <v>0</v>
      </c>
    </row>
    <row r="78" spans="1:9" ht="14.25" customHeight="1">
      <c r="A78" s="492"/>
      <c r="B78" s="516"/>
      <c r="C78" s="492"/>
      <c r="D78" s="492"/>
      <c r="E78" s="492"/>
      <c r="F78" s="492"/>
      <c r="G78" s="483"/>
      <c r="H78" s="492"/>
      <c r="I78" s="18"/>
    </row>
    <row r="79" spans="1:9" ht="132" customHeight="1">
      <c r="A79" s="492"/>
      <c r="B79" s="510">
        <f>MAX($A$1:B75)+1</f>
        <v>9</v>
      </c>
      <c r="C79" s="515" t="s">
        <v>297</v>
      </c>
      <c r="D79" s="500"/>
      <c r="E79" s="506"/>
      <c r="F79" s="507"/>
      <c r="G79" s="17"/>
      <c r="H79" s="487"/>
    </row>
    <row r="80" spans="1:9" ht="17.25" customHeight="1">
      <c r="A80" s="492"/>
      <c r="B80" s="510"/>
      <c r="C80" s="513" t="s">
        <v>49</v>
      </c>
      <c r="D80" s="500"/>
      <c r="E80" s="506"/>
      <c r="F80" s="507"/>
      <c r="G80" s="17"/>
      <c r="H80" s="487"/>
    </row>
    <row r="81" spans="1:9" ht="17.25" customHeight="1">
      <c r="A81" s="492"/>
      <c r="B81" s="516"/>
      <c r="C81" s="515" t="s">
        <v>138</v>
      </c>
      <c r="D81" s="500"/>
      <c r="E81" s="506" t="s">
        <v>0</v>
      </c>
      <c r="F81" s="507">
        <v>7</v>
      </c>
      <c r="G81" s="17">
        <v>0</v>
      </c>
      <c r="H81" s="487">
        <f>F81*G81</f>
        <v>0</v>
      </c>
    </row>
    <row r="82" spans="1:9" ht="14.25" customHeight="1">
      <c r="A82" s="492"/>
      <c r="B82" s="516"/>
      <c r="C82" s="492"/>
      <c r="D82" s="492"/>
      <c r="E82" s="492"/>
      <c r="F82" s="492"/>
      <c r="G82" s="483"/>
      <c r="H82" s="492"/>
      <c r="I82" s="18"/>
    </row>
    <row r="83" spans="1:9" ht="15" customHeight="1">
      <c r="A83" s="492"/>
      <c r="B83" s="510">
        <f>MAX($A$1:B82)+1</f>
        <v>10</v>
      </c>
      <c r="C83" s="518" t="s">
        <v>148</v>
      </c>
      <c r="D83" s="500"/>
      <c r="E83" s="506"/>
      <c r="F83" s="507"/>
      <c r="G83" s="17"/>
      <c r="H83" s="487"/>
    </row>
    <row r="84" spans="1:9" ht="53.25" customHeight="1">
      <c r="A84" s="492"/>
      <c r="B84" s="519"/>
      <c r="C84" s="515" t="s">
        <v>272</v>
      </c>
      <c r="D84" s="500"/>
      <c r="E84" s="506"/>
      <c r="F84" s="507"/>
      <c r="G84" s="17"/>
      <c r="H84" s="487"/>
    </row>
    <row r="85" spans="1:9" ht="14.25" customHeight="1">
      <c r="A85" s="492"/>
      <c r="B85" s="516"/>
      <c r="C85" s="515" t="s">
        <v>142</v>
      </c>
      <c r="D85" s="500"/>
      <c r="E85" s="506" t="s">
        <v>50</v>
      </c>
      <c r="F85" s="507">
        <v>2</v>
      </c>
      <c r="G85" s="17">
        <v>0</v>
      </c>
      <c r="H85" s="487">
        <f>F85*G85</f>
        <v>0</v>
      </c>
      <c r="I85" s="18"/>
    </row>
    <row r="86" spans="1:9" ht="14.25" customHeight="1">
      <c r="A86" s="492"/>
      <c r="B86" s="516"/>
      <c r="C86" s="515" t="s">
        <v>146</v>
      </c>
      <c r="D86" s="500"/>
      <c r="E86" s="506" t="s">
        <v>50</v>
      </c>
      <c r="F86" s="507">
        <v>2</v>
      </c>
      <c r="G86" s="17">
        <v>0</v>
      </c>
      <c r="H86" s="487">
        <f>F86*G86</f>
        <v>0</v>
      </c>
      <c r="I86" s="18"/>
    </row>
    <row r="87" spans="1:9" ht="14.25" customHeight="1">
      <c r="A87" s="492"/>
      <c r="B87" s="516"/>
      <c r="C87" s="515" t="s">
        <v>138</v>
      </c>
      <c r="D87" s="500"/>
      <c r="E87" s="506"/>
      <c r="F87" s="507"/>
      <c r="G87" s="17"/>
      <c r="H87" s="487"/>
      <c r="I87" s="18"/>
    </row>
    <row r="88" spans="1:9" ht="55.5" customHeight="1">
      <c r="A88" s="492"/>
      <c r="B88" s="516"/>
      <c r="C88" s="499" t="s">
        <v>143</v>
      </c>
      <c r="D88" s="500"/>
      <c r="E88" s="492"/>
      <c r="F88" s="492"/>
      <c r="G88" s="483"/>
      <c r="H88" s="492"/>
      <c r="I88" s="18"/>
    </row>
    <row r="89" spans="1:9" ht="28.5" customHeight="1">
      <c r="A89" s="492"/>
      <c r="B89" s="516"/>
      <c r="C89" s="505" t="s">
        <v>243</v>
      </c>
      <c r="D89" s="500"/>
      <c r="E89" s="492"/>
      <c r="F89" s="492"/>
      <c r="G89" s="483"/>
      <c r="H89" s="492"/>
      <c r="I89" s="18"/>
    </row>
    <row r="90" spans="1:9" ht="14.25" customHeight="1">
      <c r="A90" s="492"/>
      <c r="B90" s="516"/>
      <c r="C90" s="492"/>
      <c r="D90" s="492"/>
      <c r="E90" s="492"/>
      <c r="F90" s="492"/>
      <c r="G90" s="483"/>
      <c r="H90" s="492"/>
      <c r="I90" s="18"/>
    </row>
    <row r="91" spans="1:9" ht="28.5" customHeight="1">
      <c r="A91" s="492"/>
      <c r="B91" s="510">
        <f>MAX($A$1:B90)+1</f>
        <v>11</v>
      </c>
      <c r="C91" s="515" t="s">
        <v>149</v>
      </c>
      <c r="D91" s="500"/>
      <c r="E91" s="506"/>
      <c r="F91" s="507"/>
      <c r="G91" s="17"/>
      <c r="H91" s="487"/>
    </row>
    <row r="92" spans="1:9" ht="14.25" customHeight="1">
      <c r="A92" s="492"/>
      <c r="B92" s="516"/>
      <c r="C92" s="515" t="s">
        <v>145</v>
      </c>
      <c r="D92" s="500"/>
      <c r="E92" s="506" t="s">
        <v>50</v>
      </c>
      <c r="F92" s="507">
        <v>3</v>
      </c>
      <c r="G92" s="17">
        <v>0</v>
      </c>
      <c r="H92" s="487">
        <f>F92*G92</f>
        <v>0</v>
      </c>
      <c r="I92" s="18"/>
    </row>
    <row r="93" spans="1:9" ht="30" customHeight="1">
      <c r="A93" s="492"/>
      <c r="B93" s="516"/>
      <c r="C93" s="505" t="s">
        <v>243</v>
      </c>
      <c r="D93" s="500"/>
      <c r="E93" s="492"/>
      <c r="F93" s="492"/>
      <c r="G93" s="483"/>
      <c r="H93" s="492"/>
      <c r="I93" s="18"/>
    </row>
    <row r="94" spans="1:9" ht="14.25" customHeight="1">
      <c r="A94" s="492"/>
      <c r="B94" s="516"/>
      <c r="C94" s="492"/>
      <c r="D94" s="492"/>
      <c r="E94" s="492"/>
      <c r="F94" s="492"/>
      <c r="G94" s="483"/>
      <c r="H94" s="492"/>
      <c r="I94" s="18"/>
    </row>
    <row r="95" spans="1:9" ht="71.25" customHeight="1">
      <c r="A95" s="492"/>
      <c r="B95" s="510">
        <f>MAX($A$1:B94)+1</f>
        <v>12</v>
      </c>
      <c r="C95" s="515" t="s">
        <v>298</v>
      </c>
      <c r="D95" s="500"/>
      <c r="E95" s="506" t="s">
        <v>0</v>
      </c>
      <c r="F95" s="507">
        <v>1.8</v>
      </c>
      <c r="G95" s="17">
        <v>0</v>
      </c>
      <c r="H95" s="487">
        <f>F95*G95</f>
        <v>0</v>
      </c>
    </row>
    <row r="96" spans="1:9" ht="14.25" customHeight="1">
      <c r="A96" s="492"/>
      <c r="B96" s="516"/>
      <c r="C96" s="515" t="s">
        <v>138</v>
      </c>
      <c r="D96" s="500"/>
      <c r="E96" s="492"/>
      <c r="F96" s="492"/>
      <c r="G96" s="483"/>
      <c r="H96" s="492"/>
      <c r="I96" s="18"/>
    </row>
    <row r="97" spans="1:9" ht="14.25" customHeight="1">
      <c r="A97" s="492"/>
      <c r="B97" s="516"/>
      <c r="C97" s="492"/>
      <c r="D97" s="492"/>
      <c r="E97" s="492"/>
      <c r="F97" s="492"/>
      <c r="G97" s="483"/>
      <c r="H97" s="492"/>
      <c r="I97" s="18"/>
    </row>
    <row r="98" spans="1:9" ht="96" customHeight="1">
      <c r="A98" s="492"/>
      <c r="B98" s="510">
        <f>MAX($A$1:B97)+1</f>
        <v>13</v>
      </c>
      <c r="C98" s="514" t="s">
        <v>299</v>
      </c>
      <c r="D98" s="500"/>
      <c r="E98" s="506"/>
      <c r="F98" s="507"/>
      <c r="G98" s="17"/>
      <c r="H98" s="487"/>
    </row>
    <row r="99" spans="1:9" ht="13.5" customHeight="1">
      <c r="A99" s="492"/>
      <c r="B99" s="492"/>
      <c r="C99" s="513" t="s">
        <v>49</v>
      </c>
      <c r="D99" s="500"/>
      <c r="E99" s="506" t="s">
        <v>65</v>
      </c>
      <c r="F99" s="507">
        <v>3</v>
      </c>
      <c r="G99" s="17">
        <v>0</v>
      </c>
      <c r="H99" s="487">
        <f>F99*G99</f>
        <v>0</v>
      </c>
    </row>
    <row r="100" spans="1:9" ht="14.25" customHeight="1">
      <c r="A100" s="492"/>
      <c r="B100" s="516"/>
      <c r="C100" s="492"/>
      <c r="D100" s="492"/>
      <c r="E100" s="492"/>
      <c r="F100" s="492"/>
      <c r="G100" s="483"/>
      <c r="H100" s="492"/>
      <c r="I100" s="18"/>
    </row>
    <row r="101" spans="1:9" ht="16.5" customHeight="1" thickBot="1">
      <c r="A101" s="509"/>
      <c r="B101" s="509" t="s">
        <v>3</v>
      </c>
      <c r="C101" s="509" t="s">
        <v>70</v>
      </c>
      <c r="D101" s="509"/>
      <c r="E101" s="509"/>
      <c r="F101" s="509"/>
      <c r="G101" s="484"/>
      <c r="H101" s="493">
        <f>SUM(H62:H99)</f>
        <v>0</v>
      </c>
    </row>
    <row r="102" spans="1:9" ht="14.25" customHeight="1" thickTop="1">
      <c r="A102" s="492"/>
      <c r="B102" s="516"/>
      <c r="C102" s="492"/>
      <c r="D102" s="492"/>
      <c r="E102" s="492"/>
      <c r="F102" s="492"/>
      <c r="G102" s="483"/>
      <c r="H102" s="492"/>
      <c r="I102" s="18"/>
    </row>
    <row r="103" spans="1:9" ht="14.25" customHeight="1">
      <c r="A103" s="492"/>
      <c r="B103" s="516"/>
      <c r="C103" s="492"/>
      <c r="D103" s="492"/>
      <c r="E103" s="492"/>
      <c r="F103" s="492"/>
      <c r="G103" s="483"/>
      <c r="H103" s="492"/>
      <c r="I103" s="18"/>
    </row>
    <row r="104" spans="1:9">
      <c r="A104" s="491"/>
      <c r="B104" s="491" t="s">
        <v>2</v>
      </c>
      <c r="C104" s="491" t="s">
        <v>104</v>
      </c>
      <c r="D104" s="491"/>
      <c r="E104" s="491"/>
      <c r="F104" s="491"/>
      <c r="G104" s="482"/>
      <c r="H104" s="491"/>
    </row>
    <row r="105" spans="1:9" ht="14.25" customHeight="1">
      <c r="A105" s="492"/>
      <c r="B105" s="516"/>
      <c r="C105" s="492"/>
      <c r="D105" s="492"/>
      <c r="E105" s="492"/>
      <c r="F105" s="492"/>
      <c r="G105" s="483"/>
      <c r="H105" s="492"/>
      <c r="I105" s="18"/>
    </row>
    <row r="106" spans="1:9" ht="14.25" customHeight="1">
      <c r="A106" s="492"/>
      <c r="B106" s="516"/>
      <c r="C106" s="494" t="s">
        <v>5</v>
      </c>
      <c r="D106" s="494"/>
      <c r="E106" s="492"/>
      <c r="F106" s="492"/>
      <c r="G106" s="483"/>
      <c r="H106" s="492"/>
      <c r="I106" s="18"/>
    </row>
    <row r="107" spans="1:9" ht="14.25" customHeight="1">
      <c r="A107" s="492"/>
      <c r="B107" s="516"/>
      <c r="C107" s="492"/>
      <c r="D107" s="492"/>
      <c r="E107" s="492"/>
      <c r="F107" s="492"/>
      <c r="G107" s="483"/>
      <c r="H107" s="492"/>
      <c r="I107" s="18"/>
    </row>
    <row r="108" spans="1:9" ht="40.5" customHeight="1">
      <c r="A108" s="492"/>
      <c r="B108" s="516"/>
      <c r="C108" s="499" t="s">
        <v>116</v>
      </c>
      <c r="D108" s="500"/>
      <c r="E108" s="492"/>
      <c r="F108" s="492"/>
      <c r="G108" s="483"/>
      <c r="H108" s="492"/>
      <c r="I108" s="18"/>
    </row>
    <row r="109" spans="1:9" ht="30" customHeight="1">
      <c r="A109" s="492"/>
      <c r="B109" s="516"/>
      <c r="C109" s="499" t="s">
        <v>118</v>
      </c>
      <c r="D109" s="500"/>
      <c r="E109" s="492"/>
      <c r="F109" s="492"/>
      <c r="G109" s="483"/>
      <c r="H109" s="492"/>
      <c r="I109" s="18"/>
    </row>
    <row r="110" spans="1:9" ht="28.5" customHeight="1">
      <c r="A110" s="492"/>
      <c r="B110" s="516"/>
      <c r="C110" s="499" t="s">
        <v>106</v>
      </c>
      <c r="D110" s="500"/>
      <c r="E110" s="492"/>
      <c r="F110" s="492"/>
      <c r="G110" s="483"/>
      <c r="H110" s="492"/>
      <c r="I110" s="18"/>
    </row>
    <row r="111" spans="1:9" ht="42.75" customHeight="1">
      <c r="A111" s="520"/>
      <c r="B111" s="516"/>
      <c r="C111" s="499" t="s">
        <v>117</v>
      </c>
      <c r="D111" s="500"/>
      <c r="E111" s="492"/>
      <c r="F111" s="492"/>
      <c r="G111" s="483"/>
      <c r="H111" s="492"/>
      <c r="I111" s="18"/>
    </row>
    <row r="112" spans="1:9" ht="57" customHeight="1">
      <c r="A112" s="520"/>
      <c r="B112" s="516"/>
      <c r="C112" s="499" t="s">
        <v>119</v>
      </c>
      <c r="D112" s="500"/>
      <c r="E112" s="492"/>
      <c r="F112" s="492"/>
      <c r="G112" s="483"/>
      <c r="H112" s="492"/>
      <c r="I112" s="18"/>
    </row>
    <row r="113" spans="1:9" ht="15.75" customHeight="1">
      <c r="A113" s="492"/>
      <c r="B113" s="516"/>
      <c r="C113" s="521" t="s">
        <v>113</v>
      </c>
      <c r="D113" s="522"/>
      <c r="E113" s="492"/>
      <c r="F113" s="492"/>
      <c r="G113" s="483"/>
      <c r="H113" s="492"/>
      <c r="I113" s="18"/>
    </row>
    <row r="114" spans="1:9" ht="32.25" customHeight="1">
      <c r="A114" s="492"/>
      <c r="B114" s="516"/>
      <c r="C114" s="499" t="s">
        <v>107</v>
      </c>
      <c r="D114" s="500"/>
      <c r="E114" s="492"/>
      <c r="F114" s="492"/>
      <c r="G114" s="483"/>
      <c r="H114" s="492"/>
      <c r="I114" s="18"/>
    </row>
    <row r="115" spans="1:9" ht="32.25" customHeight="1">
      <c r="A115" s="492"/>
      <c r="B115" s="516"/>
      <c r="C115" s="499" t="s">
        <v>108</v>
      </c>
      <c r="D115" s="500"/>
      <c r="E115" s="492"/>
      <c r="F115" s="492"/>
      <c r="G115" s="483"/>
      <c r="H115" s="492"/>
      <c r="I115" s="18"/>
    </row>
    <row r="116" spans="1:9" ht="14.25" customHeight="1">
      <c r="A116" s="492"/>
      <c r="B116" s="516"/>
      <c r="C116" s="499" t="s">
        <v>109</v>
      </c>
      <c r="D116" s="500"/>
      <c r="E116" s="492"/>
      <c r="F116" s="492"/>
      <c r="G116" s="483"/>
      <c r="H116" s="492"/>
      <c r="I116" s="18"/>
    </row>
    <row r="117" spans="1:9" ht="28.5" customHeight="1">
      <c r="A117" s="492"/>
      <c r="B117" s="516"/>
      <c r="C117" s="499" t="s">
        <v>110</v>
      </c>
      <c r="D117" s="500"/>
      <c r="E117" s="492"/>
      <c r="F117" s="492"/>
      <c r="G117" s="483"/>
      <c r="H117" s="492"/>
      <c r="I117" s="18"/>
    </row>
    <row r="118" spans="1:9" ht="14.25" customHeight="1">
      <c r="A118" s="492"/>
      <c r="B118" s="516"/>
      <c r="C118" s="523" t="s">
        <v>111</v>
      </c>
      <c r="D118" s="524"/>
      <c r="E118" s="492"/>
      <c r="F118" s="492"/>
      <c r="G118" s="483"/>
      <c r="H118" s="492"/>
      <c r="I118" s="18"/>
    </row>
    <row r="119" spans="1:9" ht="32.25" customHeight="1">
      <c r="A119" s="492"/>
      <c r="B119" s="516"/>
      <c r="C119" s="499" t="s">
        <v>112</v>
      </c>
      <c r="D119" s="500"/>
      <c r="E119" s="492"/>
      <c r="F119" s="492"/>
      <c r="G119" s="483"/>
      <c r="H119" s="492"/>
      <c r="I119" s="18"/>
    </row>
    <row r="120" spans="1:9" ht="82.5" customHeight="1">
      <c r="A120" s="492"/>
      <c r="B120" s="516"/>
      <c r="C120" s="499" t="s">
        <v>114</v>
      </c>
      <c r="D120" s="500"/>
      <c r="E120" s="492"/>
      <c r="F120" s="492"/>
      <c r="G120" s="483"/>
      <c r="H120" s="492"/>
      <c r="I120" s="18"/>
    </row>
    <row r="121" spans="1:9" ht="44.25" customHeight="1">
      <c r="A121" s="492"/>
      <c r="B121" s="516"/>
      <c r="C121" s="499" t="s">
        <v>115</v>
      </c>
      <c r="D121" s="500"/>
      <c r="E121" s="492"/>
      <c r="F121" s="492"/>
      <c r="G121" s="483"/>
      <c r="H121" s="492"/>
      <c r="I121" s="18"/>
    </row>
    <row r="122" spans="1:9" ht="14.25" customHeight="1">
      <c r="A122" s="492"/>
      <c r="B122" s="516"/>
      <c r="C122" s="492"/>
      <c r="D122" s="492"/>
      <c r="E122" s="492"/>
      <c r="F122" s="492"/>
      <c r="G122" s="483"/>
      <c r="H122" s="492"/>
      <c r="I122" s="18"/>
    </row>
    <row r="123" spans="1:9" ht="42.75" customHeight="1">
      <c r="A123" s="492"/>
      <c r="B123" s="510">
        <f>MAX($A$1:B122)+1</f>
        <v>14</v>
      </c>
      <c r="C123" s="515" t="s">
        <v>228</v>
      </c>
      <c r="D123" s="500"/>
      <c r="E123" s="506" t="s">
        <v>0</v>
      </c>
      <c r="F123" s="507">
        <v>2</v>
      </c>
      <c r="G123" s="17">
        <v>0</v>
      </c>
      <c r="H123" s="487">
        <f>F123*G123</f>
        <v>0</v>
      </c>
    </row>
    <row r="124" spans="1:9" ht="14.25" customHeight="1">
      <c r="A124" s="492"/>
      <c r="B124" s="516"/>
      <c r="C124" s="492"/>
      <c r="D124" s="492"/>
      <c r="E124" s="492"/>
      <c r="F124" s="492"/>
      <c r="G124" s="483"/>
      <c r="H124" s="492"/>
      <c r="I124" s="18"/>
    </row>
    <row r="125" spans="1:9" ht="69.75" customHeight="1">
      <c r="A125" s="492"/>
      <c r="B125" s="510">
        <f>MAX($A$1:B124)+1</f>
        <v>15</v>
      </c>
      <c r="C125" s="515" t="s">
        <v>150</v>
      </c>
      <c r="D125" s="500"/>
      <c r="E125" s="506"/>
      <c r="F125" s="507"/>
      <c r="G125" s="17"/>
      <c r="H125" s="487"/>
    </row>
    <row r="126" spans="1:9" ht="42.75" customHeight="1">
      <c r="A126" s="492"/>
      <c r="B126" s="510"/>
      <c r="C126" s="505" t="s">
        <v>221</v>
      </c>
      <c r="D126" s="500"/>
      <c r="E126" s="506" t="s">
        <v>0</v>
      </c>
      <c r="F126" s="507">
        <v>2</v>
      </c>
      <c r="G126" s="17">
        <v>0</v>
      </c>
      <c r="H126" s="487">
        <f>F126*G126</f>
        <v>0</v>
      </c>
    </row>
    <row r="127" spans="1:9" ht="15.75" customHeight="1">
      <c r="A127" s="492"/>
      <c r="B127" s="510"/>
      <c r="C127" s="519"/>
      <c r="D127" s="519"/>
      <c r="E127" s="506"/>
      <c r="F127" s="507"/>
      <c r="G127" s="17"/>
      <c r="H127" s="487"/>
    </row>
    <row r="128" spans="1:9" ht="135" customHeight="1">
      <c r="A128" s="492"/>
      <c r="B128" s="510">
        <f>MAX($A$1:B127)+1</f>
        <v>16</v>
      </c>
      <c r="C128" s="515" t="s">
        <v>253</v>
      </c>
      <c r="D128" s="500"/>
      <c r="E128" s="506" t="s">
        <v>0</v>
      </c>
      <c r="F128" s="507">
        <v>20</v>
      </c>
      <c r="G128" s="17">
        <v>0</v>
      </c>
      <c r="H128" s="487">
        <f>F128*G128</f>
        <v>0</v>
      </c>
    </row>
    <row r="129" spans="1:9" ht="15.75" customHeight="1">
      <c r="A129" s="492"/>
      <c r="B129" s="510"/>
      <c r="C129" s="519"/>
      <c r="D129" s="519"/>
      <c r="E129" s="506"/>
      <c r="F129" s="507"/>
      <c r="G129" s="17"/>
      <c r="H129" s="487"/>
    </row>
    <row r="130" spans="1:9" ht="69" customHeight="1">
      <c r="A130" s="492"/>
      <c r="B130" s="510">
        <f>MAX($A$1:B129)+1</f>
        <v>17</v>
      </c>
      <c r="C130" s="515" t="s">
        <v>152</v>
      </c>
      <c r="D130" s="500"/>
      <c r="E130" s="506"/>
      <c r="F130" s="507"/>
      <c r="G130" s="17"/>
      <c r="H130" s="487"/>
    </row>
    <row r="131" spans="1:9" ht="69.75" customHeight="1">
      <c r="A131" s="492"/>
      <c r="B131" s="510"/>
      <c r="C131" s="515" t="s">
        <v>244</v>
      </c>
      <c r="D131" s="500"/>
      <c r="E131" s="506" t="s">
        <v>0</v>
      </c>
      <c r="F131" s="507">
        <v>7</v>
      </c>
      <c r="G131" s="17">
        <v>0</v>
      </c>
      <c r="H131" s="487">
        <f>F131*G131</f>
        <v>0</v>
      </c>
    </row>
    <row r="132" spans="1:9" ht="15" customHeight="1">
      <c r="A132" s="492"/>
      <c r="B132" s="510"/>
      <c r="C132" s="519"/>
      <c r="D132" s="519"/>
      <c r="E132" s="506"/>
      <c r="F132" s="507"/>
      <c r="G132" s="17"/>
      <c r="H132" s="487"/>
    </row>
    <row r="133" spans="1:9" ht="67.5" customHeight="1">
      <c r="A133" s="492"/>
      <c r="B133" s="510">
        <f>MAX($A$1:B132)+1</f>
        <v>18</v>
      </c>
      <c r="C133" s="515" t="s">
        <v>147</v>
      </c>
      <c r="D133" s="500"/>
      <c r="E133" s="506" t="s">
        <v>50</v>
      </c>
      <c r="F133" s="507">
        <v>15</v>
      </c>
      <c r="G133" s="17">
        <v>0</v>
      </c>
      <c r="H133" s="487">
        <f>F133*G133</f>
        <v>0</v>
      </c>
    </row>
    <row r="134" spans="1:9" ht="14.25" customHeight="1">
      <c r="A134" s="492"/>
      <c r="B134" s="516"/>
      <c r="C134" s="492"/>
      <c r="D134" s="492"/>
      <c r="E134" s="492"/>
      <c r="F134" s="492"/>
      <c r="G134" s="483"/>
      <c r="H134" s="492"/>
      <c r="I134" s="18"/>
    </row>
    <row r="135" spans="1:9" ht="120.75" customHeight="1">
      <c r="A135" s="492"/>
      <c r="B135" s="510">
        <f>MAX($A$1:B134)+1</f>
        <v>19</v>
      </c>
      <c r="C135" s="515" t="s">
        <v>151</v>
      </c>
      <c r="D135" s="500"/>
      <c r="E135" s="506" t="s">
        <v>84</v>
      </c>
      <c r="F135" s="507">
        <v>1</v>
      </c>
      <c r="G135" s="17">
        <v>0</v>
      </c>
      <c r="H135" s="487">
        <f>F135*G135</f>
        <v>0</v>
      </c>
    </row>
    <row r="136" spans="1:9" ht="14.25" customHeight="1">
      <c r="A136" s="492"/>
      <c r="B136" s="516"/>
      <c r="C136" s="492"/>
      <c r="D136" s="492"/>
      <c r="E136" s="492"/>
      <c r="F136" s="492"/>
      <c r="G136" s="483"/>
      <c r="H136" s="492"/>
      <c r="I136" s="18"/>
    </row>
    <row r="137" spans="1:9" ht="69.75" customHeight="1">
      <c r="A137" s="492"/>
      <c r="B137" s="510">
        <f>MAX($A$1:B136)+1</f>
        <v>20</v>
      </c>
      <c r="C137" s="515" t="s">
        <v>248</v>
      </c>
      <c r="D137" s="500"/>
      <c r="E137" s="506" t="s">
        <v>84</v>
      </c>
      <c r="F137" s="507">
        <v>2</v>
      </c>
      <c r="G137" s="17">
        <v>0</v>
      </c>
      <c r="H137" s="487">
        <f>F137*G137</f>
        <v>0</v>
      </c>
    </row>
    <row r="138" spans="1:9" ht="14.25" customHeight="1">
      <c r="A138" s="492"/>
      <c r="B138" s="516"/>
      <c r="C138" s="492"/>
      <c r="D138" s="492"/>
      <c r="E138" s="492"/>
      <c r="F138" s="492"/>
      <c r="G138" s="483"/>
      <c r="H138" s="492"/>
      <c r="I138" s="18"/>
    </row>
    <row r="139" spans="1:9" ht="67.5" customHeight="1">
      <c r="A139" s="492"/>
      <c r="B139" s="510">
        <f>MAX($A$1:B138)+1</f>
        <v>21</v>
      </c>
      <c r="C139" s="515" t="s">
        <v>300</v>
      </c>
      <c r="D139" s="500"/>
      <c r="E139" s="506" t="s">
        <v>0</v>
      </c>
      <c r="F139" s="507">
        <v>2</v>
      </c>
      <c r="G139" s="17">
        <v>0</v>
      </c>
      <c r="H139" s="487">
        <f>F139*G139</f>
        <v>0</v>
      </c>
    </row>
    <row r="140" spans="1:9" ht="14.25" customHeight="1">
      <c r="A140" s="492"/>
      <c r="B140" s="516"/>
      <c r="C140" s="492"/>
      <c r="D140" s="492"/>
      <c r="E140" s="492"/>
      <c r="F140" s="492"/>
      <c r="G140" s="483"/>
      <c r="H140" s="492"/>
      <c r="I140" s="18"/>
    </row>
    <row r="141" spans="1:9" ht="16.5" customHeight="1" thickBot="1">
      <c r="A141" s="509"/>
      <c r="B141" s="509" t="s">
        <v>2</v>
      </c>
      <c r="C141" s="509" t="s">
        <v>105</v>
      </c>
      <c r="D141" s="509"/>
      <c r="E141" s="509"/>
      <c r="F141" s="509"/>
      <c r="G141" s="484"/>
      <c r="H141" s="493">
        <f>SUM(H123:H139)</f>
        <v>0</v>
      </c>
    </row>
    <row r="142" spans="1:9" ht="14.25" customHeight="1" thickTop="1">
      <c r="A142" s="492"/>
      <c r="B142" s="516"/>
      <c r="C142" s="492"/>
      <c r="D142" s="492"/>
      <c r="E142" s="492"/>
      <c r="F142" s="492"/>
      <c r="G142" s="483"/>
      <c r="H142" s="492"/>
      <c r="I142" s="18"/>
    </row>
    <row r="143" spans="1:9" ht="14.25" customHeight="1">
      <c r="A143" s="492"/>
      <c r="B143" s="516"/>
      <c r="C143" s="492"/>
      <c r="D143" s="492"/>
      <c r="E143" s="492"/>
      <c r="F143" s="492"/>
      <c r="G143" s="483"/>
      <c r="H143" s="492"/>
      <c r="I143" s="18"/>
    </row>
    <row r="144" spans="1:9">
      <c r="A144" s="491"/>
      <c r="B144" s="491" t="s">
        <v>8</v>
      </c>
      <c r="C144" s="491" t="s">
        <v>153</v>
      </c>
      <c r="D144" s="491"/>
      <c r="E144" s="491"/>
      <c r="F144" s="491"/>
      <c r="G144" s="482"/>
      <c r="H144" s="491"/>
    </row>
    <row r="145" spans="1:9" ht="14.25" customHeight="1">
      <c r="A145" s="492"/>
      <c r="B145" s="516"/>
      <c r="C145" s="492"/>
      <c r="D145" s="492"/>
      <c r="E145" s="492"/>
      <c r="F145" s="492"/>
      <c r="G145" s="483"/>
      <c r="H145" s="492"/>
      <c r="I145" s="18"/>
    </row>
    <row r="146" spans="1:9" ht="14.25" customHeight="1">
      <c r="A146" s="492"/>
      <c r="B146" s="516"/>
      <c r="C146" s="494" t="s">
        <v>5</v>
      </c>
      <c r="D146" s="494"/>
      <c r="E146" s="492"/>
      <c r="F146" s="492"/>
      <c r="G146" s="483"/>
      <c r="H146" s="492"/>
      <c r="I146" s="18"/>
    </row>
    <row r="147" spans="1:9" ht="14.25" customHeight="1">
      <c r="A147" s="492"/>
      <c r="B147" s="516"/>
      <c r="C147" s="492"/>
      <c r="D147" s="492"/>
      <c r="E147" s="492"/>
      <c r="F147" s="492"/>
      <c r="G147" s="483"/>
      <c r="H147" s="492"/>
      <c r="I147" s="18"/>
    </row>
    <row r="148" spans="1:9" ht="42" customHeight="1">
      <c r="A148" s="492"/>
      <c r="B148" s="516"/>
      <c r="C148" s="499" t="s">
        <v>120</v>
      </c>
      <c r="D148" s="500"/>
      <c r="E148" s="492"/>
      <c r="F148" s="492"/>
      <c r="G148" s="483"/>
      <c r="H148" s="492"/>
      <c r="I148" s="18"/>
    </row>
    <row r="149" spans="1:9" ht="42" customHeight="1">
      <c r="A149" s="492"/>
      <c r="B149" s="516"/>
      <c r="C149" s="499" t="s">
        <v>121</v>
      </c>
      <c r="D149" s="500"/>
      <c r="E149" s="492"/>
      <c r="F149" s="492"/>
      <c r="G149" s="483"/>
      <c r="H149" s="492"/>
      <c r="I149" s="18"/>
    </row>
    <row r="150" spans="1:9" ht="57" customHeight="1">
      <c r="A150" s="492"/>
      <c r="B150" s="516"/>
      <c r="C150" s="499" t="s">
        <v>122</v>
      </c>
      <c r="D150" s="500"/>
      <c r="E150" s="492"/>
      <c r="F150" s="492"/>
      <c r="G150" s="483"/>
      <c r="H150" s="492"/>
      <c r="I150" s="18"/>
    </row>
    <row r="151" spans="1:9" ht="94.5" customHeight="1">
      <c r="A151" s="492"/>
      <c r="B151" s="516"/>
      <c r="C151" s="499" t="s">
        <v>123</v>
      </c>
      <c r="D151" s="500"/>
      <c r="E151" s="492"/>
      <c r="F151" s="492"/>
      <c r="G151" s="483"/>
      <c r="H151" s="492"/>
      <c r="I151" s="18"/>
    </row>
    <row r="152" spans="1:9" ht="69" customHeight="1">
      <c r="A152" s="492"/>
      <c r="B152" s="516"/>
      <c r="C152" s="499" t="s">
        <v>124</v>
      </c>
      <c r="D152" s="500"/>
      <c r="E152" s="492"/>
      <c r="F152" s="492"/>
      <c r="G152" s="483"/>
      <c r="H152" s="492"/>
      <c r="I152" s="18"/>
    </row>
    <row r="153" spans="1:9" ht="68.25" customHeight="1">
      <c r="A153" s="492"/>
      <c r="B153" s="516"/>
      <c r="C153" s="499" t="s">
        <v>125</v>
      </c>
      <c r="D153" s="500"/>
      <c r="E153" s="492"/>
      <c r="F153" s="492"/>
      <c r="G153" s="483"/>
      <c r="H153" s="492"/>
      <c r="I153" s="18"/>
    </row>
    <row r="154" spans="1:9" ht="44.25" customHeight="1">
      <c r="A154" s="492"/>
      <c r="B154" s="516"/>
      <c r="C154" s="499" t="s">
        <v>126</v>
      </c>
      <c r="D154" s="500"/>
      <c r="E154" s="492"/>
      <c r="F154" s="492"/>
      <c r="G154" s="483"/>
      <c r="H154" s="492"/>
      <c r="I154" s="18"/>
    </row>
    <row r="155" spans="1:9" ht="117.75" customHeight="1">
      <c r="A155" s="492"/>
      <c r="B155" s="516"/>
      <c r="C155" s="499" t="s">
        <v>127</v>
      </c>
      <c r="D155" s="500"/>
      <c r="E155" s="492"/>
      <c r="F155" s="492"/>
      <c r="G155" s="483"/>
      <c r="H155" s="492"/>
      <c r="I155" s="18"/>
    </row>
    <row r="156" spans="1:9" ht="55.5" customHeight="1">
      <c r="A156" s="492"/>
      <c r="B156" s="516"/>
      <c r="C156" s="499" t="s">
        <v>128</v>
      </c>
      <c r="D156" s="500"/>
      <c r="E156" s="492"/>
      <c r="F156" s="492"/>
      <c r="G156" s="483"/>
      <c r="H156" s="492"/>
      <c r="I156" s="18"/>
    </row>
    <row r="157" spans="1:9" ht="27" customHeight="1">
      <c r="A157" s="492"/>
      <c r="B157" s="516"/>
      <c r="C157" s="499" t="s">
        <v>129</v>
      </c>
      <c r="D157" s="500"/>
      <c r="E157" s="492"/>
      <c r="F157" s="492"/>
      <c r="G157" s="483"/>
      <c r="H157" s="492"/>
      <c r="I157" s="18"/>
    </row>
    <row r="158" spans="1:9" ht="42" customHeight="1">
      <c r="A158" s="492"/>
      <c r="B158" s="516"/>
      <c r="C158" s="499" t="s">
        <v>130</v>
      </c>
      <c r="D158" s="500"/>
      <c r="E158" s="492"/>
      <c r="F158" s="492"/>
      <c r="G158" s="483"/>
      <c r="H158" s="492"/>
      <c r="I158" s="18"/>
    </row>
    <row r="159" spans="1:9" ht="31.5" customHeight="1">
      <c r="A159" s="492"/>
      <c r="B159" s="516"/>
      <c r="C159" s="499" t="s">
        <v>131</v>
      </c>
      <c r="D159" s="500"/>
      <c r="E159" s="492"/>
      <c r="F159" s="492"/>
      <c r="G159" s="483"/>
      <c r="H159" s="492"/>
      <c r="I159" s="18"/>
    </row>
    <row r="160" spans="1:9" ht="14.25" customHeight="1">
      <c r="A160" s="492"/>
      <c r="B160" s="516"/>
      <c r="C160" s="492"/>
      <c r="D160" s="492"/>
      <c r="E160" s="492"/>
      <c r="F160" s="492"/>
      <c r="G160" s="483"/>
      <c r="H160" s="492"/>
      <c r="I160" s="18"/>
    </row>
    <row r="161" spans="1:9" ht="14.25" customHeight="1">
      <c r="A161" s="492"/>
      <c r="B161" s="516"/>
      <c r="C161" s="492"/>
      <c r="D161" s="492"/>
      <c r="E161" s="492"/>
      <c r="F161" s="492"/>
      <c r="G161" s="483"/>
      <c r="H161" s="492"/>
      <c r="I161" s="18"/>
    </row>
    <row r="162" spans="1:9" ht="14.25" customHeight="1">
      <c r="A162" s="492"/>
      <c r="B162" s="516"/>
      <c r="C162" s="515" t="s">
        <v>273</v>
      </c>
      <c r="D162" s="500"/>
      <c r="E162" s="492"/>
      <c r="F162" s="492"/>
      <c r="G162" s="483"/>
      <c r="H162" s="492"/>
      <c r="I162" s="18"/>
    </row>
    <row r="163" spans="1:9" ht="132" customHeight="1">
      <c r="A163" s="492"/>
      <c r="B163" s="504">
        <f>MAX($A$1:B161)+1</f>
        <v>22</v>
      </c>
      <c r="C163" s="505" t="s">
        <v>274</v>
      </c>
      <c r="D163" s="500"/>
      <c r="E163" s="506" t="s">
        <v>0</v>
      </c>
      <c r="F163" s="507">
        <v>3</v>
      </c>
      <c r="G163" s="17">
        <v>0</v>
      </c>
      <c r="H163" s="487">
        <f>F163*G163</f>
        <v>0</v>
      </c>
    </row>
    <row r="164" spans="1:9" ht="14.25" customHeight="1">
      <c r="A164" s="492"/>
      <c r="B164" s="516"/>
      <c r="C164" s="492"/>
      <c r="D164" s="492"/>
      <c r="E164" s="492"/>
      <c r="F164" s="492"/>
      <c r="G164" s="483"/>
      <c r="H164" s="492"/>
      <c r="I164" s="18"/>
    </row>
    <row r="165" spans="1:9" ht="18" customHeight="1">
      <c r="A165" s="492"/>
      <c r="B165" s="504">
        <f>MAX($A$1:B164)+1</f>
        <v>23</v>
      </c>
      <c r="C165" s="515" t="s">
        <v>199</v>
      </c>
      <c r="D165" s="500"/>
      <c r="E165" s="506"/>
      <c r="F165" s="507"/>
      <c r="G165" s="17"/>
      <c r="H165" s="487"/>
    </row>
    <row r="166" spans="1:9" ht="164.25" customHeight="1">
      <c r="A166" s="492"/>
      <c r="B166" s="504"/>
      <c r="C166" s="505" t="s">
        <v>254</v>
      </c>
      <c r="D166" s="500"/>
      <c r="E166" s="506"/>
      <c r="F166" s="538"/>
      <c r="G166" s="483"/>
      <c r="H166" s="492"/>
    </row>
    <row r="167" spans="1:9" ht="55.5" customHeight="1">
      <c r="A167" s="492"/>
      <c r="B167" s="504"/>
      <c r="C167" s="505" t="s">
        <v>200</v>
      </c>
      <c r="D167" s="500"/>
      <c r="E167" s="506"/>
      <c r="F167" s="507"/>
      <c r="G167" s="17"/>
      <c r="H167" s="487"/>
    </row>
    <row r="168" spans="1:9" ht="41.25" customHeight="1">
      <c r="A168" s="492"/>
      <c r="B168" s="504"/>
      <c r="C168" s="515" t="s">
        <v>301</v>
      </c>
      <c r="D168" s="500"/>
      <c r="E168" s="506" t="s">
        <v>0</v>
      </c>
      <c r="F168" s="507">
        <v>3.6</v>
      </c>
      <c r="G168" s="17">
        <v>0</v>
      </c>
      <c r="H168" s="487">
        <f>F168*G168</f>
        <v>0</v>
      </c>
    </row>
    <row r="169" spans="1:9" ht="14.25" customHeight="1">
      <c r="A169" s="492"/>
      <c r="B169" s="504"/>
      <c r="C169" s="525"/>
      <c r="D169" s="526"/>
      <c r="E169" s="506"/>
      <c r="F169" s="507"/>
      <c r="G169" s="17"/>
      <c r="H169" s="487"/>
    </row>
    <row r="170" spans="1:9" ht="16.5" customHeight="1" thickBot="1">
      <c r="A170" s="509"/>
      <c r="B170" s="509" t="s">
        <v>8</v>
      </c>
      <c r="C170" s="509" t="s">
        <v>154</v>
      </c>
      <c r="D170" s="509"/>
      <c r="E170" s="509"/>
      <c r="F170" s="509"/>
      <c r="G170" s="484"/>
      <c r="H170" s="493">
        <f>SUM(H163:H168)</f>
        <v>0</v>
      </c>
    </row>
    <row r="171" spans="1:9" ht="14.25" customHeight="1" thickTop="1">
      <c r="A171" s="492"/>
      <c r="B171" s="516"/>
      <c r="C171" s="492"/>
      <c r="D171" s="492"/>
      <c r="E171" s="492"/>
      <c r="F171" s="492"/>
      <c r="G171" s="483"/>
      <c r="H171" s="492"/>
      <c r="I171" s="18"/>
    </row>
    <row r="172" spans="1:9" ht="14.25" customHeight="1">
      <c r="A172" s="492"/>
      <c r="B172" s="516"/>
      <c r="C172" s="492"/>
      <c r="D172" s="492"/>
      <c r="E172" s="492"/>
      <c r="F172" s="492"/>
      <c r="G172" s="483"/>
      <c r="H172" s="492"/>
      <c r="I172" s="18"/>
    </row>
    <row r="173" spans="1:9">
      <c r="A173" s="491"/>
      <c r="B173" s="491" t="s">
        <v>9</v>
      </c>
      <c r="C173" s="491" t="s">
        <v>155</v>
      </c>
      <c r="D173" s="491"/>
      <c r="E173" s="491"/>
      <c r="F173" s="491"/>
      <c r="G173" s="482"/>
      <c r="H173" s="491"/>
    </row>
    <row r="174" spans="1:9" ht="14.25" customHeight="1">
      <c r="A174" s="492"/>
      <c r="B174" s="516"/>
      <c r="C174" s="492"/>
      <c r="D174" s="492"/>
      <c r="E174" s="492"/>
      <c r="F174" s="492"/>
      <c r="G174" s="483"/>
      <c r="H174" s="492"/>
      <c r="I174" s="18"/>
    </row>
    <row r="175" spans="1:9" ht="14.25" customHeight="1">
      <c r="A175" s="492"/>
      <c r="B175" s="516"/>
      <c r="C175" s="494" t="s">
        <v>177</v>
      </c>
      <c r="D175" s="494"/>
      <c r="E175" s="492"/>
      <c r="F175" s="492"/>
      <c r="G175" s="483"/>
      <c r="H175" s="492"/>
      <c r="I175" s="18"/>
    </row>
    <row r="176" spans="1:9" ht="14.25" customHeight="1">
      <c r="A176" s="492"/>
      <c r="B176" s="516"/>
      <c r="C176" s="492"/>
      <c r="D176" s="492"/>
      <c r="E176" s="492"/>
      <c r="F176" s="492"/>
      <c r="G176" s="483"/>
      <c r="H176" s="492"/>
      <c r="I176" s="18"/>
    </row>
    <row r="177" spans="1:9" ht="29.25" customHeight="1">
      <c r="A177" s="492"/>
      <c r="B177" s="516"/>
      <c r="C177" s="499" t="s">
        <v>157</v>
      </c>
      <c r="D177" s="500"/>
      <c r="E177" s="492"/>
      <c r="F177" s="492"/>
      <c r="G177" s="483"/>
      <c r="H177" s="492"/>
      <c r="I177" s="18"/>
    </row>
    <row r="178" spans="1:9" ht="54" customHeight="1">
      <c r="A178" s="492"/>
      <c r="B178" s="516"/>
      <c r="C178" s="499" t="s">
        <v>158</v>
      </c>
      <c r="D178" s="500"/>
      <c r="E178" s="492"/>
      <c r="F178" s="492"/>
      <c r="G178" s="483"/>
      <c r="H178" s="492"/>
      <c r="I178" s="18"/>
    </row>
    <row r="179" spans="1:9" ht="80.25" customHeight="1">
      <c r="A179" s="492"/>
      <c r="B179" s="516"/>
      <c r="C179" s="499" t="s">
        <v>159</v>
      </c>
      <c r="D179" s="500"/>
      <c r="E179" s="492"/>
      <c r="F179" s="492"/>
      <c r="G179" s="483"/>
      <c r="H179" s="492"/>
      <c r="I179" s="18"/>
    </row>
    <row r="180" spans="1:9" ht="33.75" customHeight="1">
      <c r="A180" s="492"/>
      <c r="B180" s="516"/>
      <c r="C180" s="499" t="s">
        <v>160</v>
      </c>
      <c r="D180" s="500"/>
      <c r="E180" s="492"/>
      <c r="F180" s="492"/>
      <c r="G180" s="483"/>
      <c r="H180" s="492"/>
      <c r="I180" s="18"/>
    </row>
    <row r="181" spans="1:9" ht="82.5" customHeight="1">
      <c r="A181" s="492"/>
      <c r="B181" s="516"/>
      <c r="C181" s="499" t="s">
        <v>161</v>
      </c>
      <c r="D181" s="500"/>
      <c r="E181" s="492"/>
      <c r="F181" s="492"/>
      <c r="G181" s="483"/>
      <c r="H181" s="492"/>
      <c r="I181" s="18"/>
    </row>
    <row r="182" spans="1:9" ht="14.25" customHeight="1">
      <c r="A182" s="492"/>
      <c r="B182" s="516"/>
      <c r="C182" s="523" t="s">
        <v>162</v>
      </c>
      <c r="D182" s="524"/>
      <c r="E182" s="492"/>
      <c r="F182" s="492"/>
      <c r="G182" s="483"/>
      <c r="H182" s="492"/>
      <c r="I182" s="18"/>
    </row>
    <row r="183" spans="1:9" ht="14.25" customHeight="1">
      <c r="A183" s="492"/>
      <c r="B183" s="516"/>
      <c r="C183" s="523" t="s">
        <v>163</v>
      </c>
      <c r="D183" s="524"/>
      <c r="E183" s="492"/>
      <c r="F183" s="492"/>
      <c r="G183" s="483"/>
      <c r="H183" s="492"/>
      <c r="I183" s="18"/>
    </row>
    <row r="184" spans="1:9" ht="14.25" customHeight="1">
      <c r="A184" s="492"/>
      <c r="B184" s="516"/>
      <c r="C184" s="523" t="s">
        <v>164</v>
      </c>
      <c r="D184" s="524"/>
      <c r="E184" s="492"/>
      <c r="F184" s="492"/>
      <c r="G184" s="483"/>
      <c r="H184" s="492"/>
      <c r="I184" s="18"/>
    </row>
    <row r="185" spans="1:9" ht="14.25" customHeight="1">
      <c r="A185" s="492"/>
      <c r="B185" s="516"/>
      <c r="C185" s="523" t="s">
        <v>165</v>
      </c>
      <c r="D185" s="524"/>
      <c r="E185" s="492"/>
      <c r="F185" s="492"/>
      <c r="G185" s="483"/>
      <c r="H185" s="492"/>
      <c r="I185" s="18"/>
    </row>
    <row r="186" spans="1:9" ht="14.25" customHeight="1">
      <c r="A186" s="492"/>
      <c r="B186" s="516"/>
      <c r="C186" s="523" t="s">
        <v>166</v>
      </c>
      <c r="D186" s="524"/>
      <c r="E186" s="492"/>
      <c r="F186" s="492"/>
      <c r="G186" s="483"/>
      <c r="H186" s="492"/>
      <c r="I186" s="18"/>
    </row>
    <row r="187" spans="1:9" ht="14.25" customHeight="1">
      <c r="A187" s="492"/>
      <c r="B187" s="516"/>
      <c r="C187" s="523" t="s">
        <v>167</v>
      </c>
      <c r="D187" s="524"/>
      <c r="E187" s="492"/>
      <c r="F187" s="492"/>
      <c r="G187" s="483"/>
      <c r="H187" s="492"/>
      <c r="I187" s="18"/>
    </row>
    <row r="188" spans="1:9" ht="28.5" customHeight="1">
      <c r="A188" s="492"/>
      <c r="B188" s="516"/>
      <c r="C188" s="499" t="s">
        <v>168</v>
      </c>
      <c r="D188" s="500"/>
      <c r="E188" s="492"/>
      <c r="F188" s="492"/>
      <c r="G188" s="483"/>
      <c r="H188" s="492"/>
      <c r="I188" s="18"/>
    </row>
    <row r="189" spans="1:9" ht="14.25" customHeight="1">
      <c r="A189" s="492"/>
      <c r="B189" s="516"/>
      <c r="C189" s="523" t="s">
        <v>169</v>
      </c>
      <c r="D189" s="524"/>
      <c r="E189" s="492"/>
      <c r="F189" s="492"/>
      <c r="G189" s="483"/>
      <c r="H189" s="492"/>
      <c r="I189" s="18"/>
    </row>
    <row r="190" spans="1:9" ht="30.75" customHeight="1">
      <c r="A190" s="492"/>
      <c r="B190" s="516"/>
      <c r="C190" s="499" t="s">
        <v>170</v>
      </c>
      <c r="D190" s="500"/>
      <c r="E190" s="492"/>
      <c r="F190" s="492"/>
      <c r="G190" s="483"/>
      <c r="H190" s="492"/>
      <c r="I190" s="18"/>
    </row>
    <row r="191" spans="1:9" ht="14.25" customHeight="1">
      <c r="A191" s="492"/>
      <c r="B191" s="516"/>
      <c r="C191" s="523" t="s">
        <v>171</v>
      </c>
      <c r="D191" s="524"/>
      <c r="E191" s="492"/>
      <c r="F191" s="492"/>
      <c r="G191" s="483"/>
      <c r="H191" s="492"/>
      <c r="I191" s="18"/>
    </row>
    <row r="192" spans="1:9" ht="31.5" customHeight="1">
      <c r="A192" s="492"/>
      <c r="B192" s="516"/>
      <c r="C192" s="499" t="s">
        <v>172</v>
      </c>
      <c r="D192" s="500"/>
      <c r="E192" s="492"/>
      <c r="F192" s="492"/>
      <c r="G192" s="483"/>
      <c r="H192" s="492"/>
      <c r="I192" s="18"/>
    </row>
    <row r="193" spans="1:9" ht="14.25" customHeight="1">
      <c r="A193" s="492"/>
      <c r="B193" s="516"/>
      <c r="C193" s="523" t="s">
        <v>173</v>
      </c>
      <c r="D193" s="524"/>
      <c r="E193" s="492"/>
      <c r="F193" s="492"/>
      <c r="G193" s="483"/>
      <c r="H193" s="492"/>
      <c r="I193" s="18"/>
    </row>
    <row r="194" spans="1:9" ht="14.25" customHeight="1">
      <c r="A194" s="492"/>
      <c r="B194" s="516"/>
      <c r="C194" s="492"/>
      <c r="D194" s="492"/>
      <c r="E194" s="492"/>
      <c r="F194" s="492"/>
      <c r="G194" s="483"/>
      <c r="H194" s="492"/>
      <c r="I194" s="18"/>
    </row>
    <row r="195" spans="1:9" ht="14.25" customHeight="1">
      <c r="A195" s="492"/>
      <c r="B195" s="516"/>
      <c r="C195" s="527" t="s">
        <v>174</v>
      </c>
      <c r="D195" s="524"/>
      <c r="E195" s="492"/>
      <c r="F195" s="492"/>
      <c r="G195" s="483"/>
      <c r="H195" s="492"/>
      <c r="I195" s="18"/>
    </row>
    <row r="196" spans="1:9" ht="14.25" customHeight="1">
      <c r="A196" s="492"/>
      <c r="B196" s="516"/>
      <c r="C196" s="492"/>
      <c r="D196" s="492"/>
      <c r="E196" s="492"/>
      <c r="F196" s="492"/>
      <c r="G196" s="483"/>
      <c r="H196" s="492"/>
      <c r="I196" s="18"/>
    </row>
    <row r="197" spans="1:9" ht="109.5" customHeight="1">
      <c r="A197" s="492"/>
      <c r="B197" s="516"/>
      <c r="C197" s="499" t="s">
        <v>175</v>
      </c>
      <c r="D197" s="500"/>
      <c r="E197" s="492"/>
      <c r="F197" s="492"/>
      <c r="G197" s="483"/>
      <c r="H197" s="492"/>
      <c r="I197" s="18"/>
    </row>
    <row r="198" spans="1:9" ht="130.5" customHeight="1">
      <c r="A198" s="492"/>
      <c r="B198" s="516"/>
      <c r="C198" s="499" t="s">
        <v>176</v>
      </c>
      <c r="D198" s="500"/>
      <c r="E198" s="492"/>
      <c r="F198" s="492"/>
      <c r="G198" s="483"/>
      <c r="H198" s="492"/>
      <c r="I198" s="18"/>
    </row>
    <row r="199" spans="1:9" ht="14.25" customHeight="1">
      <c r="A199" s="492"/>
      <c r="B199" s="516"/>
      <c r="C199" s="492"/>
      <c r="D199" s="492"/>
      <c r="E199" s="492"/>
      <c r="F199" s="492"/>
      <c r="G199" s="483"/>
      <c r="H199" s="492"/>
      <c r="I199" s="18"/>
    </row>
    <row r="200" spans="1:9" ht="14.25" customHeight="1">
      <c r="A200" s="492"/>
      <c r="B200" s="516"/>
      <c r="C200" s="528" t="s">
        <v>178</v>
      </c>
      <c r="D200" s="528"/>
      <c r="E200" s="492"/>
      <c r="F200" s="492"/>
      <c r="G200" s="483"/>
      <c r="H200" s="492"/>
      <c r="I200" s="18"/>
    </row>
    <row r="201" spans="1:9" ht="14.25" customHeight="1">
      <c r="A201" s="492"/>
      <c r="B201" s="516"/>
      <c r="C201" s="492"/>
      <c r="D201" s="492"/>
      <c r="E201" s="492"/>
      <c r="F201" s="492"/>
      <c r="G201" s="483"/>
      <c r="H201" s="492"/>
      <c r="I201" s="18"/>
    </row>
    <row r="202" spans="1:9" ht="91.5" customHeight="1">
      <c r="A202" s="492"/>
      <c r="B202" s="516"/>
      <c r="C202" s="499" t="s">
        <v>180</v>
      </c>
      <c r="D202" s="500"/>
      <c r="E202" s="492"/>
      <c r="F202" s="492"/>
      <c r="G202" s="483"/>
      <c r="H202" s="492"/>
      <c r="I202" s="18"/>
    </row>
    <row r="203" spans="1:9" ht="70.5" customHeight="1">
      <c r="A203" s="492"/>
      <c r="B203" s="516"/>
      <c r="C203" s="499" t="s">
        <v>179</v>
      </c>
      <c r="D203" s="500"/>
      <c r="E203" s="492"/>
      <c r="F203" s="492"/>
      <c r="G203" s="483"/>
      <c r="H203" s="492"/>
      <c r="I203" s="18"/>
    </row>
    <row r="204" spans="1:9" ht="16.5" customHeight="1">
      <c r="A204" s="492"/>
      <c r="B204" s="516"/>
      <c r="C204" s="523" t="s">
        <v>162</v>
      </c>
      <c r="D204" s="524"/>
      <c r="E204" s="492"/>
      <c r="F204" s="492"/>
      <c r="G204" s="483"/>
      <c r="H204" s="492"/>
      <c r="I204" s="18"/>
    </row>
    <row r="205" spans="1:9" ht="16.5" customHeight="1">
      <c r="A205" s="492"/>
      <c r="B205" s="516"/>
      <c r="C205" s="523" t="s">
        <v>163</v>
      </c>
      <c r="D205" s="524"/>
      <c r="E205" s="492"/>
      <c r="F205" s="492"/>
      <c r="G205" s="483"/>
      <c r="H205" s="492"/>
      <c r="I205" s="18"/>
    </row>
    <row r="206" spans="1:9" ht="16.5" customHeight="1">
      <c r="A206" s="492"/>
      <c r="B206" s="516"/>
      <c r="C206" s="523" t="s">
        <v>164</v>
      </c>
      <c r="D206" s="524"/>
      <c r="E206" s="492"/>
      <c r="F206" s="492"/>
      <c r="G206" s="483"/>
      <c r="H206" s="492"/>
      <c r="I206" s="18"/>
    </row>
    <row r="207" spans="1:9" ht="16.5" customHeight="1">
      <c r="A207" s="492"/>
      <c r="B207" s="516"/>
      <c r="C207" s="529" t="s">
        <v>165</v>
      </c>
      <c r="D207" s="529"/>
      <c r="E207" s="492"/>
      <c r="F207" s="492"/>
      <c r="G207" s="483"/>
      <c r="H207" s="492"/>
      <c r="I207" s="18"/>
    </row>
    <row r="208" spans="1:9" ht="16.5" customHeight="1">
      <c r="A208" s="492"/>
      <c r="B208" s="516"/>
      <c r="C208" s="529" t="s">
        <v>166</v>
      </c>
      <c r="D208" s="529"/>
      <c r="E208" s="492"/>
      <c r="F208" s="492"/>
      <c r="G208" s="483"/>
      <c r="H208" s="492"/>
      <c r="I208" s="18"/>
    </row>
    <row r="209" spans="1:9" ht="16.5" customHeight="1">
      <c r="A209" s="492"/>
      <c r="B209" s="516"/>
      <c r="C209" s="523" t="s">
        <v>167</v>
      </c>
      <c r="D209" s="524"/>
      <c r="E209" s="492"/>
      <c r="F209" s="492"/>
      <c r="G209" s="483"/>
      <c r="H209" s="492"/>
      <c r="I209" s="18"/>
    </row>
    <row r="210" spans="1:9" ht="16.5" customHeight="1">
      <c r="A210" s="492"/>
      <c r="B210" s="516"/>
      <c r="C210" s="499" t="s">
        <v>168</v>
      </c>
      <c r="D210" s="500"/>
      <c r="E210" s="492"/>
      <c r="F210" s="492"/>
      <c r="G210" s="483"/>
      <c r="H210" s="492"/>
      <c r="I210" s="18"/>
    </row>
    <row r="211" spans="1:9" ht="16.5" customHeight="1">
      <c r="A211" s="492"/>
      <c r="B211" s="516"/>
      <c r="C211" s="523" t="s">
        <v>169</v>
      </c>
      <c r="D211" s="524"/>
      <c r="E211" s="492"/>
      <c r="F211" s="492"/>
      <c r="G211" s="483"/>
      <c r="H211" s="492"/>
      <c r="I211" s="18"/>
    </row>
    <row r="212" spans="1:9" ht="16.5" customHeight="1">
      <c r="A212" s="492"/>
      <c r="B212" s="516"/>
      <c r="C212" s="499" t="s">
        <v>170</v>
      </c>
      <c r="D212" s="500"/>
      <c r="E212" s="492"/>
      <c r="F212" s="492"/>
      <c r="G212" s="483"/>
      <c r="H212" s="492"/>
      <c r="I212" s="18"/>
    </row>
    <row r="213" spans="1:9" ht="16.5" customHeight="1">
      <c r="A213" s="492"/>
      <c r="B213" s="516"/>
      <c r="C213" s="529" t="s">
        <v>171</v>
      </c>
      <c r="D213" s="529"/>
      <c r="E213" s="492"/>
      <c r="F213" s="492"/>
      <c r="G213" s="483"/>
      <c r="H213" s="492"/>
      <c r="I213" s="18"/>
    </row>
    <row r="214" spans="1:9" ht="16.5" customHeight="1">
      <c r="A214" s="492"/>
      <c r="B214" s="516"/>
      <c r="C214" s="499" t="s">
        <v>172</v>
      </c>
      <c r="D214" s="500"/>
      <c r="E214" s="492"/>
      <c r="F214" s="492"/>
      <c r="G214" s="483"/>
      <c r="H214" s="492"/>
      <c r="I214" s="18"/>
    </row>
    <row r="215" spans="1:9" ht="16.5" customHeight="1">
      <c r="A215" s="492"/>
      <c r="B215" s="516"/>
      <c r="C215" s="523" t="s">
        <v>173</v>
      </c>
      <c r="D215" s="524"/>
      <c r="E215" s="492"/>
      <c r="F215" s="492"/>
      <c r="G215" s="483"/>
      <c r="H215" s="492"/>
      <c r="I215" s="18"/>
    </row>
    <row r="216" spans="1:9" ht="16.5" customHeight="1">
      <c r="A216" s="492"/>
      <c r="B216" s="516"/>
      <c r="C216" s="530"/>
      <c r="D216" s="530"/>
      <c r="E216" s="492"/>
      <c r="F216" s="492"/>
      <c r="G216" s="483"/>
      <c r="H216" s="492"/>
      <c r="I216" s="18"/>
    </row>
    <row r="217" spans="1:9" ht="14.25" customHeight="1">
      <c r="A217" s="492"/>
      <c r="B217" s="516"/>
      <c r="C217" s="528" t="s">
        <v>181</v>
      </c>
      <c r="D217" s="528"/>
      <c r="E217" s="492"/>
      <c r="F217" s="492"/>
      <c r="G217" s="483"/>
      <c r="H217" s="492"/>
      <c r="I217" s="18"/>
    </row>
    <row r="218" spans="1:9" ht="14.25" customHeight="1">
      <c r="A218" s="492"/>
      <c r="B218" s="516"/>
      <c r="C218" s="492"/>
      <c r="D218" s="492"/>
      <c r="E218" s="492"/>
      <c r="F218" s="492"/>
      <c r="G218" s="483"/>
      <c r="H218" s="492"/>
      <c r="I218" s="18"/>
    </row>
    <row r="219" spans="1:9" ht="29.25" customHeight="1">
      <c r="A219" s="492"/>
      <c r="B219" s="516"/>
      <c r="C219" s="499" t="s">
        <v>182</v>
      </c>
      <c r="D219" s="500"/>
      <c r="E219" s="492"/>
      <c r="F219" s="492"/>
      <c r="G219" s="483"/>
      <c r="H219" s="492"/>
      <c r="I219" s="18"/>
    </row>
    <row r="220" spans="1:9" ht="44.25" customHeight="1">
      <c r="A220" s="492"/>
      <c r="B220" s="516"/>
      <c r="C220" s="499" t="s">
        <v>183</v>
      </c>
      <c r="D220" s="500"/>
      <c r="E220" s="492"/>
      <c r="F220" s="492"/>
      <c r="G220" s="483"/>
      <c r="H220" s="492"/>
      <c r="I220" s="18"/>
    </row>
    <row r="221" spans="1:9" ht="29.25" customHeight="1">
      <c r="A221" s="492"/>
      <c r="B221" s="516"/>
      <c r="C221" s="499" t="s">
        <v>184</v>
      </c>
      <c r="D221" s="500"/>
      <c r="E221" s="492"/>
      <c r="F221" s="492"/>
      <c r="G221" s="483"/>
      <c r="H221" s="492"/>
      <c r="I221" s="18"/>
    </row>
    <row r="222" spans="1:9" ht="82.5" customHeight="1">
      <c r="A222" s="492"/>
      <c r="B222" s="516"/>
      <c r="C222" s="499" t="s">
        <v>185</v>
      </c>
      <c r="D222" s="500"/>
      <c r="E222" s="492"/>
      <c r="F222" s="492"/>
      <c r="G222" s="483"/>
      <c r="H222" s="492"/>
      <c r="I222" s="18"/>
    </row>
    <row r="223" spans="1:9" ht="14.25" customHeight="1">
      <c r="A223" s="492"/>
      <c r="B223" s="516"/>
      <c r="C223" s="499" t="s">
        <v>186</v>
      </c>
      <c r="D223" s="500"/>
      <c r="E223" s="492"/>
      <c r="F223" s="492"/>
      <c r="G223" s="483"/>
      <c r="H223" s="492"/>
      <c r="I223" s="18"/>
    </row>
    <row r="224" spans="1:9" ht="38.25" customHeight="1">
      <c r="A224" s="492"/>
      <c r="B224" s="516"/>
      <c r="C224" s="499" t="s">
        <v>189</v>
      </c>
      <c r="D224" s="500"/>
      <c r="E224" s="492"/>
      <c r="F224" s="492"/>
      <c r="G224" s="483"/>
      <c r="H224" s="492"/>
      <c r="I224" s="18"/>
    </row>
    <row r="225" spans="1:9" ht="41.25" customHeight="1">
      <c r="A225" s="492"/>
      <c r="B225" s="516"/>
      <c r="C225" s="499" t="s">
        <v>187</v>
      </c>
      <c r="D225" s="500"/>
      <c r="E225" s="492"/>
      <c r="F225" s="492"/>
      <c r="G225" s="483"/>
      <c r="H225" s="492"/>
      <c r="I225" s="18"/>
    </row>
    <row r="226" spans="1:9" ht="102.75" customHeight="1">
      <c r="A226" s="492"/>
      <c r="B226" s="516"/>
      <c r="C226" s="499" t="s">
        <v>188</v>
      </c>
      <c r="D226" s="500"/>
      <c r="E226" s="492"/>
      <c r="F226" s="492"/>
      <c r="G226" s="483"/>
      <c r="H226" s="492"/>
      <c r="I226" s="18"/>
    </row>
    <row r="227" spans="1:9" ht="14.25" customHeight="1">
      <c r="A227" s="492"/>
      <c r="B227" s="516"/>
      <c r="C227" s="492"/>
      <c r="D227" s="492"/>
      <c r="E227" s="492"/>
      <c r="F227" s="492"/>
      <c r="G227" s="483"/>
      <c r="H227" s="492"/>
      <c r="I227" s="18"/>
    </row>
    <row r="228" spans="1:9" ht="12.75" customHeight="1">
      <c r="A228" s="492"/>
      <c r="B228" s="504">
        <f>MAX($A$1:B227)+1</f>
        <v>24</v>
      </c>
      <c r="C228" s="515" t="s">
        <v>201</v>
      </c>
      <c r="D228" s="500"/>
      <c r="E228" s="506"/>
      <c r="F228" s="507"/>
      <c r="G228" s="17"/>
      <c r="H228" s="487"/>
      <c r="I228" s="18"/>
    </row>
    <row r="229" spans="1:9" ht="67.5" customHeight="1">
      <c r="A229" s="492"/>
      <c r="B229" s="516"/>
      <c r="C229" s="505" t="s">
        <v>223</v>
      </c>
      <c r="D229" s="500"/>
      <c r="E229" s="506" t="s">
        <v>0</v>
      </c>
      <c r="F229" s="507">
        <v>22</v>
      </c>
      <c r="G229" s="17">
        <v>0</v>
      </c>
      <c r="H229" s="487">
        <f>F229*G229</f>
        <v>0</v>
      </c>
      <c r="I229" s="18"/>
    </row>
    <row r="230" spans="1:9" ht="14.25" customHeight="1">
      <c r="A230" s="492"/>
      <c r="B230" s="516"/>
      <c r="C230" s="492"/>
      <c r="D230" s="492"/>
      <c r="E230" s="492"/>
      <c r="F230" s="492"/>
      <c r="G230" s="483"/>
      <c r="H230" s="492"/>
      <c r="I230" s="18"/>
    </row>
    <row r="231" spans="1:9" ht="106.5" customHeight="1">
      <c r="A231" s="492"/>
      <c r="B231" s="504">
        <f>MAX($A$1:B230)+1</f>
        <v>25</v>
      </c>
      <c r="C231" s="505" t="s">
        <v>220</v>
      </c>
      <c r="D231" s="500"/>
      <c r="E231" s="506"/>
      <c r="F231" s="507"/>
      <c r="G231" s="17"/>
      <c r="H231" s="487"/>
      <c r="I231" s="18"/>
    </row>
    <row r="232" spans="1:9" ht="54.75" customHeight="1">
      <c r="A232" s="492"/>
      <c r="B232" s="516"/>
      <c r="C232" s="505" t="s">
        <v>193</v>
      </c>
      <c r="D232" s="500"/>
      <c r="E232" s="506" t="s">
        <v>0</v>
      </c>
      <c r="F232" s="507">
        <v>7</v>
      </c>
      <c r="G232" s="17">
        <v>0</v>
      </c>
      <c r="H232" s="487">
        <f>F232*G232</f>
        <v>0</v>
      </c>
      <c r="I232" s="18"/>
    </row>
    <row r="233" spans="1:9" ht="14.25" customHeight="1">
      <c r="A233" s="492"/>
      <c r="B233" s="516"/>
      <c r="C233" s="492"/>
      <c r="D233" s="492"/>
      <c r="E233" s="492"/>
      <c r="F233" s="492"/>
      <c r="G233" s="483"/>
      <c r="H233" s="492"/>
      <c r="I233" s="18"/>
    </row>
    <row r="234" spans="1:9" ht="47.25" customHeight="1">
      <c r="A234" s="492"/>
      <c r="B234" s="504">
        <f>MAX($A$1:B233)+1</f>
        <v>26</v>
      </c>
      <c r="C234" s="505" t="s">
        <v>258</v>
      </c>
      <c r="D234" s="500"/>
      <c r="E234" s="506" t="s">
        <v>50</v>
      </c>
      <c r="F234" s="507">
        <v>2</v>
      </c>
      <c r="G234" s="17">
        <v>0</v>
      </c>
      <c r="H234" s="487">
        <f>F234*G234</f>
        <v>0</v>
      </c>
      <c r="I234" s="18"/>
    </row>
    <row r="235" spans="1:9" ht="14.25" customHeight="1">
      <c r="A235" s="492"/>
      <c r="B235" s="516"/>
      <c r="C235" s="492"/>
      <c r="D235" s="492"/>
      <c r="E235" s="492"/>
      <c r="F235" s="492"/>
      <c r="G235" s="483"/>
      <c r="H235" s="492"/>
      <c r="I235" s="18"/>
    </row>
    <row r="236" spans="1:9" ht="95.25" customHeight="1">
      <c r="A236" s="492"/>
      <c r="B236" s="504">
        <f>MAX($A$1:B235)+1</f>
        <v>27</v>
      </c>
      <c r="C236" s="505" t="s">
        <v>325</v>
      </c>
      <c r="D236" s="500"/>
      <c r="E236" s="506"/>
      <c r="F236" s="507"/>
      <c r="G236" s="17"/>
      <c r="H236" s="487"/>
      <c r="I236" s="18"/>
    </row>
    <row r="237" spans="1:9" ht="54.75" customHeight="1">
      <c r="A237" s="492"/>
      <c r="B237" s="516"/>
      <c r="C237" s="505" t="s">
        <v>193</v>
      </c>
      <c r="D237" s="500"/>
      <c r="E237" s="506" t="s">
        <v>0</v>
      </c>
      <c r="F237" s="507">
        <v>20</v>
      </c>
      <c r="G237" s="17">
        <v>0</v>
      </c>
      <c r="H237" s="487">
        <f>F237*G237</f>
        <v>0</v>
      </c>
      <c r="I237" s="18"/>
    </row>
    <row r="238" spans="1:9" ht="14.25" customHeight="1">
      <c r="A238" s="492"/>
      <c r="B238" s="516"/>
      <c r="C238" s="492"/>
      <c r="D238" s="492"/>
      <c r="E238" s="492"/>
      <c r="F238" s="492"/>
      <c r="G238" s="483"/>
      <c r="H238" s="492"/>
      <c r="I238" s="18"/>
    </row>
    <row r="239" spans="1:9" ht="47.25" customHeight="1">
      <c r="A239" s="492"/>
      <c r="B239" s="504">
        <f>MAX($A$1:B238)+1</f>
        <v>28</v>
      </c>
      <c r="C239" s="515" t="s">
        <v>259</v>
      </c>
      <c r="D239" s="500"/>
      <c r="E239" s="506" t="s">
        <v>50</v>
      </c>
      <c r="F239" s="507">
        <v>27</v>
      </c>
      <c r="G239" s="17">
        <v>0</v>
      </c>
      <c r="H239" s="487">
        <f>F239*G239</f>
        <v>0</v>
      </c>
      <c r="I239" s="18"/>
    </row>
    <row r="240" spans="1:9" ht="14.25" customHeight="1">
      <c r="A240" s="492"/>
      <c r="B240" s="516"/>
      <c r="C240" s="492"/>
      <c r="D240" s="492"/>
      <c r="E240" s="492"/>
      <c r="F240" s="492"/>
      <c r="G240" s="483"/>
      <c r="H240" s="492"/>
      <c r="I240" s="18"/>
    </row>
    <row r="241" spans="1:9" ht="46.5" customHeight="1">
      <c r="A241" s="492"/>
      <c r="B241" s="504">
        <f>MAX($A$1:B240)+1</f>
        <v>29</v>
      </c>
      <c r="C241" s="515" t="s">
        <v>224</v>
      </c>
      <c r="D241" s="500"/>
      <c r="E241" s="506" t="s">
        <v>0</v>
      </c>
      <c r="F241" s="507">
        <v>19</v>
      </c>
      <c r="G241" s="17">
        <v>0</v>
      </c>
      <c r="H241" s="487">
        <f>F241*G241</f>
        <v>0</v>
      </c>
      <c r="I241" s="18"/>
    </row>
    <row r="242" spans="1:9" ht="14.25" customHeight="1">
      <c r="A242" s="492"/>
      <c r="B242" s="516"/>
      <c r="C242" s="492"/>
      <c r="D242" s="492"/>
      <c r="E242" s="492"/>
      <c r="F242" s="492"/>
      <c r="G242" s="483"/>
      <c r="H242" s="492"/>
      <c r="I242" s="18"/>
    </row>
    <row r="243" spans="1:9" ht="41.25" customHeight="1">
      <c r="A243" s="492"/>
      <c r="B243" s="504">
        <f>MAX($A$1:B242)+1</f>
        <v>30</v>
      </c>
      <c r="C243" s="515" t="s">
        <v>190</v>
      </c>
      <c r="D243" s="500"/>
      <c r="E243" s="506" t="s">
        <v>0</v>
      </c>
      <c r="F243" s="507">
        <v>7</v>
      </c>
      <c r="G243" s="17">
        <v>0</v>
      </c>
      <c r="H243" s="487">
        <f>F243*G243</f>
        <v>0</v>
      </c>
      <c r="I243" s="18"/>
    </row>
    <row r="244" spans="1:9" ht="14.25" customHeight="1">
      <c r="A244" s="492"/>
      <c r="B244" s="516"/>
      <c r="C244" s="492"/>
      <c r="D244" s="492"/>
      <c r="E244" s="492"/>
      <c r="F244" s="492"/>
      <c r="G244" s="483"/>
      <c r="H244" s="492"/>
      <c r="I244" s="18"/>
    </row>
    <row r="245" spans="1:9" ht="41.25" customHeight="1">
      <c r="A245" s="492"/>
      <c r="B245" s="504">
        <f>MAX($A$1:B244)+1</f>
        <v>31</v>
      </c>
      <c r="C245" s="515" t="s">
        <v>255</v>
      </c>
      <c r="D245" s="500"/>
      <c r="E245" s="506" t="s">
        <v>0</v>
      </c>
      <c r="F245" s="507">
        <v>7</v>
      </c>
      <c r="G245" s="17">
        <v>0</v>
      </c>
      <c r="H245" s="487">
        <f>F245*G245</f>
        <v>0</v>
      </c>
      <c r="I245" s="18"/>
    </row>
    <row r="246" spans="1:9" ht="14.25" customHeight="1">
      <c r="A246" s="492"/>
      <c r="B246" s="516"/>
      <c r="C246" s="492"/>
      <c r="D246" s="492"/>
      <c r="E246" s="492"/>
      <c r="F246" s="492"/>
      <c r="G246" s="483"/>
      <c r="H246" s="492"/>
      <c r="I246" s="18"/>
    </row>
    <row r="247" spans="1:9" ht="55.5" customHeight="1">
      <c r="A247" s="492"/>
      <c r="B247" s="504">
        <f>MAX($A$1:B246)+1</f>
        <v>32</v>
      </c>
      <c r="C247" s="515" t="s">
        <v>192</v>
      </c>
      <c r="D247" s="500"/>
      <c r="E247" s="506"/>
      <c r="F247" s="507"/>
      <c r="G247" s="17"/>
      <c r="H247" s="487"/>
      <c r="I247" s="18"/>
    </row>
    <row r="248" spans="1:9" ht="45.75" customHeight="1">
      <c r="A248" s="492"/>
      <c r="B248" s="516"/>
      <c r="C248" s="505" t="s">
        <v>203</v>
      </c>
      <c r="D248" s="500"/>
      <c r="E248" s="506" t="s">
        <v>0</v>
      </c>
      <c r="F248" s="507">
        <v>19</v>
      </c>
      <c r="G248" s="17">
        <v>0</v>
      </c>
      <c r="H248" s="487">
        <f>F248*G248</f>
        <v>0</v>
      </c>
      <c r="I248" s="18"/>
    </row>
    <row r="249" spans="1:9" ht="14.25" customHeight="1">
      <c r="A249" s="492"/>
      <c r="B249" s="516"/>
      <c r="C249" s="492"/>
      <c r="D249" s="492"/>
      <c r="E249" s="492"/>
      <c r="F249" s="492"/>
      <c r="G249" s="483"/>
      <c r="H249" s="492"/>
      <c r="I249" s="18"/>
    </row>
    <row r="250" spans="1:9" ht="112.5" customHeight="1">
      <c r="A250" s="492"/>
      <c r="B250" s="504">
        <f>MAX($A$1:B248)+1</f>
        <v>33</v>
      </c>
      <c r="C250" s="515" t="s">
        <v>191</v>
      </c>
      <c r="D250" s="500"/>
      <c r="E250" s="506"/>
      <c r="F250" s="507"/>
      <c r="G250" s="17"/>
      <c r="H250" s="487"/>
      <c r="I250" s="18"/>
    </row>
    <row r="251" spans="1:9" ht="43.5" customHeight="1">
      <c r="A251" s="492"/>
      <c r="B251" s="516"/>
      <c r="C251" s="505" t="s">
        <v>202</v>
      </c>
      <c r="D251" s="500"/>
      <c r="E251" s="506" t="s">
        <v>0</v>
      </c>
      <c r="F251" s="507">
        <v>19</v>
      </c>
      <c r="G251" s="17">
        <v>0</v>
      </c>
      <c r="H251" s="487">
        <f>F251*G251</f>
        <v>0</v>
      </c>
      <c r="I251" s="18"/>
    </row>
    <row r="252" spans="1:9" ht="14.25" customHeight="1">
      <c r="A252" s="492"/>
      <c r="B252" s="516"/>
      <c r="C252" s="492"/>
      <c r="D252" s="492"/>
      <c r="E252" s="492"/>
      <c r="F252" s="492"/>
      <c r="G252" s="483"/>
      <c r="H252" s="492"/>
      <c r="I252" s="18"/>
    </row>
    <row r="253" spans="1:9" ht="16.5" customHeight="1" thickBot="1">
      <c r="A253" s="509"/>
      <c r="B253" s="509" t="s">
        <v>9</v>
      </c>
      <c r="C253" s="509" t="s">
        <v>156</v>
      </c>
      <c r="D253" s="509"/>
      <c r="E253" s="509"/>
      <c r="F253" s="509"/>
      <c r="G253" s="484"/>
      <c r="H253" s="493">
        <f>SUM(H228:H251)</f>
        <v>0</v>
      </c>
    </row>
    <row r="254" spans="1:9" ht="14.25" customHeight="1" thickTop="1">
      <c r="A254" s="492"/>
      <c r="B254" s="516"/>
      <c r="C254" s="492"/>
      <c r="D254" s="492"/>
      <c r="E254" s="492"/>
      <c r="F254" s="492"/>
      <c r="G254" s="483"/>
      <c r="H254" s="492"/>
      <c r="I254" s="18"/>
    </row>
    <row r="256" spans="1:9">
      <c r="A256" s="491"/>
      <c r="B256" s="491" t="s">
        <v>14</v>
      </c>
      <c r="C256" s="491" t="s">
        <v>196</v>
      </c>
      <c r="D256" s="491"/>
      <c r="E256" s="491"/>
      <c r="F256" s="491"/>
      <c r="G256" s="482"/>
      <c r="H256" s="491"/>
    </row>
    <row r="258" spans="1:8" ht="51.75" customHeight="1">
      <c r="C258" s="531" t="s">
        <v>237</v>
      </c>
      <c r="D258" s="532"/>
    </row>
    <row r="260" spans="1:8" ht="30.75" customHeight="1">
      <c r="A260" s="492"/>
      <c r="B260" s="504">
        <f>MAX($A$1:B257)+1</f>
        <v>34</v>
      </c>
      <c r="C260" s="515" t="s">
        <v>214</v>
      </c>
      <c r="D260" s="500"/>
      <c r="E260" s="526"/>
      <c r="F260" s="507"/>
      <c r="G260" s="17"/>
      <c r="H260" s="487"/>
    </row>
    <row r="261" spans="1:8" ht="45" customHeight="1">
      <c r="A261" s="492"/>
      <c r="B261" s="504"/>
      <c r="C261" s="533" t="s">
        <v>204</v>
      </c>
      <c r="D261" s="534" t="s">
        <v>302</v>
      </c>
      <c r="E261" s="526"/>
      <c r="F261" s="507"/>
      <c r="G261" s="17"/>
      <c r="H261" s="487"/>
    </row>
    <row r="262" spans="1:8" ht="44.25" customHeight="1">
      <c r="A262" s="492"/>
      <c r="B262" s="504"/>
      <c r="C262" s="533" t="s">
        <v>216</v>
      </c>
      <c r="D262" s="534" t="s">
        <v>311</v>
      </c>
      <c r="E262" s="526"/>
      <c r="F262" s="507"/>
      <c r="G262" s="17"/>
      <c r="H262" s="487"/>
    </row>
    <row r="263" spans="1:8" ht="18.75" customHeight="1">
      <c r="A263" s="492"/>
      <c r="B263" s="504"/>
      <c r="C263" s="533" t="s">
        <v>205</v>
      </c>
      <c r="D263" s="534" t="s">
        <v>303</v>
      </c>
      <c r="E263" s="526"/>
      <c r="F263" s="507"/>
      <c r="G263" s="17"/>
      <c r="H263" s="487"/>
    </row>
    <row r="264" spans="1:8" ht="18.75" customHeight="1">
      <c r="A264" s="492"/>
      <c r="B264" s="504"/>
      <c r="C264" s="533" t="s">
        <v>207</v>
      </c>
      <c r="D264" s="534" t="s">
        <v>304</v>
      </c>
      <c r="E264" s="526"/>
      <c r="F264" s="507"/>
      <c r="G264" s="17"/>
      <c r="H264" s="487"/>
    </row>
    <row r="265" spans="1:8" ht="18.75" customHeight="1">
      <c r="A265" s="492"/>
      <c r="B265" s="504"/>
      <c r="C265" s="533" t="s">
        <v>234</v>
      </c>
      <c r="D265" s="534" t="s">
        <v>305</v>
      </c>
      <c r="E265" s="526"/>
      <c r="F265" s="507"/>
      <c r="G265" s="17"/>
      <c r="H265" s="487"/>
    </row>
    <row r="266" spans="1:8" ht="69.75" customHeight="1">
      <c r="A266" s="492"/>
      <c r="B266" s="504"/>
      <c r="C266" s="533" t="s">
        <v>306</v>
      </c>
      <c r="D266" s="534" t="s">
        <v>307</v>
      </c>
      <c r="E266" s="526"/>
      <c r="F266" s="507"/>
      <c r="G266" s="17"/>
      <c r="H266" s="487"/>
    </row>
    <row r="267" spans="1:8" ht="82.5" customHeight="1">
      <c r="A267" s="492"/>
      <c r="B267" s="504"/>
      <c r="C267" s="533" t="s">
        <v>209</v>
      </c>
      <c r="D267" s="534" t="s">
        <v>308</v>
      </c>
      <c r="E267" s="526"/>
      <c r="F267" s="507"/>
      <c r="G267" s="17"/>
      <c r="H267" s="487"/>
    </row>
    <row r="268" spans="1:8" ht="29.25" customHeight="1">
      <c r="A268" s="492"/>
      <c r="B268" s="504"/>
      <c r="C268" s="533" t="s">
        <v>210</v>
      </c>
      <c r="D268" s="534" t="s">
        <v>309</v>
      </c>
      <c r="E268" s="526"/>
      <c r="F268" s="507"/>
      <c r="G268" s="17"/>
      <c r="H268" s="487"/>
    </row>
    <row r="269" spans="1:8" ht="18.75" customHeight="1">
      <c r="A269" s="492"/>
      <c r="B269" s="504"/>
      <c r="C269" s="533" t="s">
        <v>211</v>
      </c>
      <c r="D269" s="534" t="s">
        <v>206</v>
      </c>
      <c r="E269" s="526"/>
      <c r="F269" s="507"/>
      <c r="G269" s="17"/>
      <c r="H269" s="487"/>
    </row>
    <row r="270" spans="1:8" ht="29.25" customHeight="1">
      <c r="A270" s="492"/>
      <c r="B270" s="504"/>
      <c r="C270" s="533" t="s">
        <v>215</v>
      </c>
      <c r="D270" s="534" t="s">
        <v>310</v>
      </c>
      <c r="E270" s="526"/>
      <c r="F270" s="507"/>
      <c r="G270" s="17"/>
      <c r="H270" s="487"/>
    </row>
    <row r="271" spans="1:8" ht="44.25" customHeight="1">
      <c r="A271" s="492"/>
      <c r="B271" s="504"/>
      <c r="C271" s="533" t="s">
        <v>212</v>
      </c>
      <c r="D271" s="534" t="s">
        <v>206</v>
      </c>
      <c r="E271" s="526"/>
      <c r="F271" s="507"/>
      <c r="G271" s="17"/>
      <c r="H271" s="487"/>
    </row>
    <row r="272" spans="1:8" ht="94.5" customHeight="1">
      <c r="A272" s="492"/>
      <c r="B272" s="504"/>
      <c r="C272" s="533" t="s">
        <v>213</v>
      </c>
      <c r="D272" s="534" t="s">
        <v>312</v>
      </c>
      <c r="E272" s="526"/>
      <c r="F272" s="507"/>
      <c r="G272" s="17"/>
      <c r="H272" s="487"/>
    </row>
    <row r="273" spans="1:8" ht="13.5" customHeight="1">
      <c r="A273" s="492"/>
      <c r="B273" s="504"/>
      <c r="C273" s="525"/>
      <c r="D273" s="519" t="s">
        <v>235</v>
      </c>
      <c r="E273" s="506" t="s">
        <v>84</v>
      </c>
      <c r="F273" s="507">
        <v>1</v>
      </c>
      <c r="G273" s="17">
        <v>0</v>
      </c>
      <c r="H273" s="487">
        <f>F273*G273</f>
        <v>0</v>
      </c>
    </row>
    <row r="275" spans="1:8" ht="16.5" customHeight="1" thickBot="1">
      <c r="A275" s="509"/>
      <c r="B275" s="509" t="s">
        <v>14</v>
      </c>
      <c r="C275" s="509" t="s">
        <v>197</v>
      </c>
      <c r="D275" s="509"/>
      <c r="E275" s="509"/>
      <c r="F275" s="509"/>
      <c r="G275" s="484"/>
      <c r="H275" s="493">
        <f>SUM(H273:H273)</f>
        <v>0</v>
      </c>
    </row>
    <row r="276" spans="1:8" ht="15.75" thickTop="1"/>
    <row r="278" spans="1:8">
      <c r="A278" s="491"/>
      <c r="B278" s="491" t="s">
        <v>85</v>
      </c>
      <c r="C278" s="491" t="s">
        <v>195</v>
      </c>
      <c r="D278" s="491"/>
      <c r="E278" s="491"/>
      <c r="F278" s="491"/>
      <c r="G278" s="482"/>
      <c r="H278" s="491"/>
    </row>
    <row r="280" spans="1:8" ht="33" customHeight="1">
      <c r="A280" s="492"/>
      <c r="B280" s="504">
        <f>MAX($A$1:B279)+1</f>
        <v>35</v>
      </c>
      <c r="C280" s="515" t="s">
        <v>663</v>
      </c>
      <c r="D280" s="500"/>
      <c r="E280" s="506" t="s">
        <v>84</v>
      </c>
      <c r="F280" s="507">
        <v>2</v>
      </c>
      <c r="G280" s="17">
        <v>0</v>
      </c>
      <c r="H280" s="487">
        <f>F280*G280</f>
        <v>0</v>
      </c>
    </row>
    <row r="297" spans="1:8" ht="57.75" customHeight="1">
      <c r="A297" s="492"/>
      <c r="B297" s="504">
        <f>MAX($A$1:B296)+1</f>
        <v>36</v>
      </c>
      <c r="C297" s="515" t="s">
        <v>659</v>
      </c>
      <c r="D297" s="500"/>
      <c r="E297" s="506" t="s">
        <v>84</v>
      </c>
      <c r="F297" s="507">
        <v>2</v>
      </c>
      <c r="G297" s="17">
        <v>0</v>
      </c>
      <c r="H297" s="487">
        <f>F297*G297</f>
        <v>0</v>
      </c>
    </row>
    <row r="310" spans="1:8" ht="60.75" customHeight="1">
      <c r="A310" s="492"/>
      <c r="B310" s="504">
        <f>MAX($A$1:B309)+1</f>
        <v>37</v>
      </c>
      <c r="C310" s="515" t="s">
        <v>217</v>
      </c>
      <c r="D310" s="500"/>
      <c r="E310" s="506" t="s">
        <v>84</v>
      </c>
      <c r="F310" s="507">
        <v>2</v>
      </c>
      <c r="G310" s="17">
        <v>0</v>
      </c>
      <c r="H310" s="487">
        <f>F310*G310</f>
        <v>0</v>
      </c>
    </row>
    <row r="324" spans="1:8" ht="30" customHeight="1">
      <c r="A324" s="492"/>
      <c r="B324" s="504">
        <f>MAX($A$1:B322)+1</f>
        <v>38</v>
      </c>
      <c r="C324" s="515" t="s">
        <v>218</v>
      </c>
      <c r="D324" s="500"/>
      <c r="E324" s="506" t="s">
        <v>84</v>
      </c>
      <c r="F324" s="507">
        <v>2</v>
      </c>
      <c r="G324" s="17">
        <v>0</v>
      </c>
      <c r="H324" s="487">
        <f>F324*G324</f>
        <v>0</v>
      </c>
    </row>
    <row r="336" spans="1:8" ht="82.5" customHeight="1">
      <c r="A336" s="492"/>
      <c r="B336" s="504">
        <f>MAX($A$1:B335)+1</f>
        <v>39</v>
      </c>
      <c r="C336" s="515" t="s">
        <v>225</v>
      </c>
      <c r="D336" s="500"/>
      <c r="E336" s="506" t="s">
        <v>84</v>
      </c>
      <c r="F336" s="507">
        <v>1</v>
      </c>
      <c r="G336" s="17">
        <v>0</v>
      </c>
      <c r="H336" s="487">
        <f>F336*G336</f>
        <v>0</v>
      </c>
    </row>
    <row r="353" spans="1:8" ht="55.5" customHeight="1">
      <c r="A353" s="492"/>
      <c r="B353" s="504">
        <f>MAX($A$1:B352)+1</f>
        <v>40</v>
      </c>
      <c r="C353" s="515" t="s">
        <v>332</v>
      </c>
      <c r="D353" s="500"/>
      <c r="E353" s="506" t="s">
        <v>84</v>
      </c>
      <c r="F353" s="507">
        <v>1</v>
      </c>
      <c r="G353" s="17">
        <v>0</v>
      </c>
      <c r="H353" s="487">
        <f>F353*G353</f>
        <v>0</v>
      </c>
    </row>
    <row r="365" spans="1:8" ht="16.5" customHeight="1" thickBot="1">
      <c r="A365" s="509"/>
      <c r="B365" s="509" t="s">
        <v>85</v>
      </c>
      <c r="C365" s="509" t="s">
        <v>194</v>
      </c>
      <c r="D365" s="509"/>
      <c r="E365" s="509"/>
      <c r="F365" s="509"/>
      <c r="G365" s="484"/>
      <c r="H365" s="493">
        <f>SUM(H280:H353)</f>
        <v>0</v>
      </c>
    </row>
    <row r="366" spans="1:8" ht="15.75" thickTop="1"/>
    <row r="370" spans="9:9">
      <c r="I370" s="18"/>
    </row>
    <row r="389" spans="9:9">
      <c r="I389" s="18"/>
    </row>
  </sheetData>
  <sheetProtection algorithmName="SHA-512" hashValue="D0igNRSDVjzggeD3z9SQFpva1vEvNlQ6wXaZmt5TNTEhF8+aLI7bdB7sGQD2B8oMfTObCdcqctk1VCHfli2M0w==" saltValue="183T95gheAZDdPrJ6sPqIQ==" spinCount="100000" sheet="1" formatCells="0" formatColumns="0" formatRows="0" selectLockedCells="1"/>
  <protectedRanges>
    <protectedRange sqref="G259:H259 G255:H255 G257:H257 G276:H277 G279:H279 G274:H274 G281:H296 G298:H309 G311:H323 G325:H335 G337:H351 G366:H65095" name="Obseg5_11"/>
    <protectedRange sqref="H3 G17:H18 H5 G2:H2 G16 G3:G13" name="Obseg5"/>
    <protectedRange sqref="G19:H19" name="Obseg5_12_1"/>
    <protectedRange sqref="H230 H240 H171:H227 H37:H38 H71 H74 H93:H94 H142:H162 H102:H122 H82 H124 H88:H90 H136 H138 H246 H278 H134 H78 H22 H60 H235 H252 H249 H242 H244 H233 H238 H164 H256 H254 H96:H97 H100 H140" name="Obseg5_15_1"/>
    <protectedRange sqref="G240 G171:G227 G37:G38 G71 G74 G93:G94 G142:G162 G102:G122 G82 G124 G88:G90 G136 G138 G246 G235 G134 G78 G22 G60 G230 G252 G249 G242 G244 G233 G238 G164 G256 G278 G254 G96:G97 G100 G140" name="Obseg5_15_1_1"/>
    <protectedRange sqref="G1:H1" name="Obseg5_14_1_1"/>
    <protectedRange sqref="H16 H6:H13" name="Obseg5_3"/>
    <protectedRange sqref="G275 G101 G141 G170 G253 G34 G365" name="Obseg5_15_1_1_1_1"/>
    <protectedRange sqref="H275 H101 H141 H253 H170 H34 H365" name="Obseg5_15_1_5"/>
    <protectedRange sqref="H69" name="Obseg5_15_1_6_2_1"/>
    <protectedRange sqref="G69" name="Obseg5_15_1_1_3_2_1"/>
    <protectedRange sqref="H72 H91 H75:H76 H79:H80 H83:H84" name="Obseg5_15_1_6_2_2"/>
    <protectedRange sqref="G72 G91 G75:G76 G79:G80 G83:G84" name="Obseg5_15_1_1_3_2_2"/>
    <protectedRange sqref="H73 H77" name="Obseg5_15_1_6_3"/>
    <protectedRange sqref="G73 G77" name="Obseg5_15_1_1_3_3"/>
    <protectedRange sqref="F14:F15" name="Obseg5_2"/>
    <protectedRange sqref="H228:H229 H250:H251 H247:H248 H241 H243 H234 H236:H237 H231:H232" name="Obseg5_15_1_6_4_7_2_1"/>
    <protectedRange sqref="G243 G250:G251 G247:G248 G241 G234 G236:G237 G231:G232 G228:G229" name="Obseg5_15_1_1_3_4_7_2_1"/>
    <protectedRange sqref="H123 H135 H125:H133 H139" name="Obseg5_15_1_11"/>
    <protectedRange sqref="G123 G135 G125:G133 G139" name="Obseg5_15_1_1_8"/>
    <protectedRange sqref="H28 G24:H27 H30" name="Obseg5_15_1_7"/>
    <protectedRange sqref="G28 G30" name="Obseg5_15_1_1_5"/>
    <protectedRange sqref="H29" name="Obseg5_15_1_6_1"/>
    <protectedRange sqref="G29" name="Obseg5_15_1_1_3_1"/>
    <protectedRange sqref="H31:H32" name="Obseg5_15_1_6_4_7"/>
    <protectedRange sqref="G31:G32" name="Obseg5_15_1_1_3_4_7"/>
    <protectedRange sqref="H39:H59" name="Obseg5_15_1_8"/>
    <protectedRange sqref="G39:G59" name="Obseg5_15_1_1_6"/>
    <protectedRange sqref="H64 H68 H66" name="Obseg5_15_1_9"/>
    <protectedRange sqref="G64 G68 G66" name="Obseg5_15_1_1_7"/>
    <protectedRange sqref="H92 H61:H63 H70 H65 H67 H85:H87 H81 H95" name="Obseg5_15_1_6_2"/>
    <protectedRange sqref="G92 G61:G63 G70 G65 G67 G85:G87 G81 G95" name="Obseg5_15_1_1_3_2"/>
    <protectedRange sqref="H260" name="Obseg5_15_1_6_4_7_2_2"/>
    <protectedRange sqref="G260" name="Obseg5_15_1_1_3_4_7_2_2"/>
    <protectedRange sqref="H273 H280 H310 H324 H297" name="Obseg5_15_1_6_4_7_3_5"/>
    <protectedRange sqref="G273 G280 G310 G324 G297" name="Obseg5_15_1_1_3_4_7_3_5"/>
    <protectedRange sqref="H245" name="Obseg5_15_1_6_4_7_2_1_1"/>
    <protectedRange sqref="G245" name="Obseg5_15_1_1_3_4_7_2_1_1"/>
    <protectedRange sqref="G258:H258" name="Obseg5_11_2"/>
    <protectedRange sqref="H239" name="Obseg5_15_1_6_4_7_2_1_2"/>
    <protectedRange sqref="G239" name="Obseg5_15_1_1_3_4_7_2_1_2"/>
    <protectedRange sqref="H137" name="Obseg5_15_1_11_1"/>
    <protectedRange sqref="G137" name="Obseg5_15_1_1_8_1"/>
    <protectedRange sqref="H163" name="Obseg5_15_1_11_2"/>
    <protectedRange sqref="G163" name="Obseg5_15_1_1_8_2"/>
    <protectedRange sqref="H261:H272" name="Obseg5_15_1_6_4_7_2_2_1"/>
    <protectedRange sqref="G261:G272" name="Obseg5_15_1_1_3_4_7_2_2_1"/>
    <protectedRange sqref="H98:H99" name="Obseg5_15_1_6_2_3"/>
    <protectedRange sqref="G98:G99" name="Obseg5_15_1_1_3_2_3"/>
    <protectedRange sqref="H166" name="Obseg5_15_1_3"/>
    <protectedRange sqref="G166" name="Obseg5_15_1_1_2"/>
    <protectedRange sqref="H165 H167" name="Obseg5_15_1_6_4_7_2"/>
    <protectedRange sqref="G165 G167" name="Obseg5_15_1_1_3_4_7_2"/>
    <protectedRange sqref="H168:H169" name="Obseg5_15_1_6_4_7_3"/>
    <protectedRange sqref="G168:G169" name="Obseg5_15_1_1_3_4_7_3"/>
    <protectedRange sqref="H336" name="Obseg5_15_1_6_4_7_3_5_2"/>
    <protectedRange sqref="G336" name="Obseg5_15_1_1_3_4_7_3_5_2"/>
    <protectedRange sqref="H353" name="Obseg5_15_1_6_4_7_3_5_3"/>
    <protectedRange sqref="G353" name="Obseg5_15_1_1_3_4_7_3_5_3"/>
  </protectedRanges>
  <mergeCells count="157">
    <mergeCell ref="C353:D353"/>
    <mergeCell ref="C260:D260"/>
    <mergeCell ref="C280:D280"/>
    <mergeCell ref="C297:D297"/>
    <mergeCell ref="C310:D310"/>
    <mergeCell ref="C324:D324"/>
    <mergeCell ref="C336:D336"/>
    <mergeCell ref="C245:D245"/>
    <mergeCell ref="C247:D247"/>
    <mergeCell ref="C248:D248"/>
    <mergeCell ref="C250:D250"/>
    <mergeCell ref="C251:D251"/>
    <mergeCell ref="C258:D258"/>
    <mergeCell ref="C234:D234"/>
    <mergeCell ref="C236:D236"/>
    <mergeCell ref="C237:D237"/>
    <mergeCell ref="C239:D239"/>
    <mergeCell ref="C241:D241"/>
    <mergeCell ref="C243:D243"/>
    <mergeCell ref="C225:D225"/>
    <mergeCell ref="C226:D226"/>
    <mergeCell ref="C228:D228"/>
    <mergeCell ref="C229:D229"/>
    <mergeCell ref="C231:D231"/>
    <mergeCell ref="C232:D232"/>
    <mergeCell ref="C219:D219"/>
    <mergeCell ref="C220:D220"/>
    <mergeCell ref="C221:D221"/>
    <mergeCell ref="C222:D222"/>
    <mergeCell ref="C223:D223"/>
    <mergeCell ref="C224:D224"/>
    <mergeCell ref="C209:D209"/>
    <mergeCell ref="C210:D210"/>
    <mergeCell ref="C211:D211"/>
    <mergeCell ref="C212:D212"/>
    <mergeCell ref="C214:D214"/>
    <mergeCell ref="C215:D215"/>
    <mergeCell ref="C198:D198"/>
    <mergeCell ref="C202:D202"/>
    <mergeCell ref="C203:D203"/>
    <mergeCell ref="C204:D204"/>
    <mergeCell ref="C205:D205"/>
    <mergeCell ref="C206:D206"/>
    <mergeCell ref="C190:D190"/>
    <mergeCell ref="C191:D191"/>
    <mergeCell ref="C192:D192"/>
    <mergeCell ref="C193:D193"/>
    <mergeCell ref="C195:D195"/>
    <mergeCell ref="C197:D197"/>
    <mergeCell ref="C184:D184"/>
    <mergeCell ref="C185:D185"/>
    <mergeCell ref="C186:D186"/>
    <mergeCell ref="C187:D187"/>
    <mergeCell ref="C188:D188"/>
    <mergeCell ref="C189:D189"/>
    <mergeCell ref="C178:D178"/>
    <mergeCell ref="C179:D179"/>
    <mergeCell ref="C180:D180"/>
    <mergeCell ref="C181:D181"/>
    <mergeCell ref="C182:D182"/>
    <mergeCell ref="C183:D183"/>
    <mergeCell ref="C163:D163"/>
    <mergeCell ref="C165:D165"/>
    <mergeCell ref="C166:D166"/>
    <mergeCell ref="C167:D167"/>
    <mergeCell ref="C168:D168"/>
    <mergeCell ref="C177:D177"/>
    <mergeCell ref="C155:D155"/>
    <mergeCell ref="C156:D156"/>
    <mergeCell ref="C157:D157"/>
    <mergeCell ref="C158:D158"/>
    <mergeCell ref="C159:D159"/>
    <mergeCell ref="C162:D162"/>
    <mergeCell ref="C149:D149"/>
    <mergeCell ref="C150:D150"/>
    <mergeCell ref="C151:D151"/>
    <mergeCell ref="C152:D152"/>
    <mergeCell ref="C153:D153"/>
    <mergeCell ref="C154:D154"/>
    <mergeCell ref="C131:D131"/>
    <mergeCell ref="C133:D133"/>
    <mergeCell ref="C135:D135"/>
    <mergeCell ref="C137:D137"/>
    <mergeCell ref="C139:D139"/>
    <mergeCell ref="C148:D148"/>
    <mergeCell ref="C121:D121"/>
    <mergeCell ref="C123:D123"/>
    <mergeCell ref="C125:D125"/>
    <mergeCell ref="C126:D126"/>
    <mergeCell ref="C128:D128"/>
    <mergeCell ref="C130:D130"/>
    <mergeCell ref="C115:D115"/>
    <mergeCell ref="C116:D116"/>
    <mergeCell ref="C117:D117"/>
    <mergeCell ref="C118:D118"/>
    <mergeCell ref="C119:D119"/>
    <mergeCell ref="C120:D120"/>
    <mergeCell ref="C109:D109"/>
    <mergeCell ref="C110:D110"/>
    <mergeCell ref="C111:D111"/>
    <mergeCell ref="C112:D112"/>
    <mergeCell ref="C113:D113"/>
    <mergeCell ref="C114:D114"/>
    <mergeCell ref="C93:D93"/>
    <mergeCell ref="C95:D95"/>
    <mergeCell ref="C96:D96"/>
    <mergeCell ref="C98:D98"/>
    <mergeCell ref="C99:D99"/>
    <mergeCell ref="C108:D108"/>
    <mergeCell ref="C86:D86"/>
    <mergeCell ref="C87:D87"/>
    <mergeCell ref="C88:D88"/>
    <mergeCell ref="C89:D89"/>
    <mergeCell ref="C91:D91"/>
    <mergeCell ref="C92:D92"/>
    <mergeCell ref="C79:D79"/>
    <mergeCell ref="C80:D80"/>
    <mergeCell ref="C81:D81"/>
    <mergeCell ref="C83:D83"/>
    <mergeCell ref="C84:D84"/>
    <mergeCell ref="C85:D85"/>
    <mergeCell ref="C70:D70"/>
    <mergeCell ref="C72:D72"/>
    <mergeCell ref="C73:D73"/>
    <mergeCell ref="C75:D75"/>
    <mergeCell ref="C76:D76"/>
    <mergeCell ref="C77:D77"/>
    <mergeCell ref="C61:D61"/>
    <mergeCell ref="C62:D62"/>
    <mergeCell ref="C63:D63"/>
    <mergeCell ref="C65:D65"/>
    <mergeCell ref="C67:D67"/>
    <mergeCell ref="C69:D69"/>
    <mergeCell ref="C54:D54"/>
    <mergeCell ref="C55:D55"/>
    <mergeCell ref="C56:D56"/>
    <mergeCell ref="C57:D57"/>
    <mergeCell ref="C58:D58"/>
    <mergeCell ref="C59:D59"/>
    <mergeCell ref="C48:D48"/>
    <mergeCell ref="C49:D49"/>
    <mergeCell ref="C50:D50"/>
    <mergeCell ref="C51:D51"/>
    <mergeCell ref="C52:D52"/>
    <mergeCell ref="C53:D53"/>
    <mergeCell ref="C42:D42"/>
    <mergeCell ref="C43:D43"/>
    <mergeCell ref="C44:D44"/>
    <mergeCell ref="C45:D45"/>
    <mergeCell ref="C46:D46"/>
    <mergeCell ref="C47:D47"/>
    <mergeCell ref="C26:D26"/>
    <mergeCell ref="C27:D27"/>
    <mergeCell ref="C29:D29"/>
    <mergeCell ref="C31:D31"/>
    <mergeCell ref="C32:D32"/>
    <mergeCell ref="C41:D41"/>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&amp;Cvrtec Jožice Flander, enota Focheva, oddelek ČEBELICE</oddHeader>
    <oddFooter>&amp;CPOPIS GO DEL</oddFooter>
  </headerFooter>
  <rowBreaks count="9" manualBreakCount="9">
    <brk id="18" max="6" man="1"/>
    <brk id="35" max="6" man="1"/>
    <brk id="102" max="6" man="1"/>
    <brk id="142" max="6" man="1"/>
    <brk id="160" max="7" man="1"/>
    <brk id="194" max="6" man="1"/>
    <brk id="216" max="7" man="1"/>
    <brk id="254" max="7" man="1"/>
    <brk id="276"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CAD3A-D523-43B1-AED9-9C345FBE4BD3}">
  <sheetPr codeName="List9">
    <tabColor theme="7" tint="0.59999389629810485"/>
  </sheetPr>
  <dimension ref="A1:I389"/>
  <sheetViews>
    <sheetView showZeros="0" view="pageBreakPreview" zoomScaleNormal="86" zoomScaleSheetLayoutView="100" workbookViewId="0">
      <selection activeCell="G1" sqref="G1"/>
    </sheetView>
  </sheetViews>
  <sheetFormatPr defaultRowHeight="15"/>
  <cols>
    <col min="1" max="2" width="5.7109375" style="489" customWidth="1"/>
    <col min="3" max="3" width="27.140625" style="489" customWidth="1"/>
    <col min="4" max="4" width="18.42578125" style="489" customWidth="1"/>
    <col min="5" max="5" width="8.28515625" style="489" customWidth="1"/>
    <col min="6" max="6" width="8.5703125" style="489" customWidth="1"/>
    <col min="7" max="7" width="10.85546875" style="480" customWidth="1"/>
    <col min="8" max="8" width="15.5703125" style="489"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485" t="s">
        <v>91</v>
      </c>
      <c r="B1" s="485" t="s">
        <v>314</v>
      </c>
      <c r="C1" s="485"/>
      <c r="D1" s="485"/>
      <c r="E1" s="485"/>
      <c r="F1" s="485"/>
      <c r="G1" s="479"/>
      <c r="H1" s="485"/>
    </row>
    <row r="4" spans="1:8" ht="21.75" customHeight="1">
      <c r="C4" s="494" t="s">
        <v>73</v>
      </c>
      <c r="D4" s="494"/>
      <c r="H4" s="486" t="s">
        <v>36</v>
      </c>
    </row>
    <row r="6" spans="1:8">
      <c r="B6" s="489" t="s">
        <v>10</v>
      </c>
      <c r="C6" s="489" t="s">
        <v>39</v>
      </c>
      <c r="H6" s="487">
        <f>H34</f>
        <v>0</v>
      </c>
    </row>
    <row r="7" spans="1:8">
      <c r="B7" s="489" t="s">
        <v>3</v>
      </c>
      <c r="C7" s="489" t="s">
        <v>68</v>
      </c>
      <c r="H7" s="487">
        <f>H101</f>
        <v>0</v>
      </c>
    </row>
    <row r="8" spans="1:8">
      <c r="B8" s="489" t="s">
        <v>2</v>
      </c>
      <c r="C8" s="489" t="s">
        <v>104</v>
      </c>
      <c r="H8" s="487">
        <f>H141</f>
        <v>0</v>
      </c>
    </row>
    <row r="9" spans="1:8">
      <c r="B9" s="489" t="s">
        <v>8</v>
      </c>
      <c r="C9" s="489" t="s">
        <v>153</v>
      </c>
      <c r="H9" s="487">
        <f>H170</f>
        <v>0</v>
      </c>
    </row>
    <row r="10" spans="1:8">
      <c r="B10" s="489" t="s">
        <v>9</v>
      </c>
      <c r="C10" s="489" t="s">
        <v>155</v>
      </c>
      <c r="H10" s="487">
        <f>H253</f>
        <v>0</v>
      </c>
    </row>
    <row r="11" spans="1:8">
      <c r="B11" s="489" t="s">
        <v>14</v>
      </c>
      <c r="C11" s="489" t="s">
        <v>196</v>
      </c>
      <c r="H11" s="487">
        <f>H275</f>
        <v>0</v>
      </c>
    </row>
    <row r="12" spans="1:8">
      <c r="B12" s="489" t="s">
        <v>85</v>
      </c>
      <c r="C12" s="489" t="s">
        <v>198</v>
      </c>
      <c r="H12" s="487">
        <f>H365</f>
        <v>0</v>
      </c>
    </row>
    <row r="13" spans="1:8">
      <c r="H13" s="487"/>
    </row>
    <row r="14" spans="1:8" ht="19.5" customHeight="1" thickBot="1">
      <c r="A14" s="495"/>
      <c r="B14" s="495" t="s">
        <v>38</v>
      </c>
      <c r="C14" s="495"/>
      <c r="D14" s="495"/>
      <c r="E14" s="495"/>
      <c r="F14" s="495"/>
      <c r="G14" s="6"/>
      <c r="H14" s="488">
        <f>(H6+H7+H8+H9+H10+H11+H12)*0.1</f>
        <v>0</v>
      </c>
    </row>
    <row r="15" spans="1:8" ht="19.5" customHeight="1">
      <c r="A15" s="494"/>
      <c r="B15" s="494"/>
      <c r="C15" s="494"/>
      <c r="D15" s="494"/>
      <c r="E15" s="494"/>
      <c r="F15" s="494"/>
      <c r="G15" s="20"/>
    </row>
    <row r="16" spans="1:8" ht="17.25" thickBot="1">
      <c r="A16" s="496"/>
      <c r="B16" s="496"/>
      <c r="C16" s="497" t="s">
        <v>71</v>
      </c>
      <c r="D16" s="497"/>
      <c r="E16" s="496"/>
      <c r="F16" s="496"/>
      <c r="G16" s="481"/>
      <c r="H16" s="490">
        <f>SUM(H6:H14)</f>
        <v>0</v>
      </c>
    </row>
    <row r="17" spans="1:8" ht="15.75" thickTop="1"/>
    <row r="20" spans="1:8" ht="30.75" customHeight="1">
      <c r="C20" s="15" t="s">
        <v>12</v>
      </c>
      <c r="D20" s="15"/>
      <c r="E20" s="16" t="s">
        <v>1</v>
      </c>
      <c r="F20" s="16" t="s">
        <v>13</v>
      </c>
      <c r="G20" s="7" t="s">
        <v>37</v>
      </c>
      <c r="H20" s="486" t="s">
        <v>36</v>
      </c>
    </row>
    <row r="22" spans="1:8">
      <c r="A22" s="491"/>
      <c r="B22" s="491" t="s">
        <v>10</v>
      </c>
      <c r="C22" s="491" t="s">
        <v>39</v>
      </c>
      <c r="D22" s="491"/>
      <c r="E22" s="491"/>
      <c r="F22" s="491"/>
      <c r="G22" s="482"/>
      <c r="H22" s="491"/>
    </row>
    <row r="24" spans="1:8">
      <c r="A24" s="492"/>
      <c r="B24" s="492"/>
      <c r="C24" s="498" t="s">
        <v>5</v>
      </c>
      <c r="D24" s="498"/>
      <c r="E24" s="492"/>
      <c r="F24" s="492"/>
      <c r="G24" s="483"/>
      <c r="H24" s="492"/>
    </row>
    <row r="25" spans="1:8">
      <c r="A25" s="492"/>
      <c r="B25" s="492"/>
      <c r="C25" s="492"/>
      <c r="D25" s="492"/>
      <c r="E25" s="492"/>
      <c r="F25" s="492"/>
      <c r="G25" s="483"/>
      <c r="H25" s="492"/>
    </row>
    <row r="26" spans="1:8" ht="58.5" customHeight="1">
      <c r="A26" s="492"/>
      <c r="B26" s="492"/>
      <c r="C26" s="499" t="s">
        <v>81</v>
      </c>
      <c r="D26" s="500"/>
      <c r="E26" s="501"/>
      <c r="F26" s="492"/>
      <c r="G26" s="483"/>
      <c r="H26" s="492"/>
    </row>
    <row r="27" spans="1:8" ht="18" customHeight="1">
      <c r="A27" s="492"/>
      <c r="B27" s="492"/>
      <c r="C27" s="499" t="s">
        <v>52</v>
      </c>
      <c r="D27" s="500"/>
      <c r="E27" s="502"/>
      <c r="F27" s="492"/>
      <c r="G27" s="483"/>
      <c r="H27" s="492"/>
    </row>
    <row r="28" spans="1:8" ht="14.25" customHeight="1">
      <c r="A28" s="492"/>
      <c r="B28" s="492"/>
      <c r="C28" s="503"/>
      <c r="D28" s="503"/>
      <c r="E28" s="492"/>
      <c r="F28" s="492"/>
      <c r="G28" s="483"/>
      <c r="H28" s="492"/>
    </row>
    <row r="29" spans="1:8" s="2" customFormat="1" ht="134.25" customHeight="1">
      <c r="A29" s="492"/>
      <c r="B29" s="504">
        <f>MAX($A$1:B28)+1</f>
        <v>1</v>
      </c>
      <c r="C29" s="505" t="s">
        <v>132</v>
      </c>
      <c r="D29" s="500"/>
      <c r="E29" s="506" t="s">
        <v>64</v>
      </c>
      <c r="F29" s="507">
        <v>1</v>
      </c>
      <c r="G29" s="17">
        <v>0</v>
      </c>
      <c r="H29" s="487">
        <f>F29*G29</f>
        <v>0</v>
      </c>
    </row>
    <row r="30" spans="1:8" s="2" customFormat="1" ht="12.75" customHeight="1">
      <c r="A30" s="492"/>
      <c r="B30" s="504"/>
      <c r="C30" s="503"/>
      <c r="D30" s="503"/>
      <c r="E30" s="492"/>
      <c r="F30" s="508"/>
      <c r="G30" s="483"/>
      <c r="H30" s="492"/>
    </row>
    <row r="31" spans="1:8" ht="41.25" customHeight="1">
      <c r="A31" s="492"/>
      <c r="B31" s="504">
        <f>MAX($A$1:B30)+1</f>
        <v>2</v>
      </c>
      <c r="C31" s="505" t="s">
        <v>241</v>
      </c>
      <c r="D31" s="500"/>
      <c r="E31" s="506"/>
      <c r="F31" s="507"/>
      <c r="G31" s="17"/>
      <c r="H31" s="487"/>
    </row>
    <row r="32" spans="1:8" ht="107.25" customHeight="1">
      <c r="A32" s="492"/>
      <c r="B32" s="504"/>
      <c r="C32" s="505" t="s">
        <v>133</v>
      </c>
      <c r="D32" s="500"/>
      <c r="E32" s="506" t="s">
        <v>0</v>
      </c>
      <c r="F32" s="507">
        <v>20</v>
      </c>
      <c r="G32" s="17">
        <v>0</v>
      </c>
      <c r="H32" s="487">
        <f>F32*G32</f>
        <v>0</v>
      </c>
    </row>
    <row r="34" spans="1:8" ht="16.5" customHeight="1" thickBot="1">
      <c r="A34" s="509"/>
      <c r="B34" s="509" t="s">
        <v>10</v>
      </c>
      <c r="C34" s="509" t="s">
        <v>6</v>
      </c>
      <c r="D34" s="509"/>
      <c r="E34" s="509"/>
      <c r="F34" s="509"/>
      <c r="G34" s="484"/>
      <c r="H34" s="493">
        <f>SUM(H29:H32)</f>
        <v>0</v>
      </c>
    </row>
    <row r="35" spans="1:8" ht="15.75" thickTop="1"/>
    <row r="37" spans="1:8">
      <c r="A37" s="491"/>
      <c r="B37" s="491" t="s">
        <v>3</v>
      </c>
      <c r="C37" s="491" t="s">
        <v>68</v>
      </c>
      <c r="D37" s="491"/>
      <c r="E37" s="491"/>
      <c r="F37" s="491"/>
      <c r="G37" s="482"/>
      <c r="H37" s="491"/>
    </row>
    <row r="39" spans="1:8">
      <c r="C39" s="494" t="s">
        <v>5</v>
      </c>
      <c r="D39" s="494"/>
    </row>
    <row r="41" spans="1:8" ht="42.75" customHeight="1">
      <c r="C41" s="499" t="s">
        <v>93</v>
      </c>
      <c r="D41" s="500"/>
    </row>
    <row r="42" spans="1:8" ht="171.75" customHeight="1">
      <c r="C42" s="499" t="s">
        <v>94</v>
      </c>
      <c r="D42" s="500"/>
    </row>
    <row r="43" spans="1:8" ht="108.75" customHeight="1">
      <c r="C43" s="499" t="s">
        <v>96</v>
      </c>
      <c r="D43" s="500"/>
    </row>
    <row r="44" spans="1:8" ht="95.25" customHeight="1">
      <c r="C44" s="499" t="s">
        <v>95</v>
      </c>
      <c r="D44" s="500"/>
    </row>
    <row r="45" spans="1:8" ht="42.75" customHeight="1">
      <c r="C45" s="499" t="s">
        <v>97</v>
      </c>
      <c r="D45" s="500"/>
    </row>
    <row r="46" spans="1:8" ht="56.25" customHeight="1">
      <c r="C46" s="499" t="s">
        <v>98</v>
      </c>
      <c r="D46" s="500"/>
    </row>
    <row r="47" spans="1:8" ht="45.75" customHeight="1">
      <c r="C47" s="499" t="s">
        <v>99</v>
      </c>
      <c r="D47" s="500"/>
    </row>
    <row r="48" spans="1:8" ht="108" customHeight="1">
      <c r="C48" s="499" t="s">
        <v>100</v>
      </c>
      <c r="D48" s="500"/>
    </row>
    <row r="49" spans="1:8" ht="68.25" customHeight="1">
      <c r="C49" s="499" t="s">
        <v>101</v>
      </c>
      <c r="D49" s="500"/>
    </row>
    <row r="50" spans="1:8" ht="27.75" customHeight="1">
      <c r="C50" s="499" t="s">
        <v>102</v>
      </c>
      <c r="D50" s="500"/>
    </row>
    <row r="51" spans="1:8" ht="41.25" customHeight="1">
      <c r="C51" s="499" t="s">
        <v>103</v>
      </c>
      <c r="D51" s="500"/>
    </row>
    <row r="52" spans="1:8" ht="42.75" customHeight="1">
      <c r="A52" s="492"/>
      <c r="B52" s="492"/>
      <c r="C52" s="499" t="s">
        <v>75</v>
      </c>
      <c r="D52" s="500"/>
      <c r="E52" s="492"/>
      <c r="F52" s="492"/>
      <c r="G52" s="483"/>
      <c r="H52" s="492"/>
    </row>
    <row r="53" spans="1:8" ht="31.5" customHeight="1">
      <c r="A53" s="492"/>
      <c r="B53" s="492"/>
      <c r="C53" s="499" t="s">
        <v>7</v>
      </c>
      <c r="D53" s="500"/>
      <c r="E53" s="492"/>
      <c r="F53" s="492"/>
      <c r="G53" s="483"/>
      <c r="H53" s="492"/>
    </row>
    <row r="54" spans="1:8" ht="67.5" customHeight="1">
      <c r="A54" s="492"/>
      <c r="B54" s="492"/>
      <c r="C54" s="499" t="s">
        <v>74</v>
      </c>
      <c r="D54" s="500"/>
      <c r="E54" s="492"/>
      <c r="F54" s="492"/>
      <c r="G54" s="483"/>
      <c r="H54" s="492"/>
    </row>
    <row r="55" spans="1:8" ht="56.25" customHeight="1">
      <c r="A55" s="492"/>
      <c r="B55" s="492"/>
      <c r="C55" s="499" t="s">
        <v>53</v>
      </c>
      <c r="D55" s="500"/>
      <c r="E55" s="492"/>
      <c r="F55" s="492"/>
      <c r="G55" s="483"/>
      <c r="H55" s="492"/>
    </row>
    <row r="56" spans="1:8" ht="19.5" customHeight="1">
      <c r="A56" s="492"/>
      <c r="B56" s="492"/>
      <c r="C56" s="499" t="s">
        <v>54</v>
      </c>
      <c r="D56" s="500"/>
      <c r="E56" s="492"/>
      <c r="F56" s="492"/>
      <c r="G56" s="483"/>
      <c r="H56" s="492"/>
    </row>
    <row r="57" spans="1:8" ht="28.5" customHeight="1">
      <c r="A57" s="492"/>
      <c r="B57" s="492"/>
      <c r="C57" s="499" t="s">
        <v>76</v>
      </c>
      <c r="D57" s="500"/>
      <c r="E57" s="492"/>
      <c r="F57" s="492"/>
      <c r="G57" s="483"/>
      <c r="H57" s="492"/>
    </row>
    <row r="58" spans="1:8" ht="57.75" customHeight="1">
      <c r="A58" s="492"/>
      <c r="B58" s="492"/>
      <c r="C58" s="499" t="s">
        <v>77</v>
      </c>
      <c r="D58" s="500"/>
      <c r="E58" s="492"/>
      <c r="F58" s="492"/>
      <c r="G58" s="483"/>
      <c r="H58" s="492"/>
    </row>
    <row r="59" spans="1:8" ht="44.25" customHeight="1">
      <c r="A59" s="492"/>
      <c r="B59" s="492"/>
      <c r="C59" s="499" t="s">
        <v>55</v>
      </c>
      <c r="D59" s="500"/>
      <c r="E59" s="492"/>
      <c r="F59" s="492"/>
      <c r="G59" s="483"/>
      <c r="H59" s="492"/>
    </row>
    <row r="61" spans="1:8" ht="55.5" customHeight="1">
      <c r="A61" s="492"/>
      <c r="B61" s="510">
        <f>MAX($A$1:B60)+1</f>
        <v>3</v>
      </c>
      <c r="C61" s="511" t="s">
        <v>135</v>
      </c>
      <c r="D61" s="500"/>
      <c r="E61" s="506"/>
      <c r="F61" s="507"/>
      <c r="G61" s="17"/>
      <c r="H61" s="487"/>
    </row>
    <row r="62" spans="1:8" ht="13.5" customHeight="1">
      <c r="A62" s="492"/>
      <c r="B62" s="492"/>
      <c r="C62" s="512" t="s">
        <v>294</v>
      </c>
      <c r="D62" s="500"/>
      <c r="E62" s="506" t="s">
        <v>84</v>
      </c>
      <c r="F62" s="507">
        <v>2</v>
      </c>
      <c r="G62" s="17">
        <v>0</v>
      </c>
      <c r="H62" s="487">
        <f>F62*G62</f>
        <v>0</v>
      </c>
    </row>
    <row r="63" spans="1:8" ht="13.5" customHeight="1">
      <c r="A63" s="492"/>
      <c r="B63" s="492"/>
      <c r="C63" s="512" t="s">
        <v>134</v>
      </c>
      <c r="D63" s="500"/>
      <c r="E63" s="506" t="s">
        <v>84</v>
      </c>
      <c r="F63" s="507">
        <v>2</v>
      </c>
      <c r="G63" s="17">
        <v>0</v>
      </c>
      <c r="H63" s="487">
        <f>F63*G63</f>
        <v>0</v>
      </c>
    </row>
    <row r="64" spans="1:8" ht="13.5" customHeight="1">
      <c r="A64" s="492"/>
      <c r="B64" s="492"/>
      <c r="C64" s="492"/>
      <c r="D64" s="492"/>
      <c r="E64" s="492"/>
      <c r="F64" s="492"/>
      <c r="G64" s="483"/>
      <c r="H64" s="492"/>
    </row>
    <row r="65" spans="1:9" ht="15.75" customHeight="1">
      <c r="A65" s="492"/>
      <c r="B65" s="510">
        <f>MAX($A$1:B64)+1</f>
        <v>4</v>
      </c>
      <c r="C65" s="513" t="s">
        <v>139</v>
      </c>
      <c r="D65" s="500"/>
      <c r="E65" s="506" t="s">
        <v>84</v>
      </c>
      <c r="F65" s="507">
        <v>2</v>
      </c>
      <c r="G65" s="17">
        <v>0</v>
      </c>
      <c r="H65" s="487">
        <f>F65*G65</f>
        <v>0</v>
      </c>
    </row>
    <row r="66" spans="1:9" ht="13.5" customHeight="1">
      <c r="A66" s="492"/>
      <c r="B66" s="492"/>
      <c r="C66" s="492"/>
      <c r="D66" s="492"/>
      <c r="E66" s="492"/>
      <c r="F66" s="492"/>
      <c r="G66" s="483"/>
      <c r="H66" s="492"/>
    </row>
    <row r="67" spans="1:9" ht="25.5" customHeight="1">
      <c r="A67" s="492"/>
      <c r="B67" s="510">
        <f>MAX($A$1:B65)+1</f>
        <v>5</v>
      </c>
      <c r="C67" s="513" t="s">
        <v>140</v>
      </c>
      <c r="D67" s="500"/>
      <c r="E67" s="506" t="s">
        <v>84</v>
      </c>
      <c r="F67" s="507">
        <v>1</v>
      </c>
      <c r="G67" s="17">
        <v>0</v>
      </c>
      <c r="H67" s="487">
        <f>F67*G67</f>
        <v>0</v>
      </c>
    </row>
    <row r="68" spans="1:9" ht="13.5" customHeight="1">
      <c r="A68" s="492"/>
      <c r="B68" s="492"/>
      <c r="C68" s="492"/>
      <c r="D68" s="492"/>
      <c r="E68" s="492"/>
      <c r="F68" s="492"/>
      <c r="G68" s="483"/>
      <c r="H68" s="492"/>
    </row>
    <row r="69" spans="1:9" ht="84" customHeight="1">
      <c r="A69" s="492"/>
      <c r="B69" s="510">
        <f>MAX($A$1:B68)+1</f>
        <v>6</v>
      </c>
      <c r="C69" s="515" t="s">
        <v>295</v>
      </c>
      <c r="D69" s="500"/>
      <c r="E69" s="506"/>
      <c r="F69" s="507"/>
      <c r="G69" s="17"/>
      <c r="H69" s="487"/>
    </row>
    <row r="70" spans="1:9" ht="32.25" customHeight="1">
      <c r="A70" s="492"/>
      <c r="B70" s="516"/>
      <c r="C70" s="517" t="s">
        <v>296</v>
      </c>
      <c r="D70" s="500"/>
      <c r="E70" s="506" t="s">
        <v>84</v>
      </c>
      <c r="F70" s="507">
        <v>1</v>
      </c>
      <c r="G70" s="17">
        <v>0</v>
      </c>
      <c r="H70" s="487">
        <f>F70*G70</f>
        <v>0</v>
      </c>
      <c r="I70" s="18"/>
    </row>
    <row r="71" spans="1:9" ht="14.25" customHeight="1">
      <c r="A71" s="492"/>
      <c r="B71" s="516"/>
      <c r="C71" s="492"/>
      <c r="D71" s="492"/>
      <c r="E71" s="492"/>
      <c r="F71" s="492"/>
      <c r="G71" s="483"/>
      <c r="H71" s="492"/>
      <c r="I71" s="18"/>
    </row>
    <row r="72" spans="1:9" ht="93.75" customHeight="1">
      <c r="A72" s="492"/>
      <c r="B72" s="510">
        <f>MAX($A$1:B69)+1</f>
        <v>7</v>
      </c>
      <c r="C72" s="515" t="s">
        <v>321</v>
      </c>
      <c r="D72" s="500"/>
      <c r="E72" s="506"/>
      <c r="F72" s="507"/>
      <c r="G72" s="17"/>
      <c r="H72" s="487"/>
    </row>
    <row r="73" spans="1:9" ht="17.25" customHeight="1">
      <c r="A73" s="492"/>
      <c r="B73" s="516"/>
      <c r="C73" s="515" t="s">
        <v>138</v>
      </c>
      <c r="D73" s="500"/>
      <c r="E73" s="506" t="s">
        <v>0</v>
      </c>
      <c r="F73" s="507">
        <v>33</v>
      </c>
      <c r="G73" s="17">
        <v>0</v>
      </c>
      <c r="H73" s="487">
        <f>F73*G73</f>
        <v>0</v>
      </c>
    </row>
    <row r="74" spans="1:9" ht="14.25" customHeight="1">
      <c r="A74" s="492"/>
      <c r="B74" s="516"/>
      <c r="C74" s="492"/>
      <c r="D74" s="492"/>
      <c r="E74" s="492"/>
      <c r="F74" s="492"/>
      <c r="G74" s="483"/>
      <c r="H74" s="492"/>
      <c r="I74" s="18"/>
    </row>
    <row r="75" spans="1:9" ht="124.5" customHeight="1">
      <c r="A75" s="492"/>
      <c r="B75" s="510">
        <f>MAX($A$1:B74)+1</f>
        <v>8</v>
      </c>
      <c r="C75" s="515" t="s">
        <v>242</v>
      </c>
      <c r="D75" s="500"/>
      <c r="E75" s="506"/>
      <c r="F75" s="507"/>
      <c r="G75" s="17"/>
      <c r="H75" s="487"/>
    </row>
    <row r="76" spans="1:9" ht="18" customHeight="1">
      <c r="A76" s="492"/>
      <c r="B76" s="510"/>
      <c r="C76" s="513" t="s">
        <v>49</v>
      </c>
      <c r="D76" s="500"/>
      <c r="E76" s="506"/>
      <c r="F76" s="507"/>
      <c r="G76" s="17"/>
      <c r="H76" s="487"/>
    </row>
    <row r="77" spans="1:9" ht="17.25" customHeight="1">
      <c r="A77" s="492"/>
      <c r="B77" s="516"/>
      <c r="C77" s="515" t="s">
        <v>138</v>
      </c>
      <c r="D77" s="500"/>
      <c r="E77" s="506" t="s">
        <v>0</v>
      </c>
      <c r="F77" s="507">
        <v>3</v>
      </c>
      <c r="G77" s="17">
        <v>0</v>
      </c>
      <c r="H77" s="487">
        <f>F77*G77</f>
        <v>0</v>
      </c>
    </row>
    <row r="78" spans="1:9" ht="14.25" customHeight="1">
      <c r="A78" s="492"/>
      <c r="B78" s="516"/>
      <c r="C78" s="492"/>
      <c r="D78" s="492"/>
      <c r="E78" s="492"/>
      <c r="F78" s="492"/>
      <c r="G78" s="483"/>
      <c r="H78" s="492"/>
      <c r="I78" s="18"/>
    </row>
    <row r="79" spans="1:9" ht="132" customHeight="1">
      <c r="A79" s="492"/>
      <c r="B79" s="510">
        <f>MAX($A$1:B75)+1</f>
        <v>9</v>
      </c>
      <c r="C79" s="515" t="s">
        <v>297</v>
      </c>
      <c r="D79" s="500"/>
      <c r="E79" s="506"/>
      <c r="F79" s="507"/>
      <c r="G79" s="17"/>
      <c r="H79" s="487"/>
    </row>
    <row r="80" spans="1:9" ht="17.25" customHeight="1">
      <c r="A80" s="492"/>
      <c r="B80" s="510"/>
      <c r="C80" s="513" t="s">
        <v>49</v>
      </c>
      <c r="D80" s="500"/>
      <c r="E80" s="506"/>
      <c r="F80" s="507"/>
      <c r="G80" s="17"/>
      <c r="H80" s="487"/>
    </row>
    <row r="81" spans="1:9" ht="17.25" customHeight="1">
      <c r="A81" s="492"/>
      <c r="B81" s="516"/>
      <c r="C81" s="515" t="s">
        <v>138</v>
      </c>
      <c r="D81" s="500"/>
      <c r="E81" s="506" t="s">
        <v>0</v>
      </c>
      <c r="F81" s="507">
        <v>7</v>
      </c>
      <c r="G81" s="17">
        <v>0</v>
      </c>
      <c r="H81" s="487">
        <f>F81*G81</f>
        <v>0</v>
      </c>
    </row>
    <row r="82" spans="1:9" ht="14.25" customHeight="1">
      <c r="A82" s="492"/>
      <c r="B82" s="516"/>
      <c r="C82" s="492"/>
      <c r="D82" s="492"/>
      <c r="E82" s="492"/>
      <c r="F82" s="492"/>
      <c r="G82" s="483"/>
      <c r="H82" s="492"/>
      <c r="I82" s="18"/>
    </row>
    <row r="83" spans="1:9" ht="15" customHeight="1">
      <c r="A83" s="492"/>
      <c r="B83" s="510">
        <f>MAX($A$1:B82)+1</f>
        <v>10</v>
      </c>
      <c r="C83" s="518" t="s">
        <v>148</v>
      </c>
      <c r="D83" s="500"/>
      <c r="E83" s="506"/>
      <c r="F83" s="507"/>
      <c r="G83" s="17"/>
      <c r="H83" s="487"/>
    </row>
    <row r="84" spans="1:9" ht="53.25" customHeight="1">
      <c r="A84" s="492"/>
      <c r="B84" s="519"/>
      <c r="C84" s="515" t="s">
        <v>272</v>
      </c>
      <c r="D84" s="500"/>
      <c r="E84" s="506"/>
      <c r="F84" s="507"/>
      <c r="G84" s="17"/>
      <c r="H84" s="487"/>
    </row>
    <row r="85" spans="1:9" ht="14.25" customHeight="1">
      <c r="A85" s="492"/>
      <c r="B85" s="516"/>
      <c r="C85" s="515" t="s">
        <v>142</v>
      </c>
      <c r="D85" s="500"/>
      <c r="E85" s="506" t="s">
        <v>50</v>
      </c>
      <c r="F85" s="507">
        <v>2</v>
      </c>
      <c r="G85" s="17">
        <v>0</v>
      </c>
      <c r="H85" s="487">
        <f>F85*G85</f>
        <v>0</v>
      </c>
      <c r="I85" s="18"/>
    </row>
    <row r="86" spans="1:9" ht="14.25" customHeight="1">
      <c r="A86" s="492"/>
      <c r="B86" s="516"/>
      <c r="C86" s="515" t="s">
        <v>146</v>
      </c>
      <c r="D86" s="500"/>
      <c r="E86" s="506" t="s">
        <v>50</v>
      </c>
      <c r="F86" s="507">
        <v>2</v>
      </c>
      <c r="G86" s="17">
        <v>0</v>
      </c>
      <c r="H86" s="487">
        <f>F86*G86</f>
        <v>0</v>
      </c>
      <c r="I86" s="18"/>
    </row>
    <row r="87" spans="1:9" ht="14.25" customHeight="1">
      <c r="A87" s="492"/>
      <c r="B87" s="516"/>
      <c r="C87" s="515" t="s">
        <v>138</v>
      </c>
      <c r="D87" s="500"/>
      <c r="E87" s="506"/>
      <c r="F87" s="507"/>
      <c r="G87" s="17"/>
      <c r="H87" s="487"/>
      <c r="I87" s="18"/>
    </row>
    <row r="88" spans="1:9" ht="55.5" customHeight="1">
      <c r="A88" s="492"/>
      <c r="B88" s="516"/>
      <c r="C88" s="499" t="s">
        <v>143</v>
      </c>
      <c r="D88" s="500"/>
      <c r="E88" s="492"/>
      <c r="F88" s="492"/>
      <c r="G88" s="483"/>
      <c r="H88" s="492"/>
      <c r="I88" s="18"/>
    </row>
    <row r="89" spans="1:9" ht="28.5" customHeight="1">
      <c r="A89" s="492"/>
      <c r="B89" s="516"/>
      <c r="C89" s="505" t="s">
        <v>243</v>
      </c>
      <c r="D89" s="500"/>
      <c r="E89" s="492"/>
      <c r="F89" s="492"/>
      <c r="G89" s="483"/>
      <c r="H89" s="492"/>
      <c r="I89" s="18"/>
    </row>
    <row r="90" spans="1:9" ht="14.25" customHeight="1">
      <c r="A90" s="492"/>
      <c r="B90" s="516"/>
      <c r="C90" s="492"/>
      <c r="D90" s="492"/>
      <c r="E90" s="492"/>
      <c r="F90" s="492"/>
      <c r="G90" s="483"/>
      <c r="H90" s="492"/>
      <c r="I90" s="18"/>
    </row>
    <row r="91" spans="1:9" ht="28.5" customHeight="1">
      <c r="A91" s="492"/>
      <c r="B91" s="510">
        <f>MAX($A$1:B90)+1</f>
        <v>11</v>
      </c>
      <c r="C91" s="515" t="s">
        <v>149</v>
      </c>
      <c r="D91" s="500"/>
      <c r="E91" s="506"/>
      <c r="F91" s="507"/>
      <c r="G91" s="17"/>
      <c r="H91" s="487"/>
    </row>
    <row r="92" spans="1:9" ht="14.25" customHeight="1">
      <c r="A92" s="492"/>
      <c r="B92" s="516"/>
      <c r="C92" s="515" t="s">
        <v>145</v>
      </c>
      <c r="D92" s="500"/>
      <c r="E92" s="506" t="s">
        <v>50</v>
      </c>
      <c r="F92" s="507">
        <v>3</v>
      </c>
      <c r="G92" s="17">
        <v>0</v>
      </c>
      <c r="H92" s="487">
        <f>F92*G92</f>
        <v>0</v>
      </c>
      <c r="I92" s="18"/>
    </row>
    <row r="93" spans="1:9" ht="30" customHeight="1">
      <c r="A93" s="492"/>
      <c r="B93" s="516"/>
      <c r="C93" s="505" t="s">
        <v>243</v>
      </c>
      <c r="D93" s="500"/>
      <c r="E93" s="492"/>
      <c r="F93" s="492"/>
      <c r="G93" s="483"/>
      <c r="H93" s="492"/>
      <c r="I93" s="18"/>
    </row>
    <row r="94" spans="1:9" ht="14.25" customHeight="1">
      <c r="A94" s="492"/>
      <c r="B94" s="516"/>
      <c r="C94" s="492"/>
      <c r="D94" s="492"/>
      <c r="E94" s="492"/>
      <c r="F94" s="492"/>
      <c r="G94" s="483"/>
      <c r="H94" s="492"/>
      <c r="I94" s="18"/>
    </row>
    <row r="95" spans="1:9" ht="71.25" customHeight="1">
      <c r="A95" s="492"/>
      <c r="B95" s="510">
        <f>MAX($A$1:B94)+1</f>
        <v>12</v>
      </c>
      <c r="C95" s="515" t="s">
        <v>298</v>
      </c>
      <c r="D95" s="500"/>
      <c r="E95" s="506" t="s">
        <v>0</v>
      </c>
      <c r="F95" s="507">
        <v>1.8</v>
      </c>
      <c r="G95" s="17">
        <v>0</v>
      </c>
      <c r="H95" s="487">
        <f>F95*G95</f>
        <v>0</v>
      </c>
    </row>
    <row r="96" spans="1:9" ht="14.25" customHeight="1">
      <c r="A96" s="492"/>
      <c r="B96" s="516"/>
      <c r="C96" s="515" t="s">
        <v>138</v>
      </c>
      <c r="D96" s="500"/>
      <c r="E96" s="492"/>
      <c r="F96" s="492"/>
      <c r="G96" s="483"/>
      <c r="H96" s="492"/>
      <c r="I96" s="18"/>
    </row>
    <row r="97" spans="1:9" ht="14.25" customHeight="1">
      <c r="A97" s="492"/>
      <c r="B97" s="516"/>
      <c r="C97" s="492"/>
      <c r="D97" s="492"/>
      <c r="E97" s="492"/>
      <c r="F97" s="492"/>
      <c r="G97" s="483"/>
      <c r="H97" s="492"/>
      <c r="I97" s="18"/>
    </row>
    <row r="98" spans="1:9" ht="96" customHeight="1">
      <c r="A98" s="492"/>
      <c r="B98" s="510">
        <f>MAX($A$1:B97)+1</f>
        <v>13</v>
      </c>
      <c r="C98" s="514" t="s">
        <v>299</v>
      </c>
      <c r="D98" s="500"/>
      <c r="E98" s="506"/>
      <c r="F98" s="507"/>
      <c r="G98" s="17"/>
      <c r="H98" s="487"/>
    </row>
    <row r="99" spans="1:9" ht="13.5" customHeight="1">
      <c r="A99" s="492"/>
      <c r="B99" s="492"/>
      <c r="C99" s="513" t="s">
        <v>49</v>
      </c>
      <c r="D99" s="500"/>
      <c r="E99" s="506" t="s">
        <v>65</v>
      </c>
      <c r="F99" s="507">
        <v>3</v>
      </c>
      <c r="G99" s="17">
        <v>0</v>
      </c>
      <c r="H99" s="487">
        <f>F99*G99</f>
        <v>0</v>
      </c>
    </row>
    <row r="100" spans="1:9" ht="14.25" customHeight="1">
      <c r="A100" s="492"/>
      <c r="B100" s="516"/>
      <c r="C100" s="492"/>
      <c r="D100" s="492"/>
      <c r="E100" s="492"/>
      <c r="F100" s="492"/>
      <c r="G100" s="483"/>
      <c r="H100" s="492"/>
      <c r="I100" s="18"/>
    </row>
    <row r="101" spans="1:9" ht="16.5" customHeight="1" thickBot="1">
      <c r="A101" s="509"/>
      <c r="B101" s="509" t="s">
        <v>3</v>
      </c>
      <c r="C101" s="509" t="s">
        <v>70</v>
      </c>
      <c r="D101" s="509"/>
      <c r="E101" s="509"/>
      <c r="F101" s="509"/>
      <c r="G101" s="484"/>
      <c r="H101" s="493">
        <f>SUM(H62:H99)</f>
        <v>0</v>
      </c>
    </row>
    <row r="102" spans="1:9" ht="14.25" customHeight="1" thickTop="1">
      <c r="A102" s="492"/>
      <c r="B102" s="516"/>
      <c r="C102" s="492"/>
      <c r="D102" s="492"/>
      <c r="E102" s="492"/>
      <c r="F102" s="492"/>
      <c r="G102" s="483"/>
      <c r="H102" s="492"/>
      <c r="I102" s="18"/>
    </row>
    <row r="103" spans="1:9" ht="14.25" customHeight="1">
      <c r="A103" s="492"/>
      <c r="B103" s="516"/>
      <c r="C103" s="492"/>
      <c r="D103" s="492"/>
      <c r="E103" s="492"/>
      <c r="F103" s="492"/>
      <c r="G103" s="483"/>
      <c r="H103" s="492"/>
      <c r="I103" s="18"/>
    </row>
    <row r="104" spans="1:9">
      <c r="A104" s="491"/>
      <c r="B104" s="491" t="s">
        <v>2</v>
      </c>
      <c r="C104" s="491" t="s">
        <v>104</v>
      </c>
      <c r="D104" s="491"/>
      <c r="E104" s="491"/>
      <c r="F104" s="491"/>
      <c r="G104" s="482"/>
      <c r="H104" s="491"/>
    </row>
    <row r="105" spans="1:9" ht="14.25" customHeight="1">
      <c r="A105" s="492"/>
      <c r="B105" s="516"/>
      <c r="C105" s="492"/>
      <c r="D105" s="492"/>
      <c r="E105" s="492"/>
      <c r="F105" s="492"/>
      <c r="G105" s="483"/>
      <c r="H105" s="492"/>
      <c r="I105" s="18"/>
    </row>
    <row r="106" spans="1:9" ht="14.25" customHeight="1">
      <c r="A106" s="492"/>
      <c r="B106" s="516"/>
      <c r="C106" s="494" t="s">
        <v>5</v>
      </c>
      <c r="D106" s="494"/>
      <c r="E106" s="492"/>
      <c r="F106" s="492"/>
      <c r="G106" s="483"/>
      <c r="H106" s="492"/>
      <c r="I106" s="18"/>
    </row>
    <row r="107" spans="1:9" ht="14.25" customHeight="1">
      <c r="A107" s="492"/>
      <c r="B107" s="516"/>
      <c r="C107" s="492"/>
      <c r="D107" s="492"/>
      <c r="E107" s="492"/>
      <c r="F107" s="492"/>
      <c r="G107" s="483"/>
      <c r="H107" s="492"/>
      <c r="I107" s="18"/>
    </row>
    <row r="108" spans="1:9" ht="40.5" customHeight="1">
      <c r="A108" s="492"/>
      <c r="B108" s="516"/>
      <c r="C108" s="499" t="s">
        <v>116</v>
      </c>
      <c r="D108" s="500"/>
      <c r="E108" s="492"/>
      <c r="F108" s="492"/>
      <c r="G108" s="483"/>
      <c r="H108" s="492"/>
      <c r="I108" s="18"/>
    </row>
    <row r="109" spans="1:9" ht="30" customHeight="1">
      <c r="A109" s="492"/>
      <c r="B109" s="516"/>
      <c r="C109" s="499" t="s">
        <v>118</v>
      </c>
      <c r="D109" s="500"/>
      <c r="E109" s="492"/>
      <c r="F109" s="492"/>
      <c r="G109" s="483"/>
      <c r="H109" s="492"/>
      <c r="I109" s="18"/>
    </row>
    <row r="110" spans="1:9" ht="28.5" customHeight="1">
      <c r="A110" s="492"/>
      <c r="B110" s="516"/>
      <c r="C110" s="499" t="s">
        <v>106</v>
      </c>
      <c r="D110" s="500"/>
      <c r="E110" s="492"/>
      <c r="F110" s="492"/>
      <c r="G110" s="483"/>
      <c r="H110" s="492"/>
      <c r="I110" s="18"/>
    </row>
    <row r="111" spans="1:9" ht="42.75" customHeight="1">
      <c r="A111" s="520"/>
      <c r="B111" s="516"/>
      <c r="C111" s="499" t="s">
        <v>117</v>
      </c>
      <c r="D111" s="500"/>
      <c r="E111" s="492"/>
      <c r="F111" s="492"/>
      <c r="G111" s="483"/>
      <c r="H111" s="492"/>
      <c r="I111" s="18"/>
    </row>
    <row r="112" spans="1:9" ht="57" customHeight="1">
      <c r="A112" s="520"/>
      <c r="B112" s="516"/>
      <c r="C112" s="499" t="s">
        <v>119</v>
      </c>
      <c r="D112" s="500"/>
      <c r="E112" s="492"/>
      <c r="F112" s="492"/>
      <c r="G112" s="483"/>
      <c r="H112" s="492"/>
      <c r="I112" s="18"/>
    </row>
    <row r="113" spans="1:9" ht="15.75" customHeight="1">
      <c r="A113" s="492"/>
      <c r="B113" s="516"/>
      <c r="C113" s="521" t="s">
        <v>113</v>
      </c>
      <c r="D113" s="522"/>
      <c r="E113" s="492"/>
      <c r="F113" s="492"/>
      <c r="G113" s="483"/>
      <c r="H113" s="492"/>
      <c r="I113" s="18"/>
    </row>
    <row r="114" spans="1:9" ht="32.25" customHeight="1">
      <c r="A114" s="492"/>
      <c r="B114" s="516"/>
      <c r="C114" s="499" t="s">
        <v>107</v>
      </c>
      <c r="D114" s="500"/>
      <c r="E114" s="492"/>
      <c r="F114" s="492"/>
      <c r="G114" s="483"/>
      <c r="H114" s="492"/>
      <c r="I114" s="18"/>
    </row>
    <row r="115" spans="1:9" ht="32.25" customHeight="1">
      <c r="A115" s="492"/>
      <c r="B115" s="516"/>
      <c r="C115" s="499" t="s">
        <v>108</v>
      </c>
      <c r="D115" s="500"/>
      <c r="E115" s="492"/>
      <c r="F115" s="492"/>
      <c r="G115" s="483"/>
      <c r="H115" s="492"/>
      <c r="I115" s="18"/>
    </row>
    <row r="116" spans="1:9" ht="14.25" customHeight="1">
      <c r="A116" s="492"/>
      <c r="B116" s="516"/>
      <c r="C116" s="499" t="s">
        <v>109</v>
      </c>
      <c r="D116" s="500"/>
      <c r="E116" s="492"/>
      <c r="F116" s="492"/>
      <c r="G116" s="483"/>
      <c r="H116" s="492"/>
      <c r="I116" s="18"/>
    </row>
    <row r="117" spans="1:9" ht="28.5" customHeight="1">
      <c r="A117" s="492"/>
      <c r="B117" s="516"/>
      <c r="C117" s="499" t="s">
        <v>110</v>
      </c>
      <c r="D117" s="500"/>
      <c r="E117" s="492"/>
      <c r="F117" s="492"/>
      <c r="G117" s="483"/>
      <c r="H117" s="492"/>
      <c r="I117" s="18"/>
    </row>
    <row r="118" spans="1:9" ht="14.25" customHeight="1">
      <c r="A118" s="492"/>
      <c r="B118" s="516"/>
      <c r="C118" s="523" t="s">
        <v>111</v>
      </c>
      <c r="D118" s="524"/>
      <c r="E118" s="492"/>
      <c r="F118" s="492"/>
      <c r="G118" s="483"/>
      <c r="H118" s="492"/>
      <c r="I118" s="18"/>
    </row>
    <row r="119" spans="1:9" ht="32.25" customHeight="1">
      <c r="A119" s="492"/>
      <c r="B119" s="516"/>
      <c r="C119" s="499" t="s">
        <v>112</v>
      </c>
      <c r="D119" s="500"/>
      <c r="E119" s="492"/>
      <c r="F119" s="492"/>
      <c r="G119" s="483"/>
      <c r="H119" s="492"/>
      <c r="I119" s="18"/>
    </row>
    <row r="120" spans="1:9" ht="82.5" customHeight="1">
      <c r="A120" s="492"/>
      <c r="B120" s="516"/>
      <c r="C120" s="499" t="s">
        <v>114</v>
      </c>
      <c r="D120" s="500"/>
      <c r="E120" s="492"/>
      <c r="F120" s="492"/>
      <c r="G120" s="483"/>
      <c r="H120" s="492"/>
      <c r="I120" s="18"/>
    </row>
    <row r="121" spans="1:9" ht="44.25" customHeight="1">
      <c r="A121" s="492"/>
      <c r="B121" s="516"/>
      <c r="C121" s="499" t="s">
        <v>115</v>
      </c>
      <c r="D121" s="500"/>
      <c r="E121" s="492"/>
      <c r="F121" s="492"/>
      <c r="G121" s="483"/>
      <c r="H121" s="492"/>
      <c r="I121" s="18"/>
    </row>
    <row r="122" spans="1:9" ht="14.25" customHeight="1">
      <c r="A122" s="492"/>
      <c r="B122" s="516"/>
      <c r="C122" s="492"/>
      <c r="D122" s="492"/>
      <c r="E122" s="492"/>
      <c r="F122" s="492"/>
      <c r="G122" s="483"/>
      <c r="H122" s="492"/>
      <c r="I122" s="18"/>
    </row>
    <row r="123" spans="1:9" ht="42.75" customHeight="1">
      <c r="A123" s="492"/>
      <c r="B123" s="510">
        <f>MAX($A$1:B122)+1</f>
        <v>14</v>
      </c>
      <c r="C123" s="515" t="s">
        <v>228</v>
      </c>
      <c r="D123" s="500"/>
      <c r="E123" s="506" t="s">
        <v>0</v>
      </c>
      <c r="F123" s="507">
        <v>2</v>
      </c>
      <c r="G123" s="17">
        <v>0</v>
      </c>
      <c r="H123" s="487">
        <f>F123*G123</f>
        <v>0</v>
      </c>
    </row>
    <row r="124" spans="1:9" ht="14.25" customHeight="1">
      <c r="A124" s="492"/>
      <c r="B124" s="516"/>
      <c r="C124" s="492"/>
      <c r="D124" s="492"/>
      <c r="E124" s="492"/>
      <c r="F124" s="492"/>
      <c r="G124" s="483"/>
      <c r="H124" s="492"/>
      <c r="I124" s="18"/>
    </row>
    <row r="125" spans="1:9" ht="69.75" customHeight="1">
      <c r="A125" s="492"/>
      <c r="B125" s="510">
        <f>MAX($A$1:B124)+1</f>
        <v>15</v>
      </c>
      <c r="C125" s="515" t="s">
        <v>150</v>
      </c>
      <c r="D125" s="500"/>
      <c r="E125" s="506"/>
      <c r="F125" s="507"/>
      <c r="G125" s="17"/>
      <c r="H125" s="487"/>
    </row>
    <row r="126" spans="1:9" ht="42.75" customHeight="1">
      <c r="A126" s="492"/>
      <c r="B126" s="510"/>
      <c r="C126" s="505" t="s">
        <v>221</v>
      </c>
      <c r="D126" s="500"/>
      <c r="E126" s="506" t="s">
        <v>0</v>
      </c>
      <c r="F126" s="507">
        <v>2</v>
      </c>
      <c r="G126" s="17">
        <v>0</v>
      </c>
      <c r="H126" s="487">
        <f>F126*G126</f>
        <v>0</v>
      </c>
    </row>
    <row r="127" spans="1:9" ht="15.75" customHeight="1">
      <c r="A127" s="492"/>
      <c r="B127" s="510"/>
      <c r="C127" s="519"/>
      <c r="D127" s="519"/>
      <c r="E127" s="506"/>
      <c r="F127" s="507"/>
      <c r="G127" s="17"/>
      <c r="H127" s="487"/>
    </row>
    <row r="128" spans="1:9" ht="135" customHeight="1">
      <c r="A128" s="492"/>
      <c r="B128" s="510">
        <f>MAX($A$1:B127)+1</f>
        <v>16</v>
      </c>
      <c r="C128" s="515" t="s">
        <v>253</v>
      </c>
      <c r="D128" s="500"/>
      <c r="E128" s="506" t="s">
        <v>0</v>
      </c>
      <c r="F128" s="507">
        <v>20</v>
      </c>
      <c r="G128" s="17">
        <v>0</v>
      </c>
      <c r="H128" s="487">
        <f>F128*G128</f>
        <v>0</v>
      </c>
    </row>
    <row r="129" spans="1:9" ht="15.75" customHeight="1">
      <c r="A129" s="492"/>
      <c r="B129" s="510"/>
      <c r="C129" s="519"/>
      <c r="D129" s="519"/>
      <c r="E129" s="506"/>
      <c r="F129" s="507"/>
      <c r="G129" s="17"/>
      <c r="H129" s="487"/>
    </row>
    <row r="130" spans="1:9" ht="69" customHeight="1">
      <c r="A130" s="492"/>
      <c r="B130" s="510">
        <f>MAX($A$1:B129)+1</f>
        <v>17</v>
      </c>
      <c r="C130" s="515" t="s">
        <v>152</v>
      </c>
      <c r="D130" s="500"/>
      <c r="E130" s="506"/>
      <c r="F130" s="507"/>
      <c r="G130" s="17"/>
      <c r="H130" s="487"/>
    </row>
    <row r="131" spans="1:9" ht="69.75" customHeight="1">
      <c r="A131" s="492"/>
      <c r="B131" s="510"/>
      <c r="C131" s="515" t="s">
        <v>244</v>
      </c>
      <c r="D131" s="500"/>
      <c r="E131" s="506" t="s">
        <v>0</v>
      </c>
      <c r="F131" s="507">
        <v>7</v>
      </c>
      <c r="G131" s="17">
        <v>0</v>
      </c>
      <c r="H131" s="487">
        <f>F131*G131</f>
        <v>0</v>
      </c>
    </row>
    <row r="132" spans="1:9" ht="15" customHeight="1">
      <c r="A132" s="492"/>
      <c r="B132" s="510"/>
      <c r="C132" s="519"/>
      <c r="D132" s="519"/>
      <c r="E132" s="506"/>
      <c r="F132" s="507"/>
      <c r="G132" s="17"/>
      <c r="H132" s="487"/>
    </row>
    <row r="133" spans="1:9" ht="67.5" customHeight="1">
      <c r="A133" s="492"/>
      <c r="B133" s="510">
        <f>MAX($A$1:B132)+1</f>
        <v>18</v>
      </c>
      <c r="C133" s="515" t="s">
        <v>147</v>
      </c>
      <c r="D133" s="500"/>
      <c r="E133" s="506" t="s">
        <v>50</v>
      </c>
      <c r="F133" s="507">
        <v>15</v>
      </c>
      <c r="G133" s="17">
        <v>0</v>
      </c>
      <c r="H133" s="487">
        <f>F133*G133</f>
        <v>0</v>
      </c>
    </row>
    <row r="134" spans="1:9" ht="14.25" customHeight="1">
      <c r="A134" s="492"/>
      <c r="B134" s="516"/>
      <c r="C134" s="492"/>
      <c r="D134" s="492"/>
      <c r="E134" s="492"/>
      <c r="F134" s="492"/>
      <c r="G134" s="483"/>
      <c r="H134" s="492"/>
      <c r="I134" s="18"/>
    </row>
    <row r="135" spans="1:9" ht="120.75" customHeight="1">
      <c r="A135" s="492"/>
      <c r="B135" s="510">
        <f>MAX($A$1:B134)+1</f>
        <v>19</v>
      </c>
      <c r="C135" s="515" t="s">
        <v>151</v>
      </c>
      <c r="D135" s="500"/>
      <c r="E135" s="506" t="s">
        <v>84</v>
      </c>
      <c r="F135" s="507">
        <v>1</v>
      </c>
      <c r="G135" s="17">
        <v>0</v>
      </c>
      <c r="H135" s="487">
        <f>F135*G135</f>
        <v>0</v>
      </c>
    </row>
    <row r="136" spans="1:9" ht="14.25" customHeight="1">
      <c r="A136" s="492"/>
      <c r="B136" s="516"/>
      <c r="C136" s="492"/>
      <c r="D136" s="492"/>
      <c r="E136" s="492"/>
      <c r="F136" s="492"/>
      <c r="G136" s="483"/>
      <c r="H136" s="492"/>
      <c r="I136" s="18"/>
    </row>
    <row r="137" spans="1:9" ht="69.75" customHeight="1">
      <c r="A137" s="492"/>
      <c r="B137" s="510">
        <f>MAX($A$1:B136)+1</f>
        <v>20</v>
      </c>
      <c r="C137" s="515" t="s">
        <v>248</v>
      </c>
      <c r="D137" s="500"/>
      <c r="E137" s="506" t="s">
        <v>84</v>
      </c>
      <c r="F137" s="507">
        <v>2</v>
      </c>
      <c r="G137" s="17">
        <v>0</v>
      </c>
      <c r="H137" s="487">
        <f>F137*G137</f>
        <v>0</v>
      </c>
    </row>
    <row r="138" spans="1:9" ht="14.25" customHeight="1">
      <c r="A138" s="492"/>
      <c r="B138" s="516"/>
      <c r="C138" s="492"/>
      <c r="D138" s="492"/>
      <c r="E138" s="492"/>
      <c r="F138" s="492"/>
      <c r="G138" s="483"/>
      <c r="H138" s="492"/>
      <c r="I138" s="18"/>
    </row>
    <row r="139" spans="1:9" ht="67.5" customHeight="1">
      <c r="A139" s="492"/>
      <c r="B139" s="510">
        <f>MAX($A$1:B138)+1</f>
        <v>21</v>
      </c>
      <c r="C139" s="515" t="s">
        <v>300</v>
      </c>
      <c r="D139" s="500"/>
      <c r="E139" s="506" t="s">
        <v>0</v>
      </c>
      <c r="F139" s="507">
        <v>2</v>
      </c>
      <c r="G139" s="17">
        <v>0</v>
      </c>
      <c r="H139" s="487">
        <f>F139*G139</f>
        <v>0</v>
      </c>
    </row>
    <row r="140" spans="1:9" ht="14.25" customHeight="1">
      <c r="A140" s="492"/>
      <c r="B140" s="516"/>
      <c r="C140" s="492"/>
      <c r="D140" s="492"/>
      <c r="E140" s="492"/>
      <c r="F140" s="492"/>
      <c r="G140" s="483"/>
      <c r="H140" s="492"/>
      <c r="I140" s="18"/>
    </row>
    <row r="141" spans="1:9" ht="16.5" customHeight="1" thickBot="1">
      <c r="A141" s="509"/>
      <c r="B141" s="509" t="s">
        <v>2</v>
      </c>
      <c r="C141" s="509" t="s">
        <v>105</v>
      </c>
      <c r="D141" s="509"/>
      <c r="E141" s="509"/>
      <c r="F141" s="509"/>
      <c r="G141" s="484"/>
      <c r="H141" s="493">
        <f>SUM(H123:H139)</f>
        <v>0</v>
      </c>
    </row>
    <row r="142" spans="1:9" ht="14.25" customHeight="1" thickTop="1">
      <c r="A142" s="492"/>
      <c r="B142" s="516"/>
      <c r="C142" s="492"/>
      <c r="D142" s="492"/>
      <c r="E142" s="492"/>
      <c r="F142" s="492"/>
      <c r="G142" s="483"/>
      <c r="H142" s="492"/>
      <c r="I142" s="18"/>
    </row>
    <row r="143" spans="1:9" ht="14.25" customHeight="1">
      <c r="A143" s="492"/>
      <c r="B143" s="516"/>
      <c r="C143" s="492"/>
      <c r="D143" s="492"/>
      <c r="E143" s="492"/>
      <c r="F143" s="492"/>
      <c r="G143" s="483"/>
      <c r="H143" s="492"/>
      <c r="I143" s="18"/>
    </row>
    <row r="144" spans="1:9">
      <c r="A144" s="491"/>
      <c r="B144" s="491" t="s">
        <v>8</v>
      </c>
      <c r="C144" s="491" t="s">
        <v>153</v>
      </c>
      <c r="D144" s="491"/>
      <c r="E144" s="491"/>
      <c r="F144" s="491"/>
      <c r="G144" s="482"/>
      <c r="H144" s="491"/>
    </row>
    <row r="145" spans="1:9" ht="14.25" customHeight="1">
      <c r="A145" s="492"/>
      <c r="B145" s="516"/>
      <c r="C145" s="492"/>
      <c r="D145" s="492"/>
      <c r="E145" s="492"/>
      <c r="F145" s="492"/>
      <c r="G145" s="483"/>
      <c r="H145" s="492"/>
      <c r="I145" s="18"/>
    </row>
    <row r="146" spans="1:9" ht="14.25" customHeight="1">
      <c r="A146" s="492"/>
      <c r="B146" s="516"/>
      <c r="C146" s="494" t="s">
        <v>5</v>
      </c>
      <c r="D146" s="494"/>
      <c r="E146" s="492"/>
      <c r="F146" s="492"/>
      <c r="G146" s="483"/>
      <c r="H146" s="492"/>
      <c r="I146" s="18"/>
    </row>
    <row r="147" spans="1:9" ht="14.25" customHeight="1">
      <c r="A147" s="492"/>
      <c r="B147" s="516"/>
      <c r="C147" s="492"/>
      <c r="D147" s="492"/>
      <c r="E147" s="492"/>
      <c r="F147" s="492"/>
      <c r="G147" s="483"/>
      <c r="H147" s="492"/>
      <c r="I147" s="18"/>
    </row>
    <row r="148" spans="1:9" ht="42" customHeight="1">
      <c r="A148" s="492"/>
      <c r="B148" s="516"/>
      <c r="C148" s="499" t="s">
        <v>120</v>
      </c>
      <c r="D148" s="500"/>
      <c r="E148" s="492"/>
      <c r="F148" s="492"/>
      <c r="G148" s="483"/>
      <c r="H148" s="492"/>
      <c r="I148" s="18"/>
    </row>
    <row r="149" spans="1:9" ht="42" customHeight="1">
      <c r="A149" s="492"/>
      <c r="B149" s="516"/>
      <c r="C149" s="499" t="s">
        <v>121</v>
      </c>
      <c r="D149" s="500"/>
      <c r="E149" s="492"/>
      <c r="F149" s="492"/>
      <c r="G149" s="483"/>
      <c r="H149" s="492"/>
      <c r="I149" s="18"/>
    </row>
    <row r="150" spans="1:9" ht="57" customHeight="1">
      <c r="A150" s="492"/>
      <c r="B150" s="516"/>
      <c r="C150" s="499" t="s">
        <v>122</v>
      </c>
      <c r="D150" s="500"/>
      <c r="E150" s="492"/>
      <c r="F150" s="492"/>
      <c r="G150" s="483"/>
      <c r="H150" s="492"/>
      <c r="I150" s="18"/>
    </row>
    <row r="151" spans="1:9" ht="94.5" customHeight="1">
      <c r="A151" s="492"/>
      <c r="B151" s="516"/>
      <c r="C151" s="499" t="s">
        <v>123</v>
      </c>
      <c r="D151" s="500"/>
      <c r="E151" s="492"/>
      <c r="F151" s="492"/>
      <c r="G151" s="483"/>
      <c r="H151" s="492"/>
      <c r="I151" s="18"/>
    </row>
    <row r="152" spans="1:9" ht="69" customHeight="1">
      <c r="A152" s="492"/>
      <c r="B152" s="516"/>
      <c r="C152" s="499" t="s">
        <v>124</v>
      </c>
      <c r="D152" s="500"/>
      <c r="E152" s="492"/>
      <c r="F152" s="492"/>
      <c r="G152" s="483"/>
      <c r="H152" s="492"/>
      <c r="I152" s="18"/>
    </row>
    <row r="153" spans="1:9" ht="68.25" customHeight="1">
      <c r="A153" s="492"/>
      <c r="B153" s="516"/>
      <c r="C153" s="499" t="s">
        <v>125</v>
      </c>
      <c r="D153" s="500"/>
      <c r="E153" s="492"/>
      <c r="F153" s="492"/>
      <c r="G153" s="483"/>
      <c r="H153" s="492"/>
      <c r="I153" s="18"/>
    </row>
    <row r="154" spans="1:9" ht="44.25" customHeight="1">
      <c r="A154" s="492"/>
      <c r="B154" s="516"/>
      <c r="C154" s="499" t="s">
        <v>126</v>
      </c>
      <c r="D154" s="500"/>
      <c r="E154" s="492"/>
      <c r="F154" s="492"/>
      <c r="G154" s="483"/>
      <c r="H154" s="492"/>
      <c r="I154" s="18"/>
    </row>
    <row r="155" spans="1:9" ht="117.75" customHeight="1">
      <c r="A155" s="492"/>
      <c r="B155" s="516"/>
      <c r="C155" s="499" t="s">
        <v>127</v>
      </c>
      <c r="D155" s="500"/>
      <c r="E155" s="492"/>
      <c r="F155" s="492"/>
      <c r="G155" s="483"/>
      <c r="H155" s="492"/>
      <c r="I155" s="18"/>
    </row>
    <row r="156" spans="1:9" ht="55.5" customHeight="1">
      <c r="A156" s="492"/>
      <c r="B156" s="516"/>
      <c r="C156" s="499" t="s">
        <v>128</v>
      </c>
      <c r="D156" s="500"/>
      <c r="E156" s="492"/>
      <c r="F156" s="492"/>
      <c r="G156" s="483"/>
      <c r="H156" s="492"/>
      <c r="I156" s="18"/>
    </row>
    <row r="157" spans="1:9" ht="27" customHeight="1">
      <c r="A157" s="492"/>
      <c r="B157" s="516"/>
      <c r="C157" s="499" t="s">
        <v>129</v>
      </c>
      <c r="D157" s="500"/>
      <c r="E157" s="492"/>
      <c r="F157" s="492"/>
      <c r="G157" s="483"/>
      <c r="H157" s="492"/>
      <c r="I157" s="18"/>
    </row>
    <row r="158" spans="1:9" ht="42" customHeight="1">
      <c r="A158" s="492"/>
      <c r="B158" s="516"/>
      <c r="C158" s="499" t="s">
        <v>130</v>
      </c>
      <c r="D158" s="500"/>
      <c r="E158" s="492"/>
      <c r="F158" s="492"/>
      <c r="G158" s="483"/>
      <c r="H158" s="492"/>
      <c r="I158" s="18"/>
    </row>
    <row r="159" spans="1:9" ht="31.5" customHeight="1">
      <c r="A159" s="492"/>
      <c r="B159" s="516"/>
      <c r="C159" s="499" t="s">
        <v>131</v>
      </c>
      <c r="D159" s="500"/>
      <c r="E159" s="492"/>
      <c r="F159" s="492"/>
      <c r="G159" s="483"/>
      <c r="H159" s="492"/>
      <c r="I159" s="18"/>
    </row>
    <row r="160" spans="1:9" ht="14.25" customHeight="1">
      <c r="A160" s="492"/>
      <c r="B160" s="516"/>
      <c r="C160" s="492"/>
      <c r="D160" s="492"/>
      <c r="E160" s="492"/>
      <c r="F160" s="492"/>
      <c r="G160" s="483"/>
      <c r="H160" s="492"/>
      <c r="I160" s="18"/>
    </row>
    <row r="161" spans="1:9" ht="14.25" customHeight="1">
      <c r="A161" s="492"/>
      <c r="B161" s="516"/>
      <c r="C161" s="492"/>
      <c r="D161" s="492"/>
      <c r="E161" s="492"/>
      <c r="F161" s="492"/>
      <c r="G161" s="483"/>
      <c r="H161" s="492"/>
      <c r="I161" s="18"/>
    </row>
    <row r="162" spans="1:9" ht="14.25" customHeight="1">
      <c r="A162" s="492"/>
      <c r="B162" s="516"/>
      <c r="C162" s="515" t="s">
        <v>273</v>
      </c>
      <c r="D162" s="500"/>
      <c r="E162" s="492"/>
      <c r="F162" s="492"/>
      <c r="G162" s="483"/>
      <c r="H162" s="492"/>
      <c r="I162" s="18"/>
    </row>
    <row r="163" spans="1:9" ht="132" customHeight="1">
      <c r="A163" s="492"/>
      <c r="B163" s="504">
        <f>MAX($A$1:B161)+1</f>
        <v>22</v>
      </c>
      <c r="C163" s="505" t="s">
        <v>274</v>
      </c>
      <c r="D163" s="500"/>
      <c r="E163" s="506" t="s">
        <v>0</v>
      </c>
      <c r="F163" s="507">
        <v>3</v>
      </c>
      <c r="G163" s="17">
        <v>0</v>
      </c>
      <c r="H163" s="487">
        <f>F163*G163</f>
        <v>0</v>
      </c>
    </row>
    <row r="164" spans="1:9" ht="14.25" customHeight="1">
      <c r="A164" s="492"/>
      <c r="B164" s="516"/>
      <c r="C164" s="492"/>
      <c r="D164" s="492"/>
      <c r="E164" s="492"/>
      <c r="F164" s="492"/>
      <c r="G164" s="483"/>
      <c r="H164" s="492"/>
      <c r="I164" s="18"/>
    </row>
    <row r="165" spans="1:9" ht="18" customHeight="1">
      <c r="A165" s="492"/>
      <c r="B165" s="504">
        <f>MAX($A$1:B164)+1</f>
        <v>23</v>
      </c>
      <c r="C165" s="515" t="s">
        <v>199</v>
      </c>
      <c r="D165" s="500"/>
      <c r="E165" s="506"/>
      <c r="F165" s="507"/>
      <c r="G165" s="17"/>
      <c r="H165" s="487"/>
    </row>
    <row r="166" spans="1:9" ht="164.25" customHeight="1">
      <c r="A166" s="492"/>
      <c r="B166" s="504"/>
      <c r="C166" s="505" t="s">
        <v>254</v>
      </c>
      <c r="D166" s="500"/>
      <c r="E166" s="506"/>
      <c r="F166" s="538"/>
      <c r="G166" s="483"/>
      <c r="H166" s="492"/>
    </row>
    <row r="167" spans="1:9" ht="55.5" customHeight="1">
      <c r="A167" s="492"/>
      <c r="B167" s="504"/>
      <c r="C167" s="505" t="s">
        <v>200</v>
      </c>
      <c r="D167" s="500"/>
      <c r="E167" s="506"/>
      <c r="F167" s="507"/>
      <c r="G167" s="17"/>
      <c r="H167" s="487"/>
    </row>
    <row r="168" spans="1:9" ht="41.25" customHeight="1">
      <c r="A168" s="492"/>
      <c r="B168" s="504"/>
      <c r="C168" s="515" t="s">
        <v>301</v>
      </c>
      <c r="D168" s="500"/>
      <c r="E168" s="506" t="s">
        <v>0</v>
      </c>
      <c r="F168" s="507">
        <v>3.6</v>
      </c>
      <c r="G168" s="17">
        <v>0</v>
      </c>
      <c r="H168" s="487">
        <f>F168*G168</f>
        <v>0</v>
      </c>
    </row>
    <row r="169" spans="1:9" ht="14.25" customHeight="1">
      <c r="A169" s="492"/>
      <c r="B169" s="504"/>
      <c r="C169" s="525"/>
      <c r="D169" s="526"/>
      <c r="E169" s="506"/>
      <c r="F169" s="507"/>
      <c r="G169" s="17"/>
      <c r="H169" s="487"/>
    </row>
    <row r="170" spans="1:9" ht="16.5" customHeight="1" thickBot="1">
      <c r="A170" s="509"/>
      <c r="B170" s="509" t="s">
        <v>8</v>
      </c>
      <c r="C170" s="509" t="s">
        <v>154</v>
      </c>
      <c r="D170" s="509"/>
      <c r="E170" s="509"/>
      <c r="F170" s="509"/>
      <c r="G170" s="484"/>
      <c r="H170" s="493">
        <f>SUM(H163:H168)</f>
        <v>0</v>
      </c>
    </row>
    <row r="171" spans="1:9" ht="14.25" customHeight="1" thickTop="1">
      <c r="A171" s="492"/>
      <c r="B171" s="516"/>
      <c r="C171" s="492"/>
      <c r="D171" s="492"/>
      <c r="E171" s="492"/>
      <c r="F171" s="492"/>
      <c r="G171" s="483"/>
      <c r="H171" s="492"/>
      <c r="I171" s="18"/>
    </row>
    <row r="172" spans="1:9" ht="14.25" customHeight="1">
      <c r="A172" s="492"/>
      <c r="B172" s="516"/>
      <c r="C172" s="492"/>
      <c r="D172" s="492"/>
      <c r="E172" s="492"/>
      <c r="F172" s="492"/>
      <c r="G172" s="483"/>
      <c r="H172" s="492"/>
      <c r="I172" s="18"/>
    </row>
    <row r="173" spans="1:9">
      <c r="A173" s="491"/>
      <c r="B173" s="491" t="s">
        <v>9</v>
      </c>
      <c r="C173" s="491" t="s">
        <v>155</v>
      </c>
      <c r="D173" s="491"/>
      <c r="E173" s="491"/>
      <c r="F173" s="491"/>
      <c r="G173" s="482"/>
      <c r="H173" s="491"/>
    </row>
    <row r="174" spans="1:9" ht="14.25" customHeight="1">
      <c r="A174" s="492"/>
      <c r="B174" s="516"/>
      <c r="C174" s="492"/>
      <c r="D174" s="492"/>
      <c r="E174" s="492"/>
      <c r="F174" s="492"/>
      <c r="G174" s="483"/>
      <c r="H174" s="492"/>
      <c r="I174" s="18"/>
    </row>
    <row r="175" spans="1:9" ht="14.25" customHeight="1">
      <c r="A175" s="492"/>
      <c r="B175" s="516"/>
      <c r="C175" s="494" t="s">
        <v>177</v>
      </c>
      <c r="D175" s="494"/>
      <c r="E175" s="492"/>
      <c r="F175" s="492"/>
      <c r="G175" s="483"/>
      <c r="H175" s="492"/>
      <c r="I175" s="18"/>
    </row>
    <row r="176" spans="1:9" ht="14.25" customHeight="1">
      <c r="A176" s="492"/>
      <c r="B176" s="516"/>
      <c r="C176" s="492"/>
      <c r="D176" s="492"/>
      <c r="E176" s="492"/>
      <c r="F176" s="492"/>
      <c r="G176" s="483"/>
      <c r="H176" s="492"/>
      <c r="I176" s="18"/>
    </row>
    <row r="177" spans="1:9" ht="29.25" customHeight="1">
      <c r="A177" s="492"/>
      <c r="B177" s="516"/>
      <c r="C177" s="499" t="s">
        <v>157</v>
      </c>
      <c r="D177" s="500"/>
      <c r="E177" s="492"/>
      <c r="F177" s="492"/>
      <c r="G177" s="483"/>
      <c r="H177" s="492"/>
      <c r="I177" s="18"/>
    </row>
    <row r="178" spans="1:9" ht="54" customHeight="1">
      <c r="A178" s="492"/>
      <c r="B178" s="516"/>
      <c r="C178" s="499" t="s">
        <v>158</v>
      </c>
      <c r="D178" s="500"/>
      <c r="E178" s="492"/>
      <c r="F178" s="492"/>
      <c r="G178" s="483"/>
      <c r="H178" s="492"/>
      <c r="I178" s="18"/>
    </row>
    <row r="179" spans="1:9" ht="80.25" customHeight="1">
      <c r="A179" s="492"/>
      <c r="B179" s="516"/>
      <c r="C179" s="499" t="s">
        <v>159</v>
      </c>
      <c r="D179" s="500"/>
      <c r="E179" s="492"/>
      <c r="F179" s="492"/>
      <c r="G179" s="483"/>
      <c r="H179" s="492"/>
      <c r="I179" s="18"/>
    </row>
    <row r="180" spans="1:9" ht="33.75" customHeight="1">
      <c r="A180" s="492"/>
      <c r="B180" s="516"/>
      <c r="C180" s="499" t="s">
        <v>160</v>
      </c>
      <c r="D180" s="500"/>
      <c r="E180" s="492"/>
      <c r="F180" s="492"/>
      <c r="G180" s="483"/>
      <c r="H180" s="492"/>
      <c r="I180" s="18"/>
    </row>
    <row r="181" spans="1:9" ht="82.5" customHeight="1">
      <c r="A181" s="492"/>
      <c r="B181" s="516"/>
      <c r="C181" s="499" t="s">
        <v>161</v>
      </c>
      <c r="D181" s="500"/>
      <c r="E181" s="492"/>
      <c r="F181" s="492"/>
      <c r="G181" s="483"/>
      <c r="H181" s="492"/>
      <c r="I181" s="18"/>
    </row>
    <row r="182" spans="1:9" ht="14.25" customHeight="1">
      <c r="A182" s="492"/>
      <c r="B182" s="516"/>
      <c r="C182" s="523" t="s">
        <v>162</v>
      </c>
      <c r="D182" s="524"/>
      <c r="E182" s="492"/>
      <c r="F182" s="492"/>
      <c r="G182" s="483"/>
      <c r="H182" s="492"/>
      <c r="I182" s="18"/>
    </row>
    <row r="183" spans="1:9" ht="14.25" customHeight="1">
      <c r="A183" s="492"/>
      <c r="B183" s="516"/>
      <c r="C183" s="523" t="s">
        <v>163</v>
      </c>
      <c r="D183" s="524"/>
      <c r="E183" s="492"/>
      <c r="F183" s="492"/>
      <c r="G183" s="483"/>
      <c r="H183" s="492"/>
      <c r="I183" s="18"/>
    </row>
    <row r="184" spans="1:9" ht="14.25" customHeight="1">
      <c r="A184" s="492"/>
      <c r="B184" s="516"/>
      <c r="C184" s="523" t="s">
        <v>164</v>
      </c>
      <c r="D184" s="524"/>
      <c r="E184" s="492"/>
      <c r="F184" s="492"/>
      <c r="G184" s="483"/>
      <c r="H184" s="492"/>
      <c r="I184" s="18"/>
    </row>
    <row r="185" spans="1:9" ht="14.25" customHeight="1">
      <c r="A185" s="492"/>
      <c r="B185" s="516"/>
      <c r="C185" s="523" t="s">
        <v>165</v>
      </c>
      <c r="D185" s="524"/>
      <c r="E185" s="492"/>
      <c r="F185" s="492"/>
      <c r="G185" s="483"/>
      <c r="H185" s="492"/>
      <c r="I185" s="18"/>
    </row>
    <row r="186" spans="1:9" ht="14.25" customHeight="1">
      <c r="A186" s="492"/>
      <c r="B186" s="516"/>
      <c r="C186" s="523" t="s">
        <v>166</v>
      </c>
      <c r="D186" s="524"/>
      <c r="E186" s="492"/>
      <c r="F186" s="492"/>
      <c r="G186" s="483"/>
      <c r="H186" s="492"/>
      <c r="I186" s="18"/>
    </row>
    <row r="187" spans="1:9" ht="14.25" customHeight="1">
      <c r="A187" s="492"/>
      <c r="B187" s="516"/>
      <c r="C187" s="523" t="s">
        <v>167</v>
      </c>
      <c r="D187" s="524"/>
      <c r="E187" s="492"/>
      <c r="F187" s="492"/>
      <c r="G187" s="483"/>
      <c r="H187" s="492"/>
      <c r="I187" s="18"/>
    </row>
    <row r="188" spans="1:9" ht="28.5" customHeight="1">
      <c r="A188" s="492"/>
      <c r="B188" s="516"/>
      <c r="C188" s="499" t="s">
        <v>168</v>
      </c>
      <c r="D188" s="500"/>
      <c r="E188" s="492"/>
      <c r="F188" s="492"/>
      <c r="G188" s="483"/>
      <c r="H188" s="492"/>
      <c r="I188" s="18"/>
    </row>
    <row r="189" spans="1:9" ht="14.25" customHeight="1">
      <c r="A189" s="492"/>
      <c r="B189" s="516"/>
      <c r="C189" s="523" t="s">
        <v>169</v>
      </c>
      <c r="D189" s="524"/>
      <c r="E189" s="492"/>
      <c r="F189" s="492"/>
      <c r="G189" s="483"/>
      <c r="H189" s="492"/>
      <c r="I189" s="18"/>
    </row>
    <row r="190" spans="1:9" ht="30.75" customHeight="1">
      <c r="A190" s="492"/>
      <c r="B190" s="516"/>
      <c r="C190" s="499" t="s">
        <v>170</v>
      </c>
      <c r="D190" s="500"/>
      <c r="E190" s="492"/>
      <c r="F190" s="492"/>
      <c r="G190" s="483"/>
      <c r="H190" s="492"/>
      <c r="I190" s="18"/>
    </row>
    <row r="191" spans="1:9" ht="14.25" customHeight="1">
      <c r="A191" s="492"/>
      <c r="B191" s="516"/>
      <c r="C191" s="523" t="s">
        <v>171</v>
      </c>
      <c r="D191" s="524"/>
      <c r="E191" s="492"/>
      <c r="F191" s="492"/>
      <c r="G191" s="483"/>
      <c r="H191" s="492"/>
      <c r="I191" s="18"/>
    </row>
    <row r="192" spans="1:9" ht="31.5" customHeight="1">
      <c r="A192" s="492"/>
      <c r="B192" s="516"/>
      <c r="C192" s="499" t="s">
        <v>172</v>
      </c>
      <c r="D192" s="500"/>
      <c r="E192" s="492"/>
      <c r="F192" s="492"/>
      <c r="G192" s="483"/>
      <c r="H192" s="492"/>
      <c r="I192" s="18"/>
    </row>
    <row r="193" spans="1:9" ht="14.25" customHeight="1">
      <c r="A193" s="492"/>
      <c r="B193" s="516"/>
      <c r="C193" s="523" t="s">
        <v>173</v>
      </c>
      <c r="D193" s="524"/>
      <c r="E193" s="492"/>
      <c r="F193" s="492"/>
      <c r="G193" s="483"/>
      <c r="H193" s="492"/>
      <c r="I193" s="18"/>
    </row>
    <row r="194" spans="1:9" ht="14.25" customHeight="1">
      <c r="A194" s="492"/>
      <c r="B194" s="516"/>
      <c r="C194" s="492"/>
      <c r="D194" s="492"/>
      <c r="E194" s="492"/>
      <c r="F194" s="492"/>
      <c r="G194" s="483"/>
      <c r="H194" s="492"/>
      <c r="I194" s="18"/>
    </row>
    <row r="195" spans="1:9" ht="14.25" customHeight="1">
      <c r="A195" s="492"/>
      <c r="B195" s="516"/>
      <c r="C195" s="527" t="s">
        <v>174</v>
      </c>
      <c r="D195" s="524"/>
      <c r="E195" s="492"/>
      <c r="F195" s="492"/>
      <c r="G195" s="483"/>
      <c r="H195" s="492"/>
      <c r="I195" s="18"/>
    </row>
    <row r="196" spans="1:9" ht="14.25" customHeight="1">
      <c r="A196" s="492"/>
      <c r="B196" s="516"/>
      <c r="C196" s="492"/>
      <c r="D196" s="492"/>
      <c r="E196" s="492"/>
      <c r="F196" s="492"/>
      <c r="G196" s="483"/>
      <c r="H196" s="492"/>
      <c r="I196" s="18"/>
    </row>
    <row r="197" spans="1:9" ht="109.5" customHeight="1">
      <c r="A197" s="492"/>
      <c r="B197" s="516"/>
      <c r="C197" s="499" t="s">
        <v>175</v>
      </c>
      <c r="D197" s="500"/>
      <c r="E197" s="492"/>
      <c r="F197" s="492"/>
      <c r="G197" s="483"/>
      <c r="H197" s="492"/>
      <c r="I197" s="18"/>
    </row>
    <row r="198" spans="1:9" ht="130.5" customHeight="1">
      <c r="A198" s="492"/>
      <c r="B198" s="516"/>
      <c r="C198" s="499" t="s">
        <v>176</v>
      </c>
      <c r="D198" s="500"/>
      <c r="E198" s="492"/>
      <c r="F198" s="492"/>
      <c r="G198" s="483"/>
      <c r="H198" s="492"/>
      <c r="I198" s="18"/>
    </row>
    <row r="199" spans="1:9" ht="14.25" customHeight="1">
      <c r="A199" s="492"/>
      <c r="B199" s="516"/>
      <c r="C199" s="492"/>
      <c r="D199" s="492"/>
      <c r="E199" s="492"/>
      <c r="F199" s="492"/>
      <c r="G199" s="483"/>
      <c r="H199" s="492"/>
      <c r="I199" s="18"/>
    </row>
    <row r="200" spans="1:9" ht="14.25" customHeight="1">
      <c r="A200" s="492"/>
      <c r="B200" s="516"/>
      <c r="C200" s="528" t="s">
        <v>178</v>
      </c>
      <c r="D200" s="528"/>
      <c r="E200" s="492"/>
      <c r="F200" s="492"/>
      <c r="G200" s="483"/>
      <c r="H200" s="492"/>
      <c r="I200" s="18"/>
    </row>
    <row r="201" spans="1:9" ht="14.25" customHeight="1">
      <c r="A201" s="492"/>
      <c r="B201" s="516"/>
      <c r="C201" s="492"/>
      <c r="D201" s="492"/>
      <c r="E201" s="492"/>
      <c r="F201" s="492"/>
      <c r="G201" s="483"/>
      <c r="H201" s="492"/>
      <c r="I201" s="18"/>
    </row>
    <row r="202" spans="1:9" ht="91.5" customHeight="1">
      <c r="A202" s="492"/>
      <c r="B202" s="516"/>
      <c r="C202" s="499" t="s">
        <v>180</v>
      </c>
      <c r="D202" s="500"/>
      <c r="E202" s="492"/>
      <c r="F202" s="492"/>
      <c r="G202" s="483"/>
      <c r="H202" s="492"/>
      <c r="I202" s="18"/>
    </row>
    <row r="203" spans="1:9" ht="70.5" customHeight="1">
      <c r="A203" s="492"/>
      <c r="B203" s="516"/>
      <c r="C203" s="499" t="s">
        <v>179</v>
      </c>
      <c r="D203" s="500"/>
      <c r="E203" s="492"/>
      <c r="F203" s="492"/>
      <c r="G203" s="483"/>
      <c r="H203" s="492"/>
      <c r="I203" s="18"/>
    </row>
    <row r="204" spans="1:9" ht="16.5" customHeight="1">
      <c r="A204" s="492"/>
      <c r="B204" s="516"/>
      <c r="C204" s="523" t="s">
        <v>162</v>
      </c>
      <c r="D204" s="524"/>
      <c r="E204" s="492"/>
      <c r="F204" s="492"/>
      <c r="G204" s="483"/>
      <c r="H204" s="492"/>
      <c r="I204" s="18"/>
    </row>
    <row r="205" spans="1:9" ht="16.5" customHeight="1">
      <c r="A205" s="492"/>
      <c r="B205" s="516"/>
      <c r="C205" s="523" t="s">
        <v>163</v>
      </c>
      <c r="D205" s="524"/>
      <c r="E205" s="492"/>
      <c r="F205" s="492"/>
      <c r="G205" s="483"/>
      <c r="H205" s="492"/>
      <c r="I205" s="18"/>
    </row>
    <row r="206" spans="1:9" ht="16.5" customHeight="1">
      <c r="A206" s="492"/>
      <c r="B206" s="516"/>
      <c r="C206" s="523" t="s">
        <v>164</v>
      </c>
      <c r="D206" s="524"/>
      <c r="E206" s="492"/>
      <c r="F206" s="492"/>
      <c r="G206" s="483"/>
      <c r="H206" s="492"/>
      <c r="I206" s="18"/>
    </row>
    <row r="207" spans="1:9" ht="16.5" customHeight="1">
      <c r="A207" s="492"/>
      <c r="B207" s="516"/>
      <c r="C207" s="529" t="s">
        <v>165</v>
      </c>
      <c r="D207" s="529"/>
      <c r="E207" s="492"/>
      <c r="F207" s="492"/>
      <c r="G207" s="483"/>
      <c r="H207" s="492"/>
      <c r="I207" s="18"/>
    </row>
    <row r="208" spans="1:9" ht="16.5" customHeight="1">
      <c r="A208" s="492"/>
      <c r="B208" s="516"/>
      <c r="C208" s="529" t="s">
        <v>166</v>
      </c>
      <c r="D208" s="529"/>
      <c r="E208" s="492"/>
      <c r="F208" s="492"/>
      <c r="G208" s="483"/>
      <c r="H208" s="492"/>
      <c r="I208" s="18"/>
    </row>
    <row r="209" spans="1:9" ht="16.5" customHeight="1">
      <c r="A209" s="492"/>
      <c r="B209" s="516"/>
      <c r="C209" s="523" t="s">
        <v>167</v>
      </c>
      <c r="D209" s="524"/>
      <c r="E209" s="492"/>
      <c r="F209" s="492"/>
      <c r="G209" s="483"/>
      <c r="H209" s="492"/>
      <c r="I209" s="18"/>
    </row>
    <row r="210" spans="1:9" ht="16.5" customHeight="1">
      <c r="A210" s="492"/>
      <c r="B210" s="516"/>
      <c r="C210" s="499" t="s">
        <v>168</v>
      </c>
      <c r="D210" s="500"/>
      <c r="E210" s="492"/>
      <c r="F210" s="492"/>
      <c r="G210" s="483"/>
      <c r="H210" s="492"/>
      <c r="I210" s="18"/>
    </row>
    <row r="211" spans="1:9" ht="16.5" customHeight="1">
      <c r="A211" s="492"/>
      <c r="B211" s="516"/>
      <c r="C211" s="523" t="s">
        <v>169</v>
      </c>
      <c r="D211" s="524"/>
      <c r="E211" s="492"/>
      <c r="F211" s="492"/>
      <c r="G211" s="483"/>
      <c r="H211" s="492"/>
      <c r="I211" s="18"/>
    </row>
    <row r="212" spans="1:9" ht="16.5" customHeight="1">
      <c r="A212" s="492"/>
      <c r="B212" s="516"/>
      <c r="C212" s="499" t="s">
        <v>170</v>
      </c>
      <c r="D212" s="500"/>
      <c r="E212" s="492"/>
      <c r="F212" s="492"/>
      <c r="G212" s="483"/>
      <c r="H212" s="492"/>
      <c r="I212" s="18"/>
    </row>
    <row r="213" spans="1:9" ht="16.5" customHeight="1">
      <c r="A213" s="492"/>
      <c r="B213" s="516"/>
      <c r="C213" s="529" t="s">
        <v>171</v>
      </c>
      <c r="D213" s="529"/>
      <c r="E213" s="492"/>
      <c r="F213" s="492"/>
      <c r="G213" s="483"/>
      <c r="H213" s="492"/>
      <c r="I213" s="18"/>
    </row>
    <row r="214" spans="1:9" ht="16.5" customHeight="1">
      <c r="A214" s="492"/>
      <c r="B214" s="516"/>
      <c r="C214" s="499" t="s">
        <v>172</v>
      </c>
      <c r="D214" s="500"/>
      <c r="E214" s="492"/>
      <c r="F214" s="492"/>
      <c r="G214" s="483"/>
      <c r="H214" s="492"/>
      <c r="I214" s="18"/>
    </row>
    <row r="215" spans="1:9" ht="16.5" customHeight="1">
      <c r="A215" s="492"/>
      <c r="B215" s="516"/>
      <c r="C215" s="523" t="s">
        <v>173</v>
      </c>
      <c r="D215" s="524"/>
      <c r="E215" s="492"/>
      <c r="F215" s="492"/>
      <c r="G215" s="483"/>
      <c r="H215" s="492"/>
      <c r="I215" s="18"/>
    </row>
    <row r="216" spans="1:9" ht="16.5" customHeight="1">
      <c r="A216" s="492"/>
      <c r="B216" s="516"/>
      <c r="C216" s="530"/>
      <c r="D216" s="530"/>
      <c r="E216" s="492"/>
      <c r="F216" s="492"/>
      <c r="G216" s="483"/>
      <c r="H216" s="492"/>
      <c r="I216" s="18"/>
    </row>
    <row r="217" spans="1:9" ht="14.25" customHeight="1">
      <c r="A217" s="492"/>
      <c r="B217" s="516"/>
      <c r="C217" s="528" t="s">
        <v>181</v>
      </c>
      <c r="D217" s="528"/>
      <c r="E217" s="492"/>
      <c r="F217" s="492"/>
      <c r="G217" s="483"/>
      <c r="H217" s="492"/>
      <c r="I217" s="18"/>
    </row>
    <row r="218" spans="1:9" ht="14.25" customHeight="1">
      <c r="A218" s="492"/>
      <c r="B218" s="516"/>
      <c r="C218" s="492"/>
      <c r="D218" s="492"/>
      <c r="E218" s="492"/>
      <c r="F218" s="492"/>
      <c r="G218" s="483"/>
      <c r="H218" s="492"/>
      <c r="I218" s="18"/>
    </row>
    <row r="219" spans="1:9" ht="29.25" customHeight="1">
      <c r="A219" s="492"/>
      <c r="B219" s="516"/>
      <c r="C219" s="499" t="s">
        <v>182</v>
      </c>
      <c r="D219" s="500"/>
      <c r="E219" s="492"/>
      <c r="F219" s="492"/>
      <c r="G219" s="483"/>
      <c r="H219" s="492"/>
      <c r="I219" s="18"/>
    </row>
    <row r="220" spans="1:9" ht="44.25" customHeight="1">
      <c r="A220" s="492"/>
      <c r="B220" s="516"/>
      <c r="C220" s="499" t="s">
        <v>183</v>
      </c>
      <c r="D220" s="500"/>
      <c r="E220" s="492"/>
      <c r="F220" s="492"/>
      <c r="G220" s="483"/>
      <c r="H220" s="492"/>
      <c r="I220" s="18"/>
    </row>
    <row r="221" spans="1:9" ht="29.25" customHeight="1">
      <c r="A221" s="492"/>
      <c r="B221" s="516"/>
      <c r="C221" s="499" t="s">
        <v>184</v>
      </c>
      <c r="D221" s="500"/>
      <c r="E221" s="492"/>
      <c r="F221" s="492"/>
      <c r="G221" s="483"/>
      <c r="H221" s="492"/>
      <c r="I221" s="18"/>
    </row>
    <row r="222" spans="1:9" ht="82.5" customHeight="1">
      <c r="A222" s="492"/>
      <c r="B222" s="516"/>
      <c r="C222" s="499" t="s">
        <v>185</v>
      </c>
      <c r="D222" s="500"/>
      <c r="E222" s="492"/>
      <c r="F222" s="492"/>
      <c r="G222" s="483"/>
      <c r="H222" s="492"/>
      <c r="I222" s="18"/>
    </row>
    <row r="223" spans="1:9" ht="14.25" customHeight="1">
      <c r="A223" s="492"/>
      <c r="B223" s="516"/>
      <c r="C223" s="499" t="s">
        <v>186</v>
      </c>
      <c r="D223" s="500"/>
      <c r="E223" s="492"/>
      <c r="F223" s="492"/>
      <c r="G223" s="483"/>
      <c r="H223" s="492"/>
      <c r="I223" s="18"/>
    </row>
    <row r="224" spans="1:9" ht="38.25" customHeight="1">
      <c r="A224" s="492"/>
      <c r="B224" s="516"/>
      <c r="C224" s="499" t="s">
        <v>189</v>
      </c>
      <c r="D224" s="500"/>
      <c r="E224" s="492"/>
      <c r="F224" s="492"/>
      <c r="G224" s="483"/>
      <c r="H224" s="492"/>
      <c r="I224" s="18"/>
    </row>
    <row r="225" spans="1:9" ht="41.25" customHeight="1">
      <c r="A225" s="492"/>
      <c r="B225" s="516"/>
      <c r="C225" s="499" t="s">
        <v>187</v>
      </c>
      <c r="D225" s="500"/>
      <c r="E225" s="492"/>
      <c r="F225" s="492"/>
      <c r="G225" s="483"/>
      <c r="H225" s="492"/>
      <c r="I225" s="18"/>
    </row>
    <row r="226" spans="1:9" ht="102.75" customHeight="1">
      <c r="A226" s="492"/>
      <c r="B226" s="516"/>
      <c r="C226" s="499" t="s">
        <v>188</v>
      </c>
      <c r="D226" s="500"/>
      <c r="E226" s="492"/>
      <c r="F226" s="492"/>
      <c r="G226" s="483"/>
      <c r="H226" s="492"/>
      <c r="I226" s="18"/>
    </row>
    <row r="227" spans="1:9" ht="14.25" customHeight="1">
      <c r="A227" s="492"/>
      <c r="B227" s="516"/>
      <c r="C227" s="492"/>
      <c r="D227" s="492"/>
      <c r="E227" s="492"/>
      <c r="F227" s="492"/>
      <c r="G227" s="483"/>
      <c r="H227" s="492"/>
      <c r="I227" s="18"/>
    </row>
    <row r="228" spans="1:9" ht="12.75" customHeight="1">
      <c r="A228" s="492"/>
      <c r="B228" s="504">
        <f>MAX($A$1:B227)+1</f>
        <v>24</v>
      </c>
      <c r="C228" s="515" t="s">
        <v>201</v>
      </c>
      <c r="D228" s="500"/>
      <c r="E228" s="506"/>
      <c r="F228" s="507"/>
      <c r="G228" s="17"/>
      <c r="H228" s="487"/>
      <c r="I228" s="18"/>
    </row>
    <row r="229" spans="1:9" ht="67.5" customHeight="1">
      <c r="A229" s="492"/>
      <c r="B229" s="516"/>
      <c r="C229" s="505" t="s">
        <v>223</v>
      </c>
      <c r="D229" s="500"/>
      <c r="E229" s="506" t="s">
        <v>0</v>
      </c>
      <c r="F229" s="507">
        <v>22</v>
      </c>
      <c r="G229" s="17">
        <v>0</v>
      </c>
      <c r="H229" s="487">
        <f>F229*G229</f>
        <v>0</v>
      </c>
      <c r="I229" s="18"/>
    </row>
    <row r="230" spans="1:9" ht="14.25" customHeight="1">
      <c r="A230" s="492"/>
      <c r="B230" s="516"/>
      <c r="C230" s="492"/>
      <c r="D230" s="492"/>
      <c r="E230" s="492"/>
      <c r="F230" s="492"/>
      <c r="G230" s="483"/>
      <c r="H230" s="492"/>
      <c r="I230" s="18"/>
    </row>
    <row r="231" spans="1:9" ht="106.5" customHeight="1">
      <c r="A231" s="492"/>
      <c r="B231" s="504">
        <f>MAX($A$1:B230)+1</f>
        <v>25</v>
      </c>
      <c r="C231" s="505" t="s">
        <v>220</v>
      </c>
      <c r="D231" s="500"/>
      <c r="E231" s="506"/>
      <c r="F231" s="507"/>
      <c r="G231" s="17"/>
      <c r="H231" s="487"/>
      <c r="I231" s="18"/>
    </row>
    <row r="232" spans="1:9" ht="54.75" customHeight="1">
      <c r="A232" s="492"/>
      <c r="B232" s="516"/>
      <c r="C232" s="505" t="s">
        <v>193</v>
      </c>
      <c r="D232" s="500"/>
      <c r="E232" s="506" t="s">
        <v>0</v>
      </c>
      <c r="F232" s="507">
        <v>7</v>
      </c>
      <c r="G232" s="17">
        <v>0</v>
      </c>
      <c r="H232" s="487">
        <f>F232*G232</f>
        <v>0</v>
      </c>
      <c r="I232" s="18"/>
    </row>
    <row r="233" spans="1:9" ht="14.25" customHeight="1">
      <c r="A233" s="492"/>
      <c r="B233" s="516"/>
      <c r="C233" s="492"/>
      <c r="D233" s="492"/>
      <c r="E233" s="492"/>
      <c r="F233" s="492"/>
      <c r="G233" s="483"/>
      <c r="H233" s="492"/>
      <c r="I233" s="18"/>
    </row>
    <row r="234" spans="1:9" ht="47.25" customHeight="1">
      <c r="A234" s="492"/>
      <c r="B234" s="504">
        <f>MAX($A$1:B233)+1</f>
        <v>26</v>
      </c>
      <c r="C234" s="505" t="s">
        <v>258</v>
      </c>
      <c r="D234" s="500"/>
      <c r="E234" s="506" t="s">
        <v>50</v>
      </c>
      <c r="F234" s="507">
        <v>2</v>
      </c>
      <c r="G234" s="17">
        <v>0</v>
      </c>
      <c r="H234" s="487">
        <f>F234*G234</f>
        <v>0</v>
      </c>
      <c r="I234" s="18"/>
    </row>
    <row r="235" spans="1:9" ht="14.25" customHeight="1">
      <c r="A235" s="492"/>
      <c r="B235" s="516"/>
      <c r="C235" s="492"/>
      <c r="D235" s="492"/>
      <c r="E235" s="492"/>
      <c r="F235" s="492"/>
      <c r="G235" s="483"/>
      <c r="H235" s="492"/>
      <c r="I235" s="18"/>
    </row>
    <row r="236" spans="1:9" ht="95.25" customHeight="1">
      <c r="A236" s="492"/>
      <c r="B236" s="504">
        <f>MAX($A$1:B235)+1</f>
        <v>27</v>
      </c>
      <c r="C236" s="505" t="s">
        <v>325</v>
      </c>
      <c r="D236" s="500"/>
      <c r="E236" s="506"/>
      <c r="F236" s="507"/>
      <c r="G236" s="17"/>
      <c r="H236" s="487"/>
      <c r="I236" s="18"/>
    </row>
    <row r="237" spans="1:9" ht="54.75" customHeight="1">
      <c r="A237" s="492"/>
      <c r="B237" s="516"/>
      <c r="C237" s="505" t="s">
        <v>193</v>
      </c>
      <c r="D237" s="500"/>
      <c r="E237" s="506" t="s">
        <v>0</v>
      </c>
      <c r="F237" s="507">
        <v>20</v>
      </c>
      <c r="G237" s="17">
        <v>0</v>
      </c>
      <c r="H237" s="487">
        <f>F237*G237</f>
        <v>0</v>
      </c>
      <c r="I237" s="18"/>
    </row>
    <row r="238" spans="1:9" ht="14.25" customHeight="1">
      <c r="A238" s="492"/>
      <c r="B238" s="516"/>
      <c r="C238" s="492"/>
      <c r="D238" s="492"/>
      <c r="E238" s="492"/>
      <c r="F238" s="492"/>
      <c r="G238" s="483"/>
      <c r="H238" s="492"/>
      <c r="I238" s="18"/>
    </row>
    <row r="239" spans="1:9" ht="47.25" customHeight="1">
      <c r="A239" s="492"/>
      <c r="B239" s="504">
        <f>MAX($A$1:B238)+1</f>
        <v>28</v>
      </c>
      <c r="C239" s="515" t="s">
        <v>259</v>
      </c>
      <c r="D239" s="500"/>
      <c r="E239" s="506" t="s">
        <v>50</v>
      </c>
      <c r="F239" s="507">
        <v>27</v>
      </c>
      <c r="G239" s="17">
        <v>0</v>
      </c>
      <c r="H239" s="487">
        <f>F239*G239</f>
        <v>0</v>
      </c>
      <c r="I239" s="18"/>
    </row>
    <row r="240" spans="1:9" ht="14.25" customHeight="1">
      <c r="A240" s="492"/>
      <c r="B240" s="516"/>
      <c r="C240" s="492"/>
      <c r="D240" s="492"/>
      <c r="E240" s="492"/>
      <c r="F240" s="492"/>
      <c r="G240" s="483"/>
      <c r="H240" s="492"/>
      <c r="I240" s="18"/>
    </row>
    <row r="241" spans="1:9" ht="46.5" customHeight="1">
      <c r="A241" s="492"/>
      <c r="B241" s="504">
        <f>MAX($A$1:B240)+1</f>
        <v>29</v>
      </c>
      <c r="C241" s="515" t="s">
        <v>224</v>
      </c>
      <c r="D241" s="500"/>
      <c r="E241" s="506" t="s">
        <v>0</v>
      </c>
      <c r="F241" s="507">
        <v>19</v>
      </c>
      <c r="G241" s="17">
        <v>0</v>
      </c>
      <c r="H241" s="487">
        <f>F241*G241</f>
        <v>0</v>
      </c>
      <c r="I241" s="18"/>
    </row>
    <row r="242" spans="1:9" ht="14.25" customHeight="1">
      <c r="A242" s="492"/>
      <c r="B242" s="516"/>
      <c r="C242" s="492"/>
      <c r="D242" s="492"/>
      <c r="E242" s="492"/>
      <c r="F242" s="492"/>
      <c r="G242" s="483"/>
      <c r="H242" s="492"/>
      <c r="I242" s="18"/>
    </row>
    <row r="243" spans="1:9" ht="41.25" customHeight="1">
      <c r="A243" s="492"/>
      <c r="B243" s="504">
        <f>MAX($A$1:B242)+1</f>
        <v>30</v>
      </c>
      <c r="C243" s="515" t="s">
        <v>190</v>
      </c>
      <c r="D243" s="500"/>
      <c r="E243" s="506" t="s">
        <v>0</v>
      </c>
      <c r="F243" s="507">
        <v>7</v>
      </c>
      <c r="G243" s="17">
        <v>0</v>
      </c>
      <c r="H243" s="487">
        <f>F243*G243</f>
        <v>0</v>
      </c>
      <c r="I243" s="18"/>
    </row>
    <row r="244" spans="1:9" ht="14.25" customHeight="1">
      <c r="A244" s="492"/>
      <c r="B244" s="516"/>
      <c r="C244" s="492"/>
      <c r="D244" s="492"/>
      <c r="E244" s="492"/>
      <c r="F244" s="492"/>
      <c r="G244" s="483"/>
      <c r="H244" s="492"/>
      <c r="I244" s="18"/>
    </row>
    <row r="245" spans="1:9" ht="41.25" customHeight="1">
      <c r="A245" s="492"/>
      <c r="B245" s="504">
        <f>MAX($A$1:B244)+1</f>
        <v>31</v>
      </c>
      <c r="C245" s="515" t="s">
        <v>255</v>
      </c>
      <c r="D245" s="500"/>
      <c r="E245" s="506" t="s">
        <v>0</v>
      </c>
      <c r="F245" s="507">
        <v>7</v>
      </c>
      <c r="G245" s="17">
        <v>0</v>
      </c>
      <c r="H245" s="487">
        <f>F245*G245</f>
        <v>0</v>
      </c>
      <c r="I245" s="18"/>
    </row>
    <row r="246" spans="1:9" ht="14.25" customHeight="1">
      <c r="A246" s="492"/>
      <c r="B246" s="516"/>
      <c r="C246" s="492"/>
      <c r="D246" s="492"/>
      <c r="E246" s="492"/>
      <c r="F246" s="492"/>
      <c r="G246" s="483"/>
      <c r="H246" s="492"/>
      <c r="I246" s="18"/>
    </row>
    <row r="247" spans="1:9" ht="55.5" customHeight="1">
      <c r="A247" s="492"/>
      <c r="B247" s="504">
        <f>MAX($A$1:B246)+1</f>
        <v>32</v>
      </c>
      <c r="C247" s="515" t="s">
        <v>192</v>
      </c>
      <c r="D247" s="500"/>
      <c r="E247" s="506"/>
      <c r="F247" s="507"/>
      <c r="G247" s="17"/>
      <c r="H247" s="487"/>
      <c r="I247" s="18"/>
    </row>
    <row r="248" spans="1:9" ht="45.75" customHeight="1">
      <c r="A248" s="492"/>
      <c r="B248" s="516"/>
      <c r="C248" s="505" t="s">
        <v>203</v>
      </c>
      <c r="D248" s="500"/>
      <c r="E248" s="506" t="s">
        <v>0</v>
      </c>
      <c r="F248" s="507">
        <v>19</v>
      </c>
      <c r="G248" s="17">
        <v>0</v>
      </c>
      <c r="H248" s="487">
        <f>F248*G248</f>
        <v>0</v>
      </c>
      <c r="I248" s="18"/>
    </row>
    <row r="249" spans="1:9" ht="14.25" customHeight="1">
      <c r="A249" s="492"/>
      <c r="B249" s="516"/>
      <c r="C249" s="492"/>
      <c r="D249" s="492"/>
      <c r="E249" s="492"/>
      <c r="F249" s="492"/>
      <c r="G249" s="483"/>
      <c r="H249" s="492"/>
      <c r="I249" s="18"/>
    </row>
    <row r="250" spans="1:9" ht="112.5" customHeight="1">
      <c r="A250" s="492"/>
      <c r="B250" s="504">
        <f>MAX($A$1:B248)+1</f>
        <v>33</v>
      </c>
      <c r="C250" s="515" t="s">
        <v>191</v>
      </c>
      <c r="D250" s="500"/>
      <c r="E250" s="506"/>
      <c r="F250" s="507"/>
      <c r="G250" s="17"/>
      <c r="H250" s="487"/>
      <c r="I250" s="18"/>
    </row>
    <row r="251" spans="1:9" ht="43.5" customHeight="1">
      <c r="A251" s="492"/>
      <c r="B251" s="516"/>
      <c r="C251" s="505" t="s">
        <v>202</v>
      </c>
      <c r="D251" s="500"/>
      <c r="E251" s="506" t="s">
        <v>0</v>
      </c>
      <c r="F251" s="507">
        <v>19</v>
      </c>
      <c r="G251" s="17">
        <v>0</v>
      </c>
      <c r="H251" s="487">
        <f>F251*G251</f>
        <v>0</v>
      </c>
      <c r="I251" s="18"/>
    </row>
    <row r="252" spans="1:9" ht="14.25" customHeight="1">
      <c r="A252" s="492"/>
      <c r="B252" s="516"/>
      <c r="C252" s="492"/>
      <c r="D252" s="492"/>
      <c r="E252" s="492"/>
      <c r="F252" s="492"/>
      <c r="G252" s="483"/>
      <c r="H252" s="492"/>
      <c r="I252" s="18"/>
    </row>
    <row r="253" spans="1:9" ht="16.5" customHeight="1" thickBot="1">
      <c r="A253" s="509"/>
      <c r="B253" s="509" t="s">
        <v>9</v>
      </c>
      <c r="C253" s="509" t="s">
        <v>156</v>
      </c>
      <c r="D253" s="509"/>
      <c r="E253" s="509"/>
      <c r="F253" s="509"/>
      <c r="G253" s="484"/>
      <c r="H253" s="493">
        <f>SUM(H228:H251)</f>
        <v>0</v>
      </c>
    </row>
    <row r="254" spans="1:9" ht="14.25" customHeight="1" thickTop="1">
      <c r="A254" s="492"/>
      <c r="B254" s="516"/>
      <c r="C254" s="492"/>
      <c r="D254" s="492"/>
      <c r="E254" s="492"/>
      <c r="F254" s="492"/>
      <c r="G254" s="483"/>
      <c r="H254" s="492"/>
      <c r="I254" s="18"/>
    </row>
    <row r="256" spans="1:9">
      <c r="A256" s="491"/>
      <c r="B256" s="491" t="s">
        <v>14</v>
      </c>
      <c r="C256" s="491" t="s">
        <v>196</v>
      </c>
      <c r="D256" s="491"/>
      <c r="E256" s="491"/>
      <c r="F256" s="491"/>
      <c r="G256" s="482"/>
      <c r="H256" s="491"/>
    </row>
    <row r="258" spans="1:8" ht="51.75" customHeight="1">
      <c r="C258" s="531" t="s">
        <v>237</v>
      </c>
      <c r="D258" s="532"/>
    </row>
    <row r="260" spans="1:8" ht="30.75" customHeight="1">
      <c r="A260" s="492"/>
      <c r="B260" s="504">
        <f>MAX($A$1:B257)+1</f>
        <v>34</v>
      </c>
      <c r="C260" s="515" t="s">
        <v>214</v>
      </c>
      <c r="D260" s="500"/>
      <c r="E260" s="526"/>
      <c r="F260" s="507"/>
      <c r="G260" s="17"/>
      <c r="H260" s="487"/>
    </row>
    <row r="261" spans="1:8" ht="45" customHeight="1">
      <c r="A261" s="492"/>
      <c r="B261" s="504"/>
      <c r="C261" s="533" t="s">
        <v>204</v>
      </c>
      <c r="D261" s="534" t="s">
        <v>302</v>
      </c>
      <c r="E261" s="526"/>
      <c r="F261" s="507"/>
      <c r="G261" s="17"/>
      <c r="H261" s="487"/>
    </row>
    <row r="262" spans="1:8" ht="44.25" customHeight="1">
      <c r="A262" s="492"/>
      <c r="B262" s="504"/>
      <c r="C262" s="533" t="s">
        <v>216</v>
      </c>
      <c r="D262" s="534" t="s">
        <v>326</v>
      </c>
      <c r="E262" s="526"/>
      <c r="F262" s="507"/>
      <c r="G262" s="17"/>
      <c r="H262" s="487"/>
    </row>
    <row r="263" spans="1:8" ht="18.75" customHeight="1">
      <c r="A263" s="492"/>
      <c r="B263" s="504"/>
      <c r="C263" s="533" t="s">
        <v>205</v>
      </c>
      <c r="D263" s="534" t="s">
        <v>303</v>
      </c>
      <c r="E263" s="526"/>
      <c r="F263" s="507"/>
      <c r="G263" s="17"/>
      <c r="H263" s="487"/>
    </row>
    <row r="264" spans="1:8" ht="18.75" customHeight="1">
      <c r="A264" s="492"/>
      <c r="B264" s="504"/>
      <c r="C264" s="533" t="s">
        <v>207</v>
      </c>
      <c r="D264" s="534" t="s">
        <v>304</v>
      </c>
      <c r="E264" s="526"/>
      <c r="F264" s="507"/>
      <c r="G264" s="17"/>
      <c r="H264" s="487"/>
    </row>
    <row r="265" spans="1:8" ht="18.75" customHeight="1">
      <c r="A265" s="492"/>
      <c r="B265" s="504"/>
      <c r="C265" s="533" t="s">
        <v>234</v>
      </c>
      <c r="D265" s="534" t="s">
        <v>305</v>
      </c>
      <c r="E265" s="526"/>
      <c r="F265" s="507"/>
      <c r="G265" s="17"/>
      <c r="H265" s="487"/>
    </row>
    <row r="266" spans="1:8" ht="69.75" customHeight="1">
      <c r="A266" s="492"/>
      <c r="B266" s="504"/>
      <c r="C266" s="533" t="s">
        <v>306</v>
      </c>
      <c r="D266" s="534" t="s">
        <v>307</v>
      </c>
      <c r="E266" s="526"/>
      <c r="F266" s="507"/>
      <c r="G266" s="17"/>
      <c r="H266" s="487"/>
    </row>
    <row r="267" spans="1:8" ht="82.5" customHeight="1">
      <c r="A267" s="492"/>
      <c r="B267" s="504"/>
      <c r="C267" s="533" t="s">
        <v>209</v>
      </c>
      <c r="D267" s="534" t="s">
        <v>308</v>
      </c>
      <c r="E267" s="526"/>
      <c r="F267" s="507"/>
      <c r="G267" s="17"/>
      <c r="H267" s="487"/>
    </row>
    <row r="268" spans="1:8" ht="29.25" customHeight="1">
      <c r="A268" s="492"/>
      <c r="B268" s="504"/>
      <c r="C268" s="533" t="s">
        <v>210</v>
      </c>
      <c r="D268" s="534" t="s">
        <v>309</v>
      </c>
      <c r="E268" s="526"/>
      <c r="F268" s="507"/>
      <c r="G268" s="17"/>
      <c r="H268" s="487"/>
    </row>
    <row r="269" spans="1:8" ht="18.75" customHeight="1">
      <c r="A269" s="492"/>
      <c r="B269" s="504"/>
      <c r="C269" s="533" t="s">
        <v>211</v>
      </c>
      <c r="D269" s="534" t="s">
        <v>206</v>
      </c>
      <c r="E269" s="526"/>
      <c r="F269" s="507"/>
      <c r="G269" s="17"/>
      <c r="H269" s="487"/>
    </row>
    <row r="270" spans="1:8" ht="29.25" customHeight="1">
      <c r="A270" s="492"/>
      <c r="B270" s="504"/>
      <c r="C270" s="533" t="s">
        <v>215</v>
      </c>
      <c r="D270" s="534" t="s">
        <v>310</v>
      </c>
      <c r="E270" s="526"/>
      <c r="F270" s="507"/>
      <c r="G270" s="17"/>
      <c r="H270" s="487"/>
    </row>
    <row r="271" spans="1:8" ht="44.25" customHeight="1">
      <c r="A271" s="492"/>
      <c r="B271" s="504"/>
      <c r="C271" s="533" t="s">
        <v>212</v>
      </c>
      <c r="D271" s="534" t="s">
        <v>206</v>
      </c>
      <c r="E271" s="526"/>
      <c r="F271" s="507"/>
      <c r="G271" s="17"/>
      <c r="H271" s="487"/>
    </row>
    <row r="272" spans="1:8" ht="94.5" customHeight="1">
      <c r="A272" s="492"/>
      <c r="B272" s="504"/>
      <c r="C272" s="533" t="s">
        <v>213</v>
      </c>
      <c r="D272" s="534" t="s">
        <v>312</v>
      </c>
      <c r="E272" s="526"/>
      <c r="F272" s="507"/>
      <c r="G272" s="17"/>
      <c r="H272" s="487"/>
    </row>
    <row r="273" spans="1:8" ht="13.5" customHeight="1">
      <c r="A273" s="492"/>
      <c r="B273" s="504"/>
      <c r="C273" s="525"/>
      <c r="D273" s="519" t="s">
        <v>235</v>
      </c>
      <c r="E273" s="506" t="s">
        <v>84</v>
      </c>
      <c r="F273" s="507">
        <v>1</v>
      </c>
      <c r="G273" s="17">
        <v>0</v>
      </c>
      <c r="H273" s="487">
        <f>F273*G273</f>
        <v>0</v>
      </c>
    </row>
    <row r="275" spans="1:8" ht="16.5" customHeight="1" thickBot="1">
      <c r="A275" s="509"/>
      <c r="B275" s="509" t="s">
        <v>14</v>
      </c>
      <c r="C275" s="509" t="s">
        <v>197</v>
      </c>
      <c r="D275" s="509"/>
      <c r="E275" s="509"/>
      <c r="F275" s="509"/>
      <c r="G275" s="484"/>
      <c r="H275" s="493">
        <f>SUM(H273:H273)</f>
        <v>0</v>
      </c>
    </row>
    <row r="276" spans="1:8" ht="15.75" thickTop="1"/>
    <row r="278" spans="1:8">
      <c r="A278" s="491"/>
      <c r="B278" s="491" t="s">
        <v>85</v>
      </c>
      <c r="C278" s="491" t="s">
        <v>195</v>
      </c>
      <c r="D278" s="491"/>
      <c r="E278" s="491"/>
      <c r="F278" s="491"/>
      <c r="G278" s="482"/>
      <c r="H278" s="491"/>
    </row>
    <row r="280" spans="1:8" ht="33" customHeight="1">
      <c r="A280" s="492"/>
      <c r="B280" s="504">
        <f>MAX($A$1:B279)+1</f>
        <v>35</v>
      </c>
      <c r="C280" s="515" t="s">
        <v>663</v>
      </c>
      <c r="D280" s="500"/>
      <c r="E280" s="506" t="s">
        <v>84</v>
      </c>
      <c r="F280" s="507">
        <v>2</v>
      </c>
      <c r="G280" s="17">
        <v>0</v>
      </c>
      <c r="H280" s="487">
        <f>F280*G280</f>
        <v>0</v>
      </c>
    </row>
    <row r="297" spans="1:8" ht="57.75" customHeight="1">
      <c r="A297" s="492"/>
      <c r="B297" s="504">
        <f>MAX($A$1:B296)+1</f>
        <v>36</v>
      </c>
      <c r="C297" s="515" t="s">
        <v>659</v>
      </c>
      <c r="D297" s="500"/>
      <c r="E297" s="506" t="s">
        <v>84</v>
      </c>
      <c r="F297" s="507">
        <v>2</v>
      </c>
      <c r="G297" s="17">
        <v>0</v>
      </c>
      <c r="H297" s="487">
        <f>F297*G297</f>
        <v>0</v>
      </c>
    </row>
    <row r="310" spans="1:8" ht="60.75" customHeight="1">
      <c r="A310" s="492"/>
      <c r="B310" s="504">
        <f>MAX($A$1:B309)+1</f>
        <v>37</v>
      </c>
      <c r="C310" s="515" t="s">
        <v>217</v>
      </c>
      <c r="D310" s="500"/>
      <c r="E310" s="506" t="s">
        <v>84</v>
      </c>
      <c r="F310" s="507">
        <v>2</v>
      </c>
      <c r="G310" s="17">
        <v>0</v>
      </c>
      <c r="H310" s="487">
        <f>F310*G310</f>
        <v>0</v>
      </c>
    </row>
    <row r="324" spans="1:8" ht="30" customHeight="1">
      <c r="A324" s="492"/>
      <c r="B324" s="504">
        <f>MAX($A$1:B322)+1</f>
        <v>38</v>
      </c>
      <c r="C324" s="515" t="s">
        <v>218</v>
      </c>
      <c r="D324" s="500"/>
      <c r="E324" s="506" t="s">
        <v>84</v>
      </c>
      <c r="F324" s="507">
        <v>2</v>
      </c>
      <c r="G324" s="17">
        <v>0</v>
      </c>
      <c r="H324" s="487">
        <f>F324*G324</f>
        <v>0</v>
      </c>
    </row>
    <row r="336" spans="1:8" ht="82.5" customHeight="1">
      <c r="A336" s="492"/>
      <c r="B336" s="504">
        <f>MAX($A$1:B335)+1</f>
        <v>39</v>
      </c>
      <c r="C336" s="515" t="s">
        <v>225</v>
      </c>
      <c r="D336" s="500"/>
      <c r="E336" s="506" t="s">
        <v>84</v>
      </c>
      <c r="F336" s="507">
        <v>1</v>
      </c>
      <c r="G336" s="17">
        <v>0</v>
      </c>
      <c r="H336" s="487">
        <f>F336*G336</f>
        <v>0</v>
      </c>
    </row>
    <row r="353" spans="1:8" ht="55.5" customHeight="1">
      <c r="A353" s="492"/>
      <c r="B353" s="504">
        <f>MAX($A$1:B352)+1</f>
        <v>40</v>
      </c>
      <c r="C353" s="515" t="s">
        <v>332</v>
      </c>
      <c r="D353" s="500"/>
      <c r="E353" s="506" t="s">
        <v>84</v>
      </c>
      <c r="F353" s="507">
        <v>1</v>
      </c>
      <c r="G353" s="17">
        <v>0</v>
      </c>
      <c r="H353" s="487">
        <f>F353*G353</f>
        <v>0</v>
      </c>
    </row>
    <row r="365" spans="1:8" ht="16.5" customHeight="1" thickBot="1">
      <c r="A365" s="509"/>
      <c r="B365" s="509" t="s">
        <v>85</v>
      </c>
      <c r="C365" s="509" t="s">
        <v>194</v>
      </c>
      <c r="D365" s="509"/>
      <c r="E365" s="509"/>
      <c r="F365" s="509"/>
      <c r="G365" s="484"/>
      <c r="H365" s="493">
        <f>SUM(H280:H353)</f>
        <v>0</v>
      </c>
    </row>
    <row r="366" spans="1:8" ht="15.75" thickTop="1"/>
    <row r="370" spans="9:9">
      <c r="I370" s="18"/>
    </row>
    <row r="389" spans="9:9">
      <c r="I389" s="18"/>
    </row>
  </sheetData>
  <sheetProtection algorithmName="SHA-512" hashValue="qoT6pJWoSf469aPwEDd3n5/hv49fig4lnFoUmMF9TAIFWmrxn+qjJ9413rkVWrQBbUARvzi+bgQJtk1DwLmmAg==" saltValue="RzI45DxrIp/fiV+bBUNbNQ==" spinCount="100000" sheet="1" formatCells="0" formatColumns="0" formatRows="0" selectLockedCells="1"/>
  <protectedRanges>
    <protectedRange sqref="G259:H259 G255:H255 G257:H257 G276:H277 G279:H279 G274:H274 G281:H296 G298:H309 G311:H323 G325:H335 G337:H351 G366:H65095" name="Obseg5_11"/>
    <protectedRange sqref="H3 G17:H18 H5 G2:H2 G16 G3:G13" name="Obseg5"/>
    <protectedRange sqref="G19:H19" name="Obseg5_12_1"/>
    <protectedRange sqref="H230 H240 H171:H227 H37:H38 H71 H74 H93:H94 H142:H162 H102:H122 H82 H124 H88:H90 H136 H138 H246 H278 H134 H78 H22 H60 H235 H252 H249 H242 H244 H233 H238 H164 H256 H254 H96:H97 H100 H140" name="Obseg5_15_1"/>
    <protectedRange sqref="G240 G171:G227 G37:G38 G71 G74 G93:G94 G142:G162 G102:G122 G82 G124 G88:G90 G136 G138 G246 G235 G134 G78 G22 G60 G230 G252 G249 G242 G244 G233 G238 G164 G256 G278 G254 G96:G97 G100 G140" name="Obseg5_15_1_1"/>
    <protectedRange sqref="G1:H1" name="Obseg5_14_1_1"/>
    <protectedRange sqref="H16 H6:H13" name="Obseg5_3"/>
    <protectedRange sqref="G275 G101 G141 G170 G253 G34 G365" name="Obseg5_15_1_1_1_1"/>
    <protectedRange sqref="H275 H101 H141 H253 H170 H34 H365" name="Obseg5_15_1_5"/>
    <protectedRange sqref="H69" name="Obseg5_15_1_6_2_1"/>
    <protectedRange sqref="G69" name="Obseg5_15_1_1_3_2_1"/>
    <protectedRange sqref="H72 H91 H75:H76 H79:H80 H83:H84" name="Obseg5_15_1_6_2_2"/>
    <protectedRange sqref="G72 G91 G75:G76 G79:G80 G83:G84" name="Obseg5_15_1_1_3_2_2"/>
    <protectedRange sqref="H73 H77" name="Obseg5_15_1_6_3"/>
    <protectedRange sqref="G73 G77" name="Obseg5_15_1_1_3_3"/>
    <protectedRange sqref="F14:F15" name="Obseg5_2"/>
    <protectedRange sqref="H228:H229 H250:H251 H247:H248 H241 H243 H234 H236:H237 H231:H232" name="Obseg5_15_1_6_4_7_2_1"/>
    <protectedRange sqref="G243 G250:G251 G247:G248 G241 G234 G236:G237 G231:G232 G228:G229" name="Obseg5_15_1_1_3_4_7_2_1"/>
    <protectedRange sqref="H123 H135 H125:H133 H139" name="Obseg5_15_1_11"/>
    <protectedRange sqref="G123 G135 G125:G133 G139" name="Obseg5_15_1_1_8"/>
    <protectedRange sqref="H28 G24:H27 H30" name="Obseg5_15_1_7"/>
    <protectedRange sqref="G28 G30" name="Obseg5_15_1_1_5"/>
    <protectedRange sqref="H29" name="Obseg5_15_1_6_1"/>
    <protectedRange sqref="G29" name="Obseg5_15_1_1_3_1"/>
    <protectedRange sqref="H31:H32" name="Obseg5_15_1_6_4_7"/>
    <protectedRange sqref="G31:G32" name="Obseg5_15_1_1_3_4_7"/>
    <protectedRange sqref="H39:H59" name="Obseg5_15_1_8"/>
    <protectedRange sqref="G39:G59" name="Obseg5_15_1_1_6"/>
    <protectedRange sqref="H64 H68 H66" name="Obseg5_15_1_9"/>
    <protectedRange sqref="G64 G68 G66" name="Obseg5_15_1_1_7"/>
    <protectedRange sqref="H92 H61:H63 H70 H65 H67 H85:H87 H81 H95" name="Obseg5_15_1_6_2"/>
    <protectedRange sqref="G92 G61:G63 G70 G65 G67 G85:G87 G81 G95" name="Obseg5_15_1_1_3_2"/>
    <protectedRange sqref="H260" name="Obseg5_15_1_6_4_7_2_2"/>
    <protectedRange sqref="G260" name="Obseg5_15_1_1_3_4_7_2_2"/>
    <protectedRange sqref="H273 H280 H310 H324 H297" name="Obseg5_15_1_6_4_7_3_5"/>
    <protectedRange sqref="G273 G280 G310 G324 G297" name="Obseg5_15_1_1_3_4_7_3_5"/>
    <protectedRange sqref="H245" name="Obseg5_15_1_6_4_7_2_1_1"/>
    <protectedRange sqref="G245" name="Obseg5_15_1_1_3_4_7_2_1_1"/>
    <protectedRange sqref="G258:H258" name="Obseg5_11_2"/>
    <protectedRange sqref="H239" name="Obseg5_15_1_6_4_7_2_1_2"/>
    <protectedRange sqref="G239" name="Obseg5_15_1_1_3_4_7_2_1_2"/>
    <protectedRange sqref="H137" name="Obseg5_15_1_11_1"/>
    <protectedRange sqref="G137" name="Obseg5_15_1_1_8_1"/>
    <protectedRange sqref="H163" name="Obseg5_15_1_11_2"/>
    <protectedRange sqref="G163" name="Obseg5_15_1_1_8_2"/>
    <protectedRange sqref="H261:H272" name="Obseg5_15_1_6_4_7_2_2_1"/>
    <protectedRange sqref="G261:G272" name="Obseg5_15_1_1_3_4_7_2_2_1"/>
    <protectedRange sqref="H98:H99" name="Obseg5_15_1_6_2_3"/>
    <protectedRange sqref="G98:G99" name="Obseg5_15_1_1_3_2_3"/>
    <protectedRange sqref="H166" name="Obseg5_15_1_3"/>
    <protectedRange sqref="G166" name="Obseg5_15_1_1_2"/>
    <protectedRange sqref="H165 H167" name="Obseg5_15_1_6_4_7_2"/>
    <protectedRange sqref="G165 G167" name="Obseg5_15_1_1_3_4_7_2"/>
    <protectedRange sqref="H168:H169" name="Obseg5_15_1_6_4_7_3"/>
    <protectedRange sqref="G168:G169" name="Obseg5_15_1_1_3_4_7_3"/>
    <protectedRange sqref="H336" name="Obseg5_15_1_6_4_7_3_5_2"/>
    <protectedRange sqref="G336" name="Obseg5_15_1_1_3_4_7_3_5_2"/>
    <protectedRange sqref="H353" name="Obseg5_15_1_6_4_7_3_5_3"/>
    <protectedRange sqref="G353" name="Obseg5_15_1_1_3_4_7_3_5_3"/>
  </protectedRanges>
  <mergeCells count="157">
    <mergeCell ref="C353:D353"/>
    <mergeCell ref="C260:D260"/>
    <mergeCell ref="C280:D280"/>
    <mergeCell ref="C297:D297"/>
    <mergeCell ref="C310:D310"/>
    <mergeCell ref="C324:D324"/>
    <mergeCell ref="C336:D336"/>
    <mergeCell ref="C245:D245"/>
    <mergeCell ref="C247:D247"/>
    <mergeCell ref="C248:D248"/>
    <mergeCell ref="C250:D250"/>
    <mergeCell ref="C251:D251"/>
    <mergeCell ref="C258:D258"/>
    <mergeCell ref="C234:D234"/>
    <mergeCell ref="C236:D236"/>
    <mergeCell ref="C237:D237"/>
    <mergeCell ref="C239:D239"/>
    <mergeCell ref="C241:D241"/>
    <mergeCell ref="C243:D243"/>
    <mergeCell ref="C225:D225"/>
    <mergeCell ref="C226:D226"/>
    <mergeCell ref="C228:D228"/>
    <mergeCell ref="C229:D229"/>
    <mergeCell ref="C231:D231"/>
    <mergeCell ref="C232:D232"/>
    <mergeCell ref="C219:D219"/>
    <mergeCell ref="C220:D220"/>
    <mergeCell ref="C221:D221"/>
    <mergeCell ref="C222:D222"/>
    <mergeCell ref="C223:D223"/>
    <mergeCell ref="C224:D224"/>
    <mergeCell ref="C209:D209"/>
    <mergeCell ref="C210:D210"/>
    <mergeCell ref="C211:D211"/>
    <mergeCell ref="C212:D212"/>
    <mergeCell ref="C214:D214"/>
    <mergeCell ref="C215:D215"/>
    <mergeCell ref="C198:D198"/>
    <mergeCell ref="C202:D202"/>
    <mergeCell ref="C203:D203"/>
    <mergeCell ref="C204:D204"/>
    <mergeCell ref="C205:D205"/>
    <mergeCell ref="C206:D206"/>
    <mergeCell ref="C190:D190"/>
    <mergeCell ref="C191:D191"/>
    <mergeCell ref="C192:D192"/>
    <mergeCell ref="C193:D193"/>
    <mergeCell ref="C195:D195"/>
    <mergeCell ref="C197:D197"/>
    <mergeCell ref="C184:D184"/>
    <mergeCell ref="C185:D185"/>
    <mergeCell ref="C186:D186"/>
    <mergeCell ref="C187:D187"/>
    <mergeCell ref="C188:D188"/>
    <mergeCell ref="C189:D189"/>
    <mergeCell ref="C178:D178"/>
    <mergeCell ref="C179:D179"/>
    <mergeCell ref="C180:D180"/>
    <mergeCell ref="C181:D181"/>
    <mergeCell ref="C182:D182"/>
    <mergeCell ref="C183:D183"/>
    <mergeCell ref="C163:D163"/>
    <mergeCell ref="C165:D165"/>
    <mergeCell ref="C166:D166"/>
    <mergeCell ref="C167:D167"/>
    <mergeCell ref="C168:D168"/>
    <mergeCell ref="C177:D177"/>
    <mergeCell ref="C155:D155"/>
    <mergeCell ref="C156:D156"/>
    <mergeCell ref="C157:D157"/>
    <mergeCell ref="C158:D158"/>
    <mergeCell ref="C159:D159"/>
    <mergeCell ref="C162:D162"/>
    <mergeCell ref="C149:D149"/>
    <mergeCell ref="C150:D150"/>
    <mergeCell ref="C151:D151"/>
    <mergeCell ref="C152:D152"/>
    <mergeCell ref="C153:D153"/>
    <mergeCell ref="C154:D154"/>
    <mergeCell ref="C131:D131"/>
    <mergeCell ref="C133:D133"/>
    <mergeCell ref="C135:D135"/>
    <mergeCell ref="C137:D137"/>
    <mergeCell ref="C139:D139"/>
    <mergeCell ref="C148:D148"/>
    <mergeCell ref="C121:D121"/>
    <mergeCell ref="C123:D123"/>
    <mergeCell ref="C125:D125"/>
    <mergeCell ref="C126:D126"/>
    <mergeCell ref="C128:D128"/>
    <mergeCell ref="C130:D130"/>
    <mergeCell ref="C115:D115"/>
    <mergeCell ref="C116:D116"/>
    <mergeCell ref="C117:D117"/>
    <mergeCell ref="C118:D118"/>
    <mergeCell ref="C119:D119"/>
    <mergeCell ref="C120:D120"/>
    <mergeCell ref="C109:D109"/>
    <mergeCell ref="C110:D110"/>
    <mergeCell ref="C111:D111"/>
    <mergeCell ref="C112:D112"/>
    <mergeCell ref="C113:D113"/>
    <mergeCell ref="C114:D114"/>
    <mergeCell ref="C93:D93"/>
    <mergeCell ref="C95:D95"/>
    <mergeCell ref="C96:D96"/>
    <mergeCell ref="C98:D98"/>
    <mergeCell ref="C99:D99"/>
    <mergeCell ref="C108:D108"/>
    <mergeCell ref="C86:D86"/>
    <mergeCell ref="C87:D87"/>
    <mergeCell ref="C88:D88"/>
    <mergeCell ref="C89:D89"/>
    <mergeCell ref="C91:D91"/>
    <mergeCell ref="C92:D92"/>
    <mergeCell ref="C79:D79"/>
    <mergeCell ref="C80:D80"/>
    <mergeCell ref="C81:D81"/>
    <mergeCell ref="C83:D83"/>
    <mergeCell ref="C84:D84"/>
    <mergeCell ref="C85:D85"/>
    <mergeCell ref="C70:D70"/>
    <mergeCell ref="C72:D72"/>
    <mergeCell ref="C73:D73"/>
    <mergeCell ref="C75:D75"/>
    <mergeCell ref="C76:D76"/>
    <mergeCell ref="C77:D77"/>
    <mergeCell ref="C61:D61"/>
    <mergeCell ref="C62:D62"/>
    <mergeCell ref="C63:D63"/>
    <mergeCell ref="C65:D65"/>
    <mergeCell ref="C67:D67"/>
    <mergeCell ref="C69:D69"/>
    <mergeCell ref="C54:D54"/>
    <mergeCell ref="C55:D55"/>
    <mergeCell ref="C56:D56"/>
    <mergeCell ref="C57:D57"/>
    <mergeCell ref="C58:D58"/>
    <mergeCell ref="C59:D59"/>
    <mergeCell ref="C48:D48"/>
    <mergeCell ref="C49:D49"/>
    <mergeCell ref="C50:D50"/>
    <mergeCell ref="C51:D51"/>
    <mergeCell ref="C52:D52"/>
    <mergeCell ref="C53:D53"/>
    <mergeCell ref="C42:D42"/>
    <mergeCell ref="C43:D43"/>
    <mergeCell ref="C44:D44"/>
    <mergeCell ref="C45:D45"/>
    <mergeCell ref="C46:D46"/>
    <mergeCell ref="C47:D47"/>
    <mergeCell ref="C26:D26"/>
    <mergeCell ref="C27:D27"/>
    <mergeCell ref="C29:D29"/>
    <mergeCell ref="C31:D31"/>
    <mergeCell ref="C32:D32"/>
    <mergeCell ref="C41:D41"/>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&amp;Cvrtec Jožice Flander, enota Focheva, oddelek RAKI</oddHeader>
    <oddFooter>&amp;CPOPIS GO DEL</oddFooter>
  </headerFooter>
  <rowBreaks count="9" manualBreakCount="9">
    <brk id="18" max="6" man="1"/>
    <brk id="35" max="6" man="1"/>
    <brk id="102" max="6" man="1"/>
    <brk id="142" max="6" man="1"/>
    <brk id="160" max="7" man="1"/>
    <brk id="194" max="6" man="1"/>
    <brk id="216" max="7" man="1"/>
    <brk id="254" max="7" man="1"/>
    <brk id="276" max="7"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44349-A927-45F3-9D70-AC9B03500993}">
  <sheetPr codeName="List10">
    <tabColor theme="7" tint="0.39997558519241921"/>
  </sheetPr>
  <dimension ref="A1:I420"/>
  <sheetViews>
    <sheetView showZeros="0" view="pageBreakPreview" zoomScaleNormal="86" zoomScaleSheetLayoutView="100" workbookViewId="0">
      <selection activeCell="G1" sqref="G1"/>
    </sheetView>
  </sheetViews>
  <sheetFormatPr defaultRowHeight="15"/>
  <cols>
    <col min="1" max="2" width="5.7109375" style="489" customWidth="1"/>
    <col min="3" max="3" width="27.140625" style="489" customWidth="1"/>
    <col min="4" max="4" width="18.42578125" style="489" customWidth="1"/>
    <col min="5" max="5" width="8.28515625" style="489" customWidth="1"/>
    <col min="6" max="6" width="8.5703125" style="489" customWidth="1"/>
    <col min="7" max="7" width="10.85546875" style="480" customWidth="1"/>
    <col min="8" max="8" width="15.5703125" style="489"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485" t="s">
        <v>92</v>
      </c>
      <c r="B1" s="485" t="s">
        <v>315</v>
      </c>
      <c r="C1" s="485"/>
      <c r="D1" s="485"/>
      <c r="E1" s="485"/>
      <c r="F1" s="485"/>
      <c r="G1" s="479"/>
      <c r="H1" s="485"/>
    </row>
    <row r="4" spans="1:8" ht="21.75" customHeight="1">
      <c r="C4" s="494" t="s">
        <v>73</v>
      </c>
      <c r="D4" s="494"/>
      <c r="H4" s="486" t="s">
        <v>36</v>
      </c>
    </row>
    <row r="6" spans="1:8">
      <c r="B6" s="489" t="s">
        <v>10</v>
      </c>
      <c r="C6" s="489" t="s">
        <v>39</v>
      </c>
      <c r="H6" s="487">
        <f>H34</f>
        <v>0</v>
      </c>
    </row>
    <row r="7" spans="1:8">
      <c r="B7" s="489" t="s">
        <v>3</v>
      </c>
      <c r="C7" s="489" t="s">
        <v>68</v>
      </c>
      <c r="H7" s="487">
        <f>H101</f>
        <v>0</v>
      </c>
    </row>
    <row r="8" spans="1:8">
      <c r="B8" s="489" t="s">
        <v>2</v>
      </c>
      <c r="C8" s="489" t="s">
        <v>104</v>
      </c>
      <c r="H8" s="487">
        <f>H141</f>
        <v>0</v>
      </c>
    </row>
    <row r="9" spans="1:8">
      <c r="B9" s="489" t="s">
        <v>8</v>
      </c>
      <c r="C9" s="489" t="s">
        <v>153</v>
      </c>
      <c r="H9" s="487">
        <f>H173</f>
        <v>0</v>
      </c>
    </row>
    <row r="10" spans="1:8">
      <c r="B10" s="489" t="s">
        <v>9</v>
      </c>
      <c r="C10" s="489" t="s">
        <v>155</v>
      </c>
      <c r="H10" s="487">
        <f>H256</f>
        <v>0</v>
      </c>
    </row>
    <row r="11" spans="1:8">
      <c r="B11" s="489" t="s">
        <v>14</v>
      </c>
      <c r="C11" s="489" t="s">
        <v>196</v>
      </c>
      <c r="H11" s="487">
        <f>H278</f>
        <v>0</v>
      </c>
    </row>
    <row r="12" spans="1:8">
      <c r="B12" s="489" t="s">
        <v>85</v>
      </c>
      <c r="C12" s="489" t="s">
        <v>198</v>
      </c>
      <c r="H12" s="487">
        <f>H396</f>
        <v>0</v>
      </c>
    </row>
    <row r="13" spans="1:8">
      <c r="H13" s="487"/>
    </row>
    <row r="14" spans="1:8" ht="19.5" customHeight="1" thickBot="1">
      <c r="A14" s="495"/>
      <c r="B14" s="495" t="s">
        <v>38</v>
      </c>
      <c r="C14" s="495"/>
      <c r="D14" s="495"/>
      <c r="E14" s="495"/>
      <c r="F14" s="495"/>
      <c r="G14" s="6"/>
      <c r="H14" s="488">
        <f>(H6+H7+H8+H9+H10+H11+H12)*0.1</f>
        <v>0</v>
      </c>
    </row>
    <row r="15" spans="1:8" ht="19.5" customHeight="1">
      <c r="A15" s="494"/>
      <c r="B15" s="494"/>
      <c r="C15" s="494"/>
      <c r="D15" s="494"/>
      <c r="E15" s="494"/>
      <c r="F15" s="494"/>
      <c r="G15" s="20"/>
    </row>
    <row r="16" spans="1:8" ht="17.25" thickBot="1">
      <c r="A16" s="496"/>
      <c r="B16" s="496"/>
      <c r="C16" s="497" t="s">
        <v>71</v>
      </c>
      <c r="D16" s="497"/>
      <c r="E16" s="496"/>
      <c r="F16" s="496"/>
      <c r="G16" s="481"/>
      <c r="H16" s="490">
        <f>SUM(H6:H14)</f>
        <v>0</v>
      </c>
    </row>
    <row r="17" spans="1:8" ht="15.75" thickTop="1"/>
    <row r="20" spans="1:8" ht="30.75" customHeight="1">
      <c r="C20" s="15" t="s">
        <v>12</v>
      </c>
      <c r="D20" s="15"/>
      <c r="E20" s="16" t="s">
        <v>1</v>
      </c>
      <c r="F20" s="16" t="s">
        <v>13</v>
      </c>
      <c r="G20" s="7" t="s">
        <v>37</v>
      </c>
      <c r="H20" s="486" t="s">
        <v>36</v>
      </c>
    </row>
    <row r="22" spans="1:8">
      <c r="A22" s="491"/>
      <c r="B22" s="491" t="s">
        <v>10</v>
      </c>
      <c r="C22" s="491" t="s">
        <v>39</v>
      </c>
      <c r="D22" s="491"/>
      <c r="E22" s="491"/>
      <c r="F22" s="491"/>
      <c r="G22" s="482"/>
      <c r="H22" s="491"/>
    </row>
    <row r="24" spans="1:8">
      <c r="A24" s="492"/>
      <c r="B24" s="492"/>
      <c r="C24" s="498" t="s">
        <v>5</v>
      </c>
      <c r="D24" s="498"/>
      <c r="E24" s="492"/>
      <c r="F24" s="492"/>
      <c r="G24" s="483"/>
      <c r="H24" s="492"/>
    </row>
    <row r="25" spans="1:8">
      <c r="A25" s="492"/>
      <c r="B25" s="492"/>
      <c r="C25" s="492"/>
      <c r="D25" s="492"/>
      <c r="E25" s="492"/>
      <c r="F25" s="492"/>
      <c r="G25" s="483"/>
      <c r="H25" s="492"/>
    </row>
    <row r="26" spans="1:8" ht="58.5" customHeight="1">
      <c r="A26" s="492"/>
      <c r="B26" s="492"/>
      <c r="C26" s="499" t="s">
        <v>81</v>
      </c>
      <c r="D26" s="500"/>
      <c r="E26" s="501"/>
      <c r="F26" s="492"/>
      <c r="G26" s="483"/>
      <c r="H26" s="492"/>
    </row>
    <row r="27" spans="1:8" ht="18" customHeight="1">
      <c r="A27" s="492"/>
      <c r="B27" s="492"/>
      <c r="C27" s="499" t="s">
        <v>52</v>
      </c>
      <c r="D27" s="500"/>
      <c r="E27" s="502"/>
      <c r="F27" s="492"/>
      <c r="G27" s="483"/>
      <c r="H27" s="492"/>
    </row>
    <row r="28" spans="1:8" ht="14.25" customHeight="1">
      <c r="A28" s="492"/>
      <c r="B28" s="492"/>
      <c r="C28" s="503"/>
      <c r="D28" s="503"/>
      <c r="E28" s="492"/>
      <c r="F28" s="492"/>
      <c r="G28" s="483"/>
      <c r="H28" s="492"/>
    </row>
    <row r="29" spans="1:8" s="2" customFormat="1" ht="134.25" customHeight="1">
      <c r="A29" s="492"/>
      <c r="B29" s="504">
        <f>MAX($A$1:B28)+1</f>
        <v>1</v>
      </c>
      <c r="C29" s="505" t="s">
        <v>132</v>
      </c>
      <c r="D29" s="500"/>
      <c r="E29" s="506" t="s">
        <v>64</v>
      </c>
      <c r="F29" s="507">
        <v>1</v>
      </c>
      <c r="G29" s="17">
        <v>0</v>
      </c>
      <c r="H29" s="487">
        <f>F29*G29</f>
        <v>0</v>
      </c>
    </row>
    <row r="30" spans="1:8" s="2" customFormat="1" ht="12.75" customHeight="1">
      <c r="A30" s="492"/>
      <c r="B30" s="504"/>
      <c r="C30" s="503"/>
      <c r="D30" s="503"/>
      <c r="E30" s="492"/>
      <c r="F30" s="508"/>
      <c r="G30" s="483"/>
      <c r="H30" s="492"/>
    </row>
    <row r="31" spans="1:8" ht="41.25" customHeight="1">
      <c r="A31" s="492"/>
      <c r="B31" s="504">
        <f>MAX($A$1:B30)+1</f>
        <v>2</v>
      </c>
      <c r="C31" s="505" t="s">
        <v>241</v>
      </c>
      <c r="D31" s="500"/>
      <c r="E31" s="506"/>
      <c r="F31" s="507"/>
      <c r="G31" s="17"/>
      <c r="H31" s="487"/>
    </row>
    <row r="32" spans="1:8" ht="107.25" customHeight="1">
      <c r="A32" s="492"/>
      <c r="B32" s="504"/>
      <c r="C32" s="505" t="s">
        <v>133</v>
      </c>
      <c r="D32" s="500"/>
      <c r="E32" s="506" t="s">
        <v>0</v>
      </c>
      <c r="F32" s="507">
        <v>20</v>
      </c>
      <c r="G32" s="17">
        <v>0</v>
      </c>
      <c r="H32" s="487">
        <f>F32*G32</f>
        <v>0</v>
      </c>
    </row>
    <row r="34" spans="1:8" ht="16.5" customHeight="1" thickBot="1">
      <c r="A34" s="509"/>
      <c r="B34" s="509" t="s">
        <v>10</v>
      </c>
      <c r="C34" s="509" t="s">
        <v>6</v>
      </c>
      <c r="D34" s="509"/>
      <c r="E34" s="509"/>
      <c r="F34" s="509"/>
      <c r="G34" s="484"/>
      <c r="H34" s="493">
        <f>SUM(H29:H32)</f>
        <v>0</v>
      </c>
    </row>
    <row r="35" spans="1:8" ht="15.75" thickTop="1"/>
    <row r="37" spans="1:8">
      <c r="A37" s="491"/>
      <c r="B37" s="491" t="s">
        <v>3</v>
      </c>
      <c r="C37" s="491" t="s">
        <v>68</v>
      </c>
      <c r="D37" s="491"/>
      <c r="E37" s="491"/>
      <c r="F37" s="491"/>
      <c r="G37" s="482"/>
      <c r="H37" s="491"/>
    </row>
    <row r="39" spans="1:8">
      <c r="C39" s="494" t="s">
        <v>5</v>
      </c>
      <c r="D39" s="494"/>
    </row>
    <row r="41" spans="1:8" ht="42.75" customHeight="1">
      <c r="C41" s="499" t="s">
        <v>93</v>
      </c>
      <c r="D41" s="500"/>
    </row>
    <row r="42" spans="1:8" ht="171.75" customHeight="1">
      <c r="C42" s="499" t="s">
        <v>94</v>
      </c>
      <c r="D42" s="500"/>
    </row>
    <row r="43" spans="1:8" ht="108.75" customHeight="1">
      <c r="C43" s="499" t="s">
        <v>96</v>
      </c>
      <c r="D43" s="500"/>
    </row>
    <row r="44" spans="1:8" ht="95.25" customHeight="1">
      <c r="C44" s="499" t="s">
        <v>95</v>
      </c>
      <c r="D44" s="500"/>
    </row>
    <row r="45" spans="1:8" ht="42.75" customHeight="1">
      <c r="C45" s="499" t="s">
        <v>97</v>
      </c>
      <c r="D45" s="500"/>
    </row>
    <row r="46" spans="1:8" ht="56.25" customHeight="1">
      <c r="C46" s="499" t="s">
        <v>98</v>
      </c>
      <c r="D46" s="500"/>
    </row>
    <row r="47" spans="1:8" ht="45.75" customHeight="1">
      <c r="C47" s="499" t="s">
        <v>99</v>
      </c>
      <c r="D47" s="500"/>
    </row>
    <row r="48" spans="1:8" ht="108" customHeight="1">
      <c r="C48" s="499" t="s">
        <v>100</v>
      </c>
      <c r="D48" s="500"/>
    </row>
    <row r="49" spans="1:8" ht="68.25" customHeight="1">
      <c r="C49" s="499" t="s">
        <v>101</v>
      </c>
      <c r="D49" s="500"/>
    </row>
    <row r="50" spans="1:8" ht="27.75" customHeight="1">
      <c r="C50" s="499" t="s">
        <v>102</v>
      </c>
      <c r="D50" s="500"/>
    </row>
    <row r="51" spans="1:8" ht="41.25" customHeight="1">
      <c r="C51" s="499" t="s">
        <v>103</v>
      </c>
      <c r="D51" s="500"/>
    </row>
    <row r="52" spans="1:8" ht="42.75" customHeight="1">
      <c r="A52" s="492"/>
      <c r="B52" s="492"/>
      <c r="C52" s="499" t="s">
        <v>75</v>
      </c>
      <c r="D52" s="500"/>
      <c r="E52" s="492"/>
      <c r="F52" s="492"/>
      <c r="G52" s="483"/>
      <c r="H52" s="492"/>
    </row>
    <row r="53" spans="1:8" ht="31.5" customHeight="1">
      <c r="A53" s="492"/>
      <c r="B53" s="492"/>
      <c r="C53" s="499" t="s">
        <v>7</v>
      </c>
      <c r="D53" s="500"/>
      <c r="E53" s="492"/>
      <c r="F53" s="492"/>
      <c r="G53" s="483"/>
      <c r="H53" s="492"/>
    </row>
    <row r="54" spans="1:8" ht="67.5" customHeight="1">
      <c r="A54" s="492"/>
      <c r="B54" s="492"/>
      <c r="C54" s="499" t="s">
        <v>74</v>
      </c>
      <c r="D54" s="500"/>
      <c r="E54" s="492"/>
      <c r="F54" s="492"/>
      <c r="G54" s="483"/>
      <c r="H54" s="492"/>
    </row>
    <row r="55" spans="1:8" ht="56.25" customHeight="1">
      <c r="A55" s="492"/>
      <c r="B55" s="492"/>
      <c r="C55" s="499" t="s">
        <v>53</v>
      </c>
      <c r="D55" s="500"/>
      <c r="E55" s="492"/>
      <c r="F55" s="492"/>
      <c r="G55" s="483"/>
      <c r="H55" s="492"/>
    </row>
    <row r="56" spans="1:8" ht="19.5" customHeight="1">
      <c r="A56" s="492"/>
      <c r="B56" s="492"/>
      <c r="C56" s="499" t="s">
        <v>54</v>
      </c>
      <c r="D56" s="500"/>
      <c r="E56" s="492"/>
      <c r="F56" s="492"/>
      <c r="G56" s="483"/>
      <c r="H56" s="492"/>
    </row>
    <row r="57" spans="1:8" ht="28.5" customHeight="1">
      <c r="A57" s="492"/>
      <c r="B57" s="492"/>
      <c r="C57" s="499" t="s">
        <v>76</v>
      </c>
      <c r="D57" s="500"/>
      <c r="E57" s="492"/>
      <c r="F57" s="492"/>
      <c r="G57" s="483"/>
      <c r="H57" s="492"/>
    </row>
    <row r="58" spans="1:8" ht="57.75" customHeight="1">
      <c r="A58" s="492"/>
      <c r="B58" s="492"/>
      <c r="C58" s="499" t="s">
        <v>77</v>
      </c>
      <c r="D58" s="500"/>
      <c r="E58" s="492"/>
      <c r="F58" s="492"/>
      <c r="G58" s="483"/>
      <c r="H58" s="492"/>
    </row>
    <row r="59" spans="1:8" ht="44.25" customHeight="1">
      <c r="A59" s="492"/>
      <c r="B59" s="492"/>
      <c r="C59" s="499" t="s">
        <v>55</v>
      </c>
      <c r="D59" s="500"/>
      <c r="E59" s="492"/>
      <c r="F59" s="492"/>
      <c r="G59" s="483"/>
      <c r="H59" s="492"/>
    </row>
    <row r="61" spans="1:8" ht="55.5" customHeight="1">
      <c r="A61" s="492"/>
      <c r="B61" s="510">
        <f>MAX($A$1:B60)+1</f>
        <v>3</v>
      </c>
      <c r="C61" s="511" t="s">
        <v>135</v>
      </c>
      <c r="D61" s="500"/>
      <c r="E61" s="506"/>
      <c r="F61" s="507"/>
      <c r="G61" s="17"/>
      <c r="H61" s="487"/>
    </row>
    <row r="62" spans="1:8" ht="13.5" customHeight="1">
      <c r="A62" s="492"/>
      <c r="B62" s="492"/>
      <c r="C62" s="512" t="s">
        <v>316</v>
      </c>
      <c r="D62" s="500"/>
      <c r="E62" s="506" t="s">
        <v>84</v>
      </c>
      <c r="F62" s="507">
        <v>1</v>
      </c>
      <c r="G62" s="17">
        <v>0</v>
      </c>
      <c r="H62" s="487">
        <f>F62*G62</f>
        <v>0</v>
      </c>
    </row>
    <row r="63" spans="1:8" ht="13.5" customHeight="1">
      <c r="A63" s="492"/>
      <c r="B63" s="492"/>
      <c r="C63" s="512" t="s">
        <v>134</v>
      </c>
      <c r="D63" s="500"/>
      <c r="E63" s="506" t="s">
        <v>84</v>
      </c>
      <c r="F63" s="507">
        <v>1</v>
      </c>
      <c r="G63" s="17">
        <v>0</v>
      </c>
      <c r="H63" s="487">
        <f>F63*G63</f>
        <v>0</v>
      </c>
    </row>
    <row r="64" spans="1:8" ht="13.5" customHeight="1">
      <c r="A64" s="492"/>
      <c r="B64" s="492"/>
      <c r="C64" s="492"/>
      <c r="D64" s="492"/>
      <c r="E64" s="492"/>
      <c r="F64" s="492"/>
      <c r="G64" s="483"/>
      <c r="H64" s="492"/>
    </row>
    <row r="65" spans="1:9" ht="15.75" customHeight="1">
      <c r="A65" s="492"/>
      <c r="B65" s="510">
        <f>MAX($A$1:B64)+1</f>
        <v>4</v>
      </c>
      <c r="C65" s="513" t="s">
        <v>139</v>
      </c>
      <c r="D65" s="500"/>
      <c r="E65" s="506" t="s">
        <v>84</v>
      </c>
      <c r="F65" s="507">
        <v>1</v>
      </c>
      <c r="G65" s="17">
        <v>0</v>
      </c>
      <c r="H65" s="487">
        <f>F65*G65</f>
        <v>0</v>
      </c>
    </row>
    <row r="66" spans="1:9" ht="13.5" customHeight="1">
      <c r="A66" s="492"/>
      <c r="B66" s="492"/>
      <c r="C66" s="492"/>
      <c r="D66" s="492"/>
      <c r="E66" s="492"/>
      <c r="F66" s="492"/>
      <c r="G66" s="483"/>
      <c r="H66" s="492"/>
    </row>
    <row r="67" spans="1:9" ht="25.5" customHeight="1">
      <c r="A67" s="492"/>
      <c r="B67" s="510">
        <f>MAX($A$1:B65)+1</f>
        <v>5</v>
      </c>
      <c r="C67" s="513" t="s">
        <v>140</v>
      </c>
      <c r="D67" s="500"/>
      <c r="E67" s="506" t="s">
        <v>84</v>
      </c>
      <c r="F67" s="507">
        <v>1</v>
      </c>
      <c r="G67" s="17">
        <v>0</v>
      </c>
      <c r="H67" s="487">
        <f>F67*G67</f>
        <v>0</v>
      </c>
    </row>
    <row r="68" spans="1:9" ht="13.5" customHeight="1">
      <c r="A68" s="492"/>
      <c r="B68" s="492"/>
      <c r="C68" s="492"/>
      <c r="D68" s="492"/>
      <c r="E68" s="492"/>
      <c r="F68" s="492"/>
      <c r="G68" s="483"/>
      <c r="H68" s="492"/>
    </row>
    <row r="69" spans="1:9" ht="84" customHeight="1">
      <c r="A69" s="492"/>
      <c r="B69" s="510">
        <f>MAX($A$1:B68)+1</f>
        <v>6</v>
      </c>
      <c r="C69" s="515" t="s">
        <v>318</v>
      </c>
      <c r="D69" s="500"/>
      <c r="E69" s="506"/>
      <c r="F69" s="507"/>
      <c r="G69" s="17"/>
      <c r="H69" s="487"/>
    </row>
    <row r="70" spans="1:9" ht="32.25" customHeight="1">
      <c r="A70" s="492"/>
      <c r="B70" s="516"/>
      <c r="C70" s="517" t="s">
        <v>317</v>
      </c>
      <c r="D70" s="500"/>
      <c r="E70" s="506" t="s">
        <v>84</v>
      </c>
      <c r="F70" s="507">
        <v>1</v>
      </c>
      <c r="G70" s="17">
        <v>0</v>
      </c>
      <c r="H70" s="487">
        <f>F70*G70</f>
        <v>0</v>
      </c>
      <c r="I70" s="18"/>
    </row>
    <row r="71" spans="1:9" ht="14.25" customHeight="1">
      <c r="A71" s="492"/>
      <c r="B71" s="516"/>
      <c r="C71" s="492"/>
      <c r="D71" s="492"/>
      <c r="E71" s="492"/>
      <c r="F71" s="492"/>
      <c r="G71" s="483"/>
      <c r="H71" s="492"/>
      <c r="I71" s="18"/>
    </row>
    <row r="72" spans="1:9" ht="93.75" customHeight="1">
      <c r="A72" s="492"/>
      <c r="B72" s="510">
        <f>MAX($A$1:B69)+1</f>
        <v>7</v>
      </c>
      <c r="C72" s="515" t="s">
        <v>141</v>
      </c>
      <c r="D72" s="500"/>
      <c r="E72" s="506"/>
      <c r="F72" s="507"/>
      <c r="G72" s="17"/>
      <c r="H72" s="487"/>
    </row>
    <row r="73" spans="1:9" ht="17.25" customHeight="1">
      <c r="A73" s="492"/>
      <c r="B73" s="516"/>
      <c r="C73" s="515" t="s">
        <v>138</v>
      </c>
      <c r="D73" s="500"/>
      <c r="E73" s="506" t="s">
        <v>0</v>
      </c>
      <c r="F73" s="507">
        <v>22.5</v>
      </c>
      <c r="G73" s="17">
        <v>0</v>
      </c>
      <c r="H73" s="487">
        <f>F73*G73</f>
        <v>0</v>
      </c>
    </row>
    <row r="74" spans="1:9" ht="14.25" customHeight="1">
      <c r="A74" s="492"/>
      <c r="B74" s="516"/>
      <c r="C74" s="492"/>
      <c r="D74" s="492"/>
      <c r="E74" s="492"/>
      <c r="F74" s="492"/>
      <c r="G74" s="483"/>
      <c r="H74" s="492"/>
      <c r="I74" s="18"/>
    </row>
    <row r="75" spans="1:9" ht="93.75" customHeight="1">
      <c r="A75" s="492"/>
      <c r="B75" s="510">
        <f>MAX($A$1:B72)+1</f>
        <v>8</v>
      </c>
      <c r="C75" s="515" t="s">
        <v>320</v>
      </c>
      <c r="D75" s="500"/>
      <c r="E75" s="506"/>
      <c r="F75" s="507"/>
      <c r="G75" s="17"/>
      <c r="H75" s="487"/>
    </row>
    <row r="76" spans="1:9" ht="17.25" customHeight="1">
      <c r="A76" s="492"/>
      <c r="B76" s="516"/>
      <c r="C76" s="515" t="s">
        <v>138</v>
      </c>
      <c r="D76" s="500"/>
      <c r="E76" s="506" t="s">
        <v>0</v>
      </c>
      <c r="F76" s="507">
        <v>4</v>
      </c>
      <c r="G76" s="17">
        <v>0</v>
      </c>
      <c r="H76" s="487">
        <f>F76*G76</f>
        <v>0</v>
      </c>
    </row>
    <row r="77" spans="1:9" ht="14.25" customHeight="1">
      <c r="A77" s="492"/>
      <c r="B77" s="516"/>
      <c r="C77" s="492"/>
      <c r="D77" s="492"/>
      <c r="E77" s="492"/>
      <c r="F77" s="492"/>
      <c r="G77" s="483"/>
      <c r="H77" s="492"/>
      <c r="I77" s="18"/>
    </row>
    <row r="78" spans="1:9" ht="124.5" customHeight="1">
      <c r="A78" s="492"/>
      <c r="B78" s="510">
        <f>MAX($A$1:B74)+1</f>
        <v>8</v>
      </c>
      <c r="C78" s="515" t="s">
        <v>242</v>
      </c>
      <c r="D78" s="500"/>
      <c r="E78" s="506"/>
      <c r="F78" s="507"/>
      <c r="G78" s="17"/>
      <c r="H78" s="487"/>
    </row>
    <row r="79" spans="1:9" ht="18" customHeight="1">
      <c r="A79" s="492"/>
      <c r="B79" s="510"/>
      <c r="C79" s="513" t="s">
        <v>49</v>
      </c>
      <c r="D79" s="500"/>
      <c r="E79" s="506"/>
      <c r="F79" s="507"/>
      <c r="G79" s="17"/>
      <c r="H79" s="487"/>
    </row>
    <row r="80" spans="1:9" ht="17.25" customHeight="1">
      <c r="A80" s="492"/>
      <c r="B80" s="516"/>
      <c r="C80" s="515" t="s">
        <v>138</v>
      </c>
      <c r="D80" s="500"/>
      <c r="E80" s="506" t="s">
        <v>0</v>
      </c>
      <c r="F80" s="507">
        <v>2</v>
      </c>
      <c r="G80" s="17">
        <v>0</v>
      </c>
      <c r="H80" s="487">
        <f>F80*G80</f>
        <v>0</v>
      </c>
    </row>
    <row r="81" spans="1:9" ht="14.25" customHeight="1">
      <c r="A81" s="492"/>
      <c r="B81" s="516"/>
      <c r="C81" s="492"/>
      <c r="D81" s="492"/>
      <c r="E81" s="492"/>
      <c r="F81" s="492"/>
      <c r="G81" s="483"/>
      <c r="H81" s="492"/>
      <c r="I81" s="18"/>
    </row>
    <row r="82" spans="1:9" ht="132" customHeight="1">
      <c r="A82" s="492"/>
      <c r="B82" s="510">
        <f>MAX($A$1:B78)+1</f>
        <v>9</v>
      </c>
      <c r="C82" s="515" t="s">
        <v>297</v>
      </c>
      <c r="D82" s="500"/>
      <c r="E82" s="506"/>
      <c r="F82" s="507"/>
      <c r="G82" s="17"/>
      <c r="H82" s="487"/>
    </row>
    <row r="83" spans="1:9" ht="17.25" customHeight="1">
      <c r="A83" s="492"/>
      <c r="B83" s="510"/>
      <c r="C83" s="513" t="s">
        <v>49</v>
      </c>
      <c r="D83" s="500"/>
      <c r="E83" s="506"/>
      <c r="F83" s="507"/>
      <c r="G83" s="17"/>
      <c r="H83" s="487"/>
    </row>
    <row r="84" spans="1:9" ht="17.25" customHeight="1">
      <c r="A84" s="492"/>
      <c r="B84" s="516"/>
      <c r="C84" s="515" t="s">
        <v>138</v>
      </c>
      <c r="D84" s="500"/>
      <c r="E84" s="506" t="s">
        <v>0</v>
      </c>
      <c r="F84" s="507">
        <v>2</v>
      </c>
      <c r="G84" s="17">
        <v>0</v>
      </c>
      <c r="H84" s="487">
        <f>F84*G84</f>
        <v>0</v>
      </c>
    </row>
    <row r="85" spans="1:9" ht="14.25" customHeight="1">
      <c r="A85" s="492"/>
      <c r="B85" s="516"/>
      <c r="C85" s="492"/>
      <c r="D85" s="492"/>
      <c r="E85" s="492"/>
      <c r="F85" s="492"/>
      <c r="G85" s="483"/>
      <c r="H85" s="492"/>
      <c r="I85" s="18"/>
    </row>
    <row r="86" spans="1:9" ht="15" customHeight="1">
      <c r="A86" s="492"/>
      <c r="B86" s="510">
        <f>MAX($A$1:B85)+1</f>
        <v>10</v>
      </c>
      <c r="C86" s="518" t="s">
        <v>148</v>
      </c>
      <c r="D86" s="500"/>
      <c r="E86" s="506"/>
      <c r="F86" s="507"/>
      <c r="G86" s="17"/>
      <c r="H86" s="487"/>
    </row>
    <row r="87" spans="1:9" ht="53.25" customHeight="1">
      <c r="A87" s="492"/>
      <c r="B87" s="519"/>
      <c r="C87" s="515" t="s">
        <v>272</v>
      </c>
      <c r="D87" s="500"/>
      <c r="E87" s="506"/>
      <c r="F87" s="507"/>
      <c r="G87" s="17"/>
      <c r="H87" s="487"/>
    </row>
    <row r="88" spans="1:9" ht="14.25" customHeight="1">
      <c r="A88" s="492"/>
      <c r="B88" s="516"/>
      <c r="C88" s="515" t="s">
        <v>142</v>
      </c>
      <c r="D88" s="500"/>
      <c r="E88" s="506" t="s">
        <v>50</v>
      </c>
      <c r="F88" s="507">
        <v>2</v>
      </c>
      <c r="G88" s="17">
        <v>0</v>
      </c>
      <c r="H88" s="487">
        <f>F88*G88</f>
        <v>0</v>
      </c>
      <c r="I88" s="18"/>
    </row>
    <row r="89" spans="1:9" ht="14.25" customHeight="1">
      <c r="A89" s="492"/>
      <c r="B89" s="516"/>
      <c r="C89" s="515" t="s">
        <v>146</v>
      </c>
      <c r="D89" s="500"/>
      <c r="E89" s="506" t="s">
        <v>50</v>
      </c>
      <c r="F89" s="507">
        <v>2</v>
      </c>
      <c r="G89" s="17">
        <v>0</v>
      </c>
      <c r="H89" s="487">
        <f>F89*G89</f>
        <v>0</v>
      </c>
      <c r="I89" s="18"/>
    </row>
    <row r="90" spans="1:9" ht="14.25" customHeight="1">
      <c r="A90" s="492"/>
      <c r="B90" s="516"/>
      <c r="C90" s="515" t="s">
        <v>138</v>
      </c>
      <c r="D90" s="500"/>
      <c r="E90" s="506"/>
      <c r="F90" s="507"/>
      <c r="G90" s="17"/>
      <c r="H90" s="487"/>
      <c r="I90" s="18"/>
    </row>
    <row r="91" spans="1:9" ht="55.5" customHeight="1">
      <c r="A91" s="492"/>
      <c r="B91" s="516"/>
      <c r="C91" s="499" t="s">
        <v>143</v>
      </c>
      <c r="D91" s="500"/>
      <c r="E91" s="492"/>
      <c r="F91" s="492"/>
      <c r="G91" s="483"/>
      <c r="H91" s="492"/>
      <c r="I91" s="18"/>
    </row>
    <row r="92" spans="1:9" ht="28.5" customHeight="1">
      <c r="A92" s="492"/>
      <c r="B92" s="516"/>
      <c r="C92" s="505" t="s">
        <v>243</v>
      </c>
      <c r="D92" s="500"/>
      <c r="E92" s="492"/>
      <c r="F92" s="492"/>
      <c r="G92" s="483"/>
      <c r="H92" s="492"/>
      <c r="I92" s="18"/>
    </row>
    <row r="93" spans="1:9" ht="14.25" customHeight="1">
      <c r="A93" s="492"/>
      <c r="B93" s="516"/>
      <c r="C93" s="492"/>
      <c r="D93" s="492"/>
      <c r="E93" s="492"/>
      <c r="F93" s="492"/>
      <c r="G93" s="483"/>
      <c r="H93" s="492"/>
      <c r="I93" s="18"/>
    </row>
    <row r="94" spans="1:9" ht="28.5" customHeight="1">
      <c r="A94" s="492"/>
      <c r="B94" s="510">
        <f>MAX($A$1:B93)+1</f>
        <v>11</v>
      </c>
      <c r="C94" s="515" t="s">
        <v>149</v>
      </c>
      <c r="D94" s="500"/>
      <c r="E94" s="506"/>
      <c r="F94" s="507"/>
      <c r="G94" s="17"/>
      <c r="H94" s="487"/>
    </row>
    <row r="95" spans="1:9" ht="14.25" customHeight="1">
      <c r="A95" s="492"/>
      <c r="B95" s="516"/>
      <c r="C95" s="515" t="s">
        <v>145</v>
      </c>
      <c r="D95" s="500"/>
      <c r="E95" s="506" t="s">
        <v>50</v>
      </c>
      <c r="F95" s="507">
        <v>3</v>
      </c>
      <c r="G95" s="17">
        <v>0</v>
      </c>
      <c r="H95" s="487">
        <f>F95*G95</f>
        <v>0</v>
      </c>
      <c r="I95" s="18"/>
    </row>
    <row r="96" spans="1:9" ht="30" customHeight="1">
      <c r="A96" s="492"/>
      <c r="B96" s="516"/>
      <c r="C96" s="505" t="s">
        <v>243</v>
      </c>
      <c r="D96" s="500"/>
      <c r="E96" s="492"/>
      <c r="F96" s="492"/>
      <c r="G96" s="483"/>
      <c r="H96" s="492"/>
      <c r="I96" s="18"/>
    </row>
    <row r="97" spans="1:9" ht="14.25" customHeight="1">
      <c r="A97" s="492"/>
      <c r="B97" s="516"/>
      <c r="C97" s="492"/>
      <c r="D97" s="492"/>
      <c r="E97" s="492"/>
      <c r="F97" s="492"/>
      <c r="G97" s="483"/>
      <c r="H97" s="492"/>
      <c r="I97" s="18"/>
    </row>
    <row r="98" spans="1:9" ht="94.5" customHeight="1">
      <c r="A98" s="492"/>
      <c r="B98" s="510">
        <f>MAX($A$1:B97)+1</f>
        <v>12</v>
      </c>
      <c r="C98" s="515" t="s">
        <v>319</v>
      </c>
      <c r="D98" s="500"/>
      <c r="E98" s="506" t="s">
        <v>0</v>
      </c>
      <c r="F98" s="507">
        <v>2</v>
      </c>
      <c r="G98" s="17">
        <v>0</v>
      </c>
      <c r="H98" s="487">
        <f>F98*G98</f>
        <v>0</v>
      </c>
    </row>
    <row r="99" spans="1:9" ht="14.25" customHeight="1">
      <c r="A99" s="492"/>
      <c r="B99" s="516"/>
      <c r="C99" s="515" t="s">
        <v>138</v>
      </c>
      <c r="D99" s="500"/>
      <c r="E99" s="492"/>
      <c r="F99" s="492"/>
      <c r="G99" s="483"/>
      <c r="H99" s="492"/>
      <c r="I99" s="18"/>
    </row>
    <row r="100" spans="1:9" ht="14.25" customHeight="1">
      <c r="A100" s="492"/>
      <c r="B100" s="516"/>
      <c r="C100" s="492"/>
      <c r="D100" s="492"/>
      <c r="E100" s="492"/>
      <c r="F100" s="492"/>
      <c r="G100" s="483"/>
      <c r="H100" s="492"/>
      <c r="I100" s="18"/>
    </row>
    <row r="101" spans="1:9" ht="16.5" customHeight="1" thickBot="1">
      <c r="A101" s="509"/>
      <c r="B101" s="509" t="s">
        <v>3</v>
      </c>
      <c r="C101" s="509" t="s">
        <v>70</v>
      </c>
      <c r="D101" s="509"/>
      <c r="E101" s="509"/>
      <c r="F101" s="509"/>
      <c r="G101" s="484"/>
      <c r="H101" s="493">
        <f>SUM(H62:H98)</f>
        <v>0</v>
      </c>
    </row>
    <row r="102" spans="1:9" ht="14.25" customHeight="1" thickTop="1">
      <c r="A102" s="492"/>
      <c r="B102" s="516"/>
      <c r="C102" s="492"/>
      <c r="D102" s="492"/>
      <c r="E102" s="492"/>
      <c r="F102" s="492"/>
      <c r="G102" s="483"/>
      <c r="H102" s="492"/>
      <c r="I102" s="18"/>
    </row>
    <row r="103" spans="1:9" ht="14.25" customHeight="1">
      <c r="A103" s="492"/>
      <c r="B103" s="516"/>
      <c r="C103" s="492"/>
      <c r="D103" s="492"/>
      <c r="E103" s="492"/>
      <c r="F103" s="492"/>
      <c r="G103" s="483"/>
      <c r="H103" s="492"/>
      <c r="I103" s="18"/>
    </row>
    <row r="104" spans="1:9">
      <c r="A104" s="491"/>
      <c r="B104" s="491" t="s">
        <v>2</v>
      </c>
      <c r="C104" s="491" t="s">
        <v>104</v>
      </c>
      <c r="D104" s="491"/>
      <c r="E104" s="491"/>
      <c r="F104" s="491"/>
      <c r="G104" s="482"/>
      <c r="H104" s="491"/>
    </row>
    <row r="105" spans="1:9" ht="14.25" customHeight="1">
      <c r="A105" s="492"/>
      <c r="B105" s="516"/>
      <c r="C105" s="492"/>
      <c r="D105" s="492"/>
      <c r="E105" s="492"/>
      <c r="F105" s="492"/>
      <c r="G105" s="483"/>
      <c r="H105" s="492"/>
      <c r="I105" s="18"/>
    </row>
    <row r="106" spans="1:9" ht="14.25" customHeight="1">
      <c r="A106" s="492"/>
      <c r="B106" s="516"/>
      <c r="C106" s="494" t="s">
        <v>5</v>
      </c>
      <c r="D106" s="494"/>
      <c r="E106" s="492"/>
      <c r="F106" s="492"/>
      <c r="G106" s="483"/>
      <c r="H106" s="492"/>
      <c r="I106" s="18"/>
    </row>
    <row r="107" spans="1:9" ht="14.25" customHeight="1">
      <c r="A107" s="492"/>
      <c r="B107" s="516"/>
      <c r="C107" s="492"/>
      <c r="D107" s="492"/>
      <c r="E107" s="492"/>
      <c r="F107" s="492"/>
      <c r="G107" s="483"/>
      <c r="H107" s="492"/>
      <c r="I107" s="18"/>
    </row>
    <row r="108" spans="1:9" ht="40.5" customHeight="1">
      <c r="A108" s="492"/>
      <c r="B108" s="516"/>
      <c r="C108" s="499" t="s">
        <v>116</v>
      </c>
      <c r="D108" s="500"/>
      <c r="E108" s="492"/>
      <c r="F108" s="492"/>
      <c r="G108" s="483"/>
      <c r="H108" s="492"/>
      <c r="I108" s="18"/>
    </row>
    <row r="109" spans="1:9" ht="30" customHeight="1">
      <c r="A109" s="492"/>
      <c r="B109" s="516"/>
      <c r="C109" s="499" t="s">
        <v>118</v>
      </c>
      <c r="D109" s="500"/>
      <c r="E109" s="492"/>
      <c r="F109" s="492"/>
      <c r="G109" s="483"/>
      <c r="H109" s="492"/>
      <c r="I109" s="18"/>
    </row>
    <row r="110" spans="1:9" ht="28.5" customHeight="1">
      <c r="A110" s="492"/>
      <c r="B110" s="516"/>
      <c r="C110" s="499" t="s">
        <v>106</v>
      </c>
      <c r="D110" s="500"/>
      <c r="E110" s="492"/>
      <c r="F110" s="492"/>
      <c r="G110" s="483"/>
      <c r="H110" s="492"/>
      <c r="I110" s="18"/>
    </row>
    <row r="111" spans="1:9" ht="42.75" customHeight="1">
      <c r="A111" s="520"/>
      <c r="B111" s="516"/>
      <c r="C111" s="499" t="s">
        <v>117</v>
      </c>
      <c r="D111" s="500"/>
      <c r="E111" s="492"/>
      <c r="F111" s="492"/>
      <c r="G111" s="483"/>
      <c r="H111" s="492"/>
      <c r="I111" s="18"/>
    </row>
    <row r="112" spans="1:9" ht="57" customHeight="1">
      <c r="A112" s="520"/>
      <c r="B112" s="516"/>
      <c r="C112" s="499" t="s">
        <v>119</v>
      </c>
      <c r="D112" s="500"/>
      <c r="E112" s="492"/>
      <c r="F112" s="492"/>
      <c r="G112" s="483"/>
      <c r="H112" s="492"/>
      <c r="I112" s="18"/>
    </row>
    <row r="113" spans="1:9" ht="15.75" customHeight="1">
      <c r="A113" s="492"/>
      <c r="B113" s="516"/>
      <c r="C113" s="521" t="s">
        <v>113</v>
      </c>
      <c r="D113" s="522"/>
      <c r="E113" s="492"/>
      <c r="F113" s="492"/>
      <c r="G113" s="483"/>
      <c r="H113" s="492"/>
      <c r="I113" s="18"/>
    </row>
    <row r="114" spans="1:9" ht="32.25" customHeight="1">
      <c r="A114" s="492"/>
      <c r="B114" s="516"/>
      <c r="C114" s="499" t="s">
        <v>107</v>
      </c>
      <c r="D114" s="500"/>
      <c r="E114" s="492"/>
      <c r="F114" s="492"/>
      <c r="G114" s="483"/>
      <c r="H114" s="492"/>
      <c r="I114" s="18"/>
    </row>
    <row r="115" spans="1:9" ht="32.25" customHeight="1">
      <c r="A115" s="492"/>
      <c r="B115" s="516"/>
      <c r="C115" s="499" t="s">
        <v>108</v>
      </c>
      <c r="D115" s="500"/>
      <c r="E115" s="492"/>
      <c r="F115" s="492"/>
      <c r="G115" s="483"/>
      <c r="H115" s="492"/>
      <c r="I115" s="18"/>
    </row>
    <row r="116" spans="1:9" ht="14.25" customHeight="1">
      <c r="A116" s="492"/>
      <c r="B116" s="516"/>
      <c r="C116" s="499" t="s">
        <v>109</v>
      </c>
      <c r="D116" s="500"/>
      <c r="E116" s="492"/>
      <c r="F116" s="492"/>
      <c r="G116" s="483"/>
      <c r="H116" s="492"/>
      <c r="I116" s="18"/>
    </row>
    <row r="117" spans="1:9" ht="28.5" customHeight="1">
      <c r="A117" s="492"/>
      <c r="B117" s="516"/>
      <c r="C117" s="499" t="s">
        <v>110</v>
      </c>
      <c r="D117" s="500"/>
      <c r="E117" s="492"/>
      <c r="F117" s="492"/>
      <c r="G117" s="483"/>
      <c r="H117" s="492"/>
      <c r="I117" s="18"/>
    </row>
    <row r="118" spans="1:9" ht="14.25" customHeight="1">
      <c r="A118" s="492"/>
      <c r="B118" s="516"/>
      <c r="C118" s="523" t="s">
        <v>111</v>
      </c>
      <c r="D118" s="524"/>
      <c r="E118" s="492"/>
      <c r="F118" s="492"/>
      <c r="G118" s="483"/>
      <c r="H118" s="492"/>
      <c r="I118" s="18"/>
    </row>
    <row r="119" spans="1:9" ht="32.25" customHeight="1">
      <c r="A119" s="492"/>
      <c r="B119" s="516"/>
      <c r="C119" s="499" t="s">
        <v>112</v>
      </c>
      <c r="D119" s="500"/>
      <c r="E119" s="492"/>
      <c r="F119" s="492"/>
      <c r="G119" s="483"/>
      <c r="H119" s="492"/>
      <c r="I119" s="18"/>
    </row>
    <row r="120" spans="1:9" ht="82.5" customHeight="1">
      <c r="A120" s="492"/>
      <c r="B120" s="516"/>
      <c r="C120" s="499" t="s">
        <v>114</v>
      </c>
      <c r="D120" s="500"/>
      <c r="E120" s="492"/>
      <c r="F120" s="492"/>
      <c r="G120" s="483"/>
      <c r="H120" s="492"/>
      <c r="I120" s="18"/>
    </row>
    <row r="121" spans="1:9" ht="44.25" customHeight="1">
      <c r="A121" s="492"/>
      <c r="B121" s="516"/>
      <c r="C121" s="499" t="s">
        <v>115</v>
      </c>
      <c r="D121" s="500"/>
      <c r="E121" s="492"/>
      <c r="F121" s="492"/>
      <c r="G121" s="483"/>
      <c r="H121" s="492"/>
      <c r="I121" s="18"/>
    </row>
    <row r="122" spans="1:9" ht="14.25" customHeight="1">
      <c r="A122" s="492"/>
      <c r="B122" s="516"/>
      <c r="C122" s="492"/>
      <c r="D122" s="492"/>
      <c r="E122" s="492"/>
      <c r="F122" s="492"/>
      <c r="G122" s="483"/>
      <c r="H122" s="492"/>
      <c r="I122" s="18"/>
    </row>
    <row r="123" spans="1:9" ht="42.75" customHeight="1">
      <c r="A123" s="492"/>
      <c r="B123" s="510">
        <f>MAX($A$1:B122)+1</f>
        <v>13</v>
      </c>
      <c r="C123" s="515" t="s">
        <v>228</v>
      </c>
      <c r="D123" s="500"/>
      <c r="E123" s="506" t="s">
        <v>0</v>
      </c>
      <c r="F123" s="507">
        <v>4</v>
      </c>
      <c r="G123" s="17">
        <v>0</v>
      </c>
      <c r="H123" s="487">
        <f>F123*G123</f>
        <v>0</v>
      </c>
    </row>
    <row r="124" spans="1:9" ht="14.25" customHeight="1">
      <c r="A124" s="492"/>
      <c r="B124" s="516"/>
      <c r="C124" s="492"/>
      <c r="D124" s="492"/>
      <c r="E124" s="492"/>
      <c r="F124" s="492"/>
      <c r="G124" s="483"/>
      <c r="H124" s="492"/>
      <c r="I124" s="18"/>
    </row>
    <row r="125" spans="1:9" ht="69.75" customHeight="1">
      <c r="A125" s="492"/>
      <c r="B125" s="510">
        <f>MAX($A$1:B124)+1</f>
        <v>14</v>
      </c>
      <c r="C125" s="515" t="s">
        <v>150</v>
      </c>
      <c r="D125" s="500"/>
      <c r="E125" s="506"/>
      <c r="F125" s="507"/>
      <c r="G125" s="17"/>
      <c r="H125" s="487"/>
    </row>
    <row r="126" spans="1:9" ht="42.75" customHeight="1">
      <c r="A126" s="492"/>
      <c r="B126" s="510"/>
      <c r="C126" s="505" t="s">
        <v>221</v>
      </c>
      <c r="D126" s="500"/>
      <c r="E126" s="506" t="s">
        <v>0</v>
      </c>
      <c r="F126" s="507">
        <v>2</v>
      </c>
      <c r="G126" s="17">
        <v>0</v>
      </c>
      <c r="H126" s="487">
        <f>F126*G126</f>
        <v>0</v>
      </c>
    </row>
    <row r="127" spans="1:9" ht="15.75" customHeight="1">
      <c r="A127" s="492"/>
      <c r="B127" s="510"/>
      <c r="C127" s="519"/>
      <c r="D127" s="519"/>
      <c r="E127" s="506"/>
      <c r="F127" s="507"/>
      <c r="G127" s="17"/>
      <c r="H127" s="487"/>
    </row>
    <row r="128" spans="1:9" ht="135" customHeight="1">
      <c r="A128" s="492"/>
      <c r="B128" s="510">
        <f>MAX($A$1:B127)+1</f>
        <v>15</v>
      </c>
      <c r="C128" s="515" t="s">
        <v>253</v>
      </c>
      <c r="D128" s="500"/>
      <c r="E128" s="506" t="s">
        <v>0</v>
      </c>
      <c r="F128" s="507">
        <v>21</v>
      </c>
      <c r="G128" s="17">
        <v>0</v>
      </c>
      <c r="H128" s="487">
        <f>F128*G128</f>
        <v>0</v>
      </c>
    </row>
    <row r="129" spans="1:9" ht="15.75" customHeight="1">
      <c r="A129" s="492"/>
      <c r="B129" s="510"/>
      <c r="C129" s="519"/>
      <c r="D129" s="519"/>
      <c r="E129" s="506"/>
      <c r="F129" s="507"/>
      <c r="G129" s="17"/>
      <c r="H129" s="487"/>
    </row>
    <row r="130" spans="1:9" ht="69" customHeight="1">
      <c r="A130" s="492"/>
      <c r="B130" s="510">
        <f>MAX($A$1:B129)+1</f>
        <v>16</v>
      </c>
      <c r="C130" s="515" t="s">
        <v>152</v>
      </c>
      <c r="D130" s="500"/>
      <c r="E130" s="506"/>
      <c r="F130" s="507"/>
      <c r="G130" s="17"/>
      <c r="H130" s="487"/>
    </row>
    <row r="131" spans="1:9" ht="69.75" customHeight="1">
      <c r="A131" s="492"/>
      <c r="B131" s="510"/>
      <c r="C131" s="515" t="s">
        <v>244</v>
      </c>
      <c r="D131" s="500"/>
      <c r="E131" s="506" t="s">
        <v>0</v>
      </c>
      <c r="F131" s="507">
        <v>2</v>
      </c>
      <c r="G131" s="17">
        <v>0</v>
      </c>
      <c r="H131" s="487">
        <f>F131*G131</f>
        <v>0</v>
      </c>
    </row>
    <row r="132" spans="1:9" ht="15" customHeight="1">
      <c r="A132" s="492"/>
      <c r="B132" s="510"/>
      <c r="C132" s="519"/>
      <c r="D132" s="519"/>
      <c r="E132" s="506"/>
      <c r="F132" s="507"/>
      <c r="G132" s="17"/>
      <c r="H132" s="487"/>
    </row>
    <row r="133" spans="1:9" ht="67.5" customHeight="1">
      <c r="A133" s="492"/>
      <c r="B133" s="510">
        <f>MAX($A$1:B132)+1</f>
        <v>17</v>
      </c>
      <c r="C133" s="515" t="s">
        <v>147</v>
      </c>
      <c r="D133" s="500"/>
      <c r="E133" s="506" t="s">
        <v>50</v>
      </c>
      <c r="F133" s="507">
        <v>10</v>
      </c>
      <c r="G133" s="17">
        <v>0</v>
      </c>
      <c r="H133" s="487">
        <f>F133*G133</f>
        <v>0</v>
      </c>
    </row>
    <row r="134" spans="1:9" ht="14.25" customHeight="1">
      <c r="A134" s="492"/>
      <c r="B134" s="516"/>
      <c r="C134" s="492"/>
      <c r="D134" s="492"/>
      <c r="E134" s="492"/>
      <c r="F134" s="492"/>
      <c r="G134" s="483"/>
      <c r="H134" s="492"/>
      <c r="I134" s="18"/>
    </row>
    <row r="135" spans="1:9" ht="120.75" customHeight="1">
      <c r="A135" s="492"/>
      <c r="B135" s="510">
        <f>MAX($A$1:B134)+1</f>
        <v>18</v>
      </c>
      <c r="C135" s="515" t="s">
        <v>151</v>
      </c>
      <c r="D135" s="500"/>
      <c r="E135" s="506" t="s">
        <v>84</v>
      </c>
      <c r="F135" s="507">
        <v>1</v>
      </c>
      <c r="G135" s="17">
        <v>0</v>
      </c>
      <c r="H135" s="487">
        <f>F135*G135</f>
        <v>0</v>
      </c>
    </row>
    <row r="136" spans="1:9" ht="14.25" customHeight="1">
      <c r="A136" s="492"/>
      <c r="B136" s="516"/>
      <c r="C136" s="492"/>
      <c r="D136" s="492"/>
      <c r="E136" s="492"/>
      <c r="F136" s="492"/>
      <c r="G136" s="483"/>
      <c r="H136" s="492"/>
      <c r="I136" s="18"/>
    </row>
    <row r="137" spans="1:9" ht="69.75" customHeight="1">
      <c r="A137" s="492"/>
      <c r="B137" s="510">
        <f>MAX($A$1:B136)+1</f>
        <v>19</v>
      </c>
      <c r="C137" s="515" t="s">
        <v>248</v>
      </c>
      <c r="D137" s="500"/>
      <c r="E137" s="506" t="s">
        <v>84</v>
      </c>
      <c r="F137" s="507">
        <v>2</v>
      </c>
      <c r="G137" s="17">
        <v>0</v>
      </c>
      <c r="H137" s="487">
        <f>F137*G137</f>
        <v>0</v>
      </c>
    </row>
    <row r="138" spans="1:9" ht="14.25" customHeight="1">
      <c r="A138" s="492"/>
      <c r="B138" s="516"/>
      <c r="C138" s="492"/>
      <c r="D138" s="492"/>
      <c r="E138" s="492"/>
      <c r="F138" s="492"/>
      <c r="G138" s="483"/>
      <c r="H138" s="492"/>
      <c r="I138" s="18"/>
    </row>
    <row r="139" spans="1:9" ht="44.25" customHeight="1">
      <c r="A139" s="492"/>
      <c r="B139" s="510">
        <f>MAX($A$1:B138)+1</f>
        <v>20</v>
      </c>
      <c r="C139" s="515" t="s">
        <v>322</v>
      </c>
      <c r="D139" s="500"/>
      <c r="E139" s="506" t="s">
        <v>84</v>
      </c>
      <c r="F139" s="507">
        <v>2</v>
      </c>
      <c r="G139" s="17">
        <v>0</v>
      </c>
      <c r="H139" s="487">
        <f>F139*G139</f>
        <v>0</v>
      </c>
    </row>
    <row r="140" spans="1:9" ht="14.25" customHeight="1">
      <c r="A140" s="492"/>
      <c r="B140" s="516"/>
      <c r="C140" s="492"/>
      <c r="D140" s="492"/>
      <c r="E140" s="492"/>
      <c r="F140" s="492"/>
      <c r="G140" s="483"/>
      <c r="H140" s="492"/>
      <c r="I140" s="18"/>
    </row>
    <row r="141" spans="1:9" ht="16.5" customHeight="1" thickBot="1">
      <c r="A141" s="509"/>
      <c r="B141" s="509" t="s">
        <v>2</v>
      </c>
      <c r="C141" s="509" t="s">
        <v>105</v>
      </c>
      <c r="D141" s="509"/>
      <c r="E141" s="509"/>
      <c r="F141" s="509"/>
      <c r="G141" s="484"/>
      <c r="H141" s="493">
        <f>SUM(H123:H139)</f>
        <v>0</v>
      </c>
    </row>
    <row r="142" spans="1:9" ht="14.25" customHeight="1" thickTop="1">
      <c r="A142" s="492"/>
      <c r="B142" s="516"/>
      <c r="C142" s="492"/>
      <c r="D142" s="492"/>
      <c r="E142" s="492"/>
      <c r="F142" s="492"/>
      <c r="G142" s="483"/>
      <c r="H142" s="492"/>
      <c r="I142" s="18"/>
    </row>
    <row r="143" spans="1:9" ht="14.25" customHeight="1">
      <c r="A143" s="492"/>
      <c r="B143" s="516"/>
      <c r="C143" s="492"/>
      <c r="D143" s="492"/>
      <c r="E143" s="492"/>
      <c r="F143" s="492"/>
      <c r="G143" s="483"/>
      <c r="H143" s="492"/>
      <c r="I143" s="18"/>
    </row>
    <row r="144" spans="1:9">
      <c r="A144" s="491"/>
      <c r="B144" s="491" t="s">
        <v>8</v>
      </c>
      <c r="C144" s="491" t="s">
        <v>153</v>
      </c>
      <c r="D144" s="491"/>
      <c r="E144" s="491"/>
      <c r="F144" s="491"/>
      <c r="G144" s="482"/>
      <c r="H144" s="491"/>
    </row>
    <row r="145" spans="1:9" ht="14.25" customHeight="1">
      <c r="A145" s="492"/>
      <c r="B145" s="516"/>
      <c r="C145" s="492"/>
      <c r="D145" s="492"/>
      <c r="E145" s="492"/>
      <c r="F145" s="492"/>
      <c r="G145" s="483"/>
      <c r="H145" s="492"/>
      <c r="I145" s="18"/>
    </row>
    <row r="146" spans="1:9" ht="14.25" customHeight="1">
      <c r="A146" s="492"/>
      <c r="B146" s="516"/>
      <c r="C146" s="494" t="s">
        <v>5</v>
      </c>
      <c r="D146" s="494"/>
      <c r="E146" s="492"/>
      <c r="F146" s="492"/>
      <c r="G146" s="483"/>
      <c r="H146" s="492"/>
      <c r="I146" s="18"/>
    </row>
    <row r="147" spans="1:9" ht="14.25" customHeight="1">
      <c r="A147" s="492"/>
      <c r="B147" s="516"/>
      <c r="C147" s="492"/>
      <c r="D147" s="492"/>
      <c r="E147" s="492"/>
      <c r="F147" s="492"/>
      <c r="G147" s="483"/>
      <c r="H147" s="492"/>
      <c r="I147" s="18"/>
    </row>
    <row r="148" spans="1:9" ht="42" customHeight="1">
      <c r="A148" s="492"/>
      <c r="B148" s="516"/>
      <c r="C148" s="499" t="s">
        <v>120</v>
      </c>
      <c r="D148" s="500"/>
      <c r="E148" s="492"/>
      <c r="F148" s="492"/>
      <c r="G148" s="483"/>
      <c r="H148" s="492"/>
      <c r="I148" s="18"/>
    </row>
    <row r="149" spans="1:9" ht="42" customHeight="1">
      <c r="A149" s="492"/>
      <c r="B149" s="516"/>
      <c r="C149" s="499" t="s">
        <v>121</v>
      </c>
      <c r="D149" s="500"/>
      <c r="E149" s="492"/>
      <c r="F149" s="492"/>
      <c r="G149" s="483"/>
      <c r="H149" s="492"/>
      <c r="I149" s="18"/>
    </row>
    <row r="150" spans="1:9" ht="57" customHeight="1">
      <c r="A150" s="492"/>
      <c r="B150" s="516"/>
      <c r="C150" s="499" t="s">
        <v>122</v>
      </c>
      <c r="D150" s="500"/>
      <c r="E150" s="492"/>
      <c r="F150" s="492"/>
      <c r="G150" s="483"/>
      <c r="H150" s="492"/>
      <c r="I150" s="18"/>
    </row>
    <row r="151" spans="1:9" ht="94.5" customHeight="1">
      <c r="A151" s="492"/>
      <c r="B151" s="516"/>
      <c r="C151" s="499" t="s">
        <v>123</v>
      </c>
      <c r="D151" s="500"/>
      <c r="E151" s="492"/>
      <c r="F151" s="492"/>
      <c r="G151" s="483"/>
      <c r="H151" s="492"/>
      <c r="I151" s="18"/>
    </row>
    <row r="152" spans="1:9" ht="69" customHeight="1">
      <c r="A152" s="492"/>
      <c r="B152" s="516"/>
      <c r="C152" s="499" t="s">
        <v>124</v>
      </c>
      <c r="D152" s="500"/>
      <c r="E152" s="492"/>
      <c r="F152" s="492"/>
      <c r="G152" s="483"/>
      <c r="H152" s="492"/>
      <c r="I152" s="18"/>
    </row>
    <row r="153" spans="1:9" ht="68.25" customHeight="1">
      <c r="A153" s="492"/>
      <c r="B153" s="516"/>
      <c r="C153" s="499" t="s">
        <v>125</v>
      </c>
      <c r="D153" s="500"/>
      <c r="E153" s="492"/>
      <c r="F153" s="492"/>
      <c r="G153" s="483"/>
      <c r="H153" s="492"/>
      <c r="I153" s="18"/>
    </row>
    <row r="154" spans="1:9" ht="44.25" customHeight="1">
      <c r="A154" s="492"/>
      <c r="B154" s="516"/>
      <c r="C154" s="499" t="s">
        <v>126</v>
      </c>
      <c r="D154" s="500"/>
      <c r="E154" s="492"/>
      <c r="F154" s="492"/>
      <c r="G154" s="483"/>
      <c r="H154" s="492"/>
      <c r="I154" s="18"/>
    </row>
    <row r="155" spans="1:9" ht="117.75" customHeight="1">
      <c r="A155" s="492"/>
      <c r="B155" s="516"/>
      <c r="C155" s="499" t="s">
        <v>127</v>
      </c>
      <c r="D155" s="500"/>
      <c r="E155" s="492"/>
      <c r="F155" s="492"/>
      <c r="G155" s="483"/>
      <c r="H155" s="492"/>
      <c r="I155" s="18"/>
    </row>
    <row r="156" spans="1:9" ht="55.5" customHeight="1">
      <c r="A156" s="492"/>
      <c r="B156" s="516"/>
      <c r="C156" s="499" t="s">
        <v>128</v>
      </c>
      <c r="D156" s="500"/>
      <c r="E156" s="492"/>
      <c r="F156" s="492"/>
      <c r="G156" s="483"/>
      <c r="H156" s="492"/>
      <c r="I156" s="18"/>
    </row>
    <row r="157" spans="1:9" ht="27" customHeight="1">
      <c r="A157" s="492"/>
      <c r="B157" s="516"/>
      <c r="C157" s="499" t="s">
        <v>129</v>
      </c>
      <c r="D157" s="500"/>
      <c r="E157" s="492"/>
      <c r="F157" s="492"/>
      <c r="G157" s="483"/>
      <c r="H157" s="492"/>
      <c r="I157" s="18"/>
    </row>
    <row r="158" spans="1:9" ht="42" customHeight="1">
      <c r="A158" s="492"/>
      <c r="B158" s="516"/>
      <c r="C158" s="499" t="s">
        <v>130</v>
      </c>
      <c r="D158" s="500"/>
      <c r="E158" s="492"/>
      <c r="F158" s="492"/>
      <c r="G158" s="483"/>
      <c r="H158" s="492"/>
      <c r="I158" s="18"/>
    </row>
    <row r="159" spans="1:9" ht="31.5" customHeight="1">
      <c r="A159" s="492"/>
      <c r="B159" s="516"/>
      <c r="C159" s="499" t="s">
        <v>131</v>
      </c>
      <c r="D159" s="500"/>
      <c r="E159" s="492"/>
      <c r="F159" s="492"/>
      <c r="G159" s="483"/>
      <c r="H159" s="492"/>
      <c r="I159" s="18"/>
    </row>
    <row r="160" spans="1:9" ht="14.25" customHeight="1">
      <c r="A160" s="492"/>
      <c r="B160" s="516"/>
      <c r="C160" s="492"/>
      <c r="D160" s="492"/>
      <c r="E160" s="492"/>
      <c r="F160" s="492"/>
      <c r="G160" s="483"/>
      <c r="H160" s="492"/>
      <c r="I160" s="18"/>
    </row>
    <row r="161" spans="1:9" ht="14.25" customHeight="1">
      <c r="A161" s="492"/>
      <c r="B161" s="516"/>
      <c r="C161" s="492"/>
      <c r="D161" s="492"/>
      <c r="E161" s="492"/>
      <c r="F161" s="492"/>
      <c r="G161" s="483"/>
      <c r="H161" s="492"/>
      <c r="I161" s="18"/>
    </row>
    <row r="162" spans="1:9" ht="14.25" customHeight="1">
      <c r="A162" s="492"/>
      <c r="B162" s="516"/>
      <c r="C162" s="515" t="s">
        <v>273</v>
      </c>
      <c r="D162" s="500"/>
      <c r="E162" s="492"/>
      <c r="F162" s="492"/>
      <c r="G162" s="483"/>
      <c r="H162" s="492"/>
      <c r="I162" s="18"/>
    </row>
    <row r="163" spans="1:9" ht="132" customHeight="1">
      <c r="A163" s="492"/>
      <c r="B163" s="504">
        <f>MAX($A$1:B161)+1</f>
        <v>21</v>
      </c>
      <c r="C163" s="505" t="s">
        <v>274</v>
      </c>
      <c r="D163" s="500"/>
      <c r="E163" s="506" t="s">
        <v>0</v>
      </c>
      <c r="F163" s="507">
        <v>3</v>
      </c>
      <c r="G163" s="17">
        <v>0</v>
      </c>
      <c r="H163" s="487">
        <f>F163*G163</f>
        <v>0</v>
      </c>
    </row>
    <row r="164" spans="1:9" ht="14.25" customHeight="1">
      <c r="A164" s="492"/>
      <c r="B164" s="516"/>
      <c r="C164" s="492"/>
      <c r="D164" s="492"/>
      <c r="E164" s="492"/>
      <c r="F164" s="492"/>
      <c r="G164" s="483"/>
      <c r="H164" s="492"/>
      <c r="I164" s="18"/>
    </row>
    <row r="165" spans="1:9" ht="223.5" customHeight="1">
      <c r="A165" s="492"/>
      <c r="B165" s="504">
        <f>MAX($A$1:B164)+1</f>
        <v>22</v>
      </c>
      <c r="C165" s="505" t="s">
        <v>324</v>
      </c>
      <c r="D165" s="500"/>
      <c r="E165" s="506"/>
      <c r="F165" s="507"/>
      <c r="G165" s="17"/>
      <c r="H165" s="487"/>
    </row>
    <row r="166" spans="1:9" ht="14.25" customHeight="1">
      <c r="A166" s="492"/>
      <c r="B166" s="516"/>
      <c r="C166" s="515" t="s">
        <v>222</v>
      </c>
      <c r="D166" s="537"/>
      <c r="E166" s="506" t="s">
        <v>0</v>
      </c>
      <c r="F166" s="507">
        <v>12</v>
      </c>
      <c r="G166" s="17">
        <v>0</v>
      </c>
      <c r="H166" s="487">
        <f>F166*G166</f>
        <v>0</v>
      </c>
      <c r="I166" s="18"/>
    </row>
    <row r="167" spans="1:9" ht="14.25" customHeight="1">
      <c r="A167" s="492"/>
      <c r="B167" s="516"/>
      <c r="C167" s="492"/>
      <c r="D167" s="492"/>
      <c r="E167" s="492"/>
      <c r="F167" s="492"/>
      <c r="G167" s="483"/>
      <c r="H167" s="492"/>
      <c r="I167" s="18"/>
    </row>
    <row r="168" spans="1:9" ht="18" customHeight="1">
      <c r="A168" s="492"/>
      <c r="B168" s="504">
        <f>MAX($A$1:B167)+1</f>
        <v>23</v>
      </c>
      <c r="C168" s="515" t="s">
        <v>199</v>
      </c>
      <c r="D168" s="500"/>
      <c r="E168" s="506"/>
      <c r="F168" s="507"/>
      <c r="G168" s="17"/>
      <c r="H168" s="487"/>
    </row>
    <row r="169" spans="1:9" ht="164.25" customHeight="1">
      <c r="A169" s="492"/>
      <c r="B169" s="504"/>
      <c r="C169" s="505" t="s">
        <v>254</v>
      </c>
      <c r="D169" s="500"/>
      <c r="E169" s="506"/>
      <c r="F169" s="538"/>
      <c r="G169" s="483"/>
      <c r="H169" s="492"/>
    </row>
    <row r="170" spans="1:9" ht="55.5" customHeight="1">
      <c r="A170" s="492"/>
      <c r="B170" s="504"/>
      <c r="C170" s="505" t="s">
        <v>200</v>
      </c>
      <c r="D170" s="500"/>
      <c r="E170" s="506"/>
      <c r="F170" s="507"/>
      <c r="G170" s="17"/>
      <c r="H170" s="487"/>
    </row>
    <row r="171" spans="1:9" ht="41.25" customHeight="1">
      <c r="A171" s="492"/>
      <c r="B171" s="504"/>
      <c r="C171" s="515" t="s">
        <v>323</v>
      </c>
      <c r="D171" s="500"/>
      <c r="E171" s="506" t="s">
        <v>0</v>
      </c>
      <c r="F171" s="507">
        <v>3.4</v>
      </c>
      <c r="G171" s="17">
        <v>0</v>
      </c>
      <c r="H171" s="487">
        <f>F171*G171</f>
        <v>0</v>
      </c>
    </row>
    <row r="172" spans="1:9" ht="14.25" customHeight="1">
      <c r="A172" s="492"/>
      <c r="B172" s="504"/>
      <c r="C172" s="525"/>
      <c r="D172" s="526"/>
      <c r="E172" s="506"/>
      <c r="F172" s="507"/>
      <c r="G172" s="17"/>
      <c r="H172" s="487"/>
    </row>
    <row r="173" spans="1:9" ht="16.5" customHeight="1" thickBot="1">
      <c r="A173" s="509"/>
      <c r="B173" s="509" t="s">
        <v>8</v>
      </c>
      <c r="C173" s="509" t="s">
        <v>154</v>
      </c>
      <c r="D173" s="509"/>
      <c r="E173" s="509"/>
      <c r="F173" s="509"/>
      <c r="G173" s="484"/>
      <c r="H173" s="493">
        <f>SUM(H163:H171)</f>
        <v>0</v>
      </c>
    </row>
    <row r="174" spans="1:9" ht="14.25" customHeight="1" thickTop="1">
      <c r="A174" s="492"/>
      <c r="B174" s="516"/>
      <c r="C174" s="492"/>
      <c r="D174" s="492"/>
      <c r="E174" s="492"/>
      <c r="F174" s="492"/>
      <c r="G174" s="483"/>
      <c r="H174" s="492"/>
      <c r="I174" s="18"/>
    </row>
    <row r="175" spans="1:9" ht="14.25" customHeight="1">
      <c r="A175" s="492"/>
      <c r="B175" s="516"/>
      <c r="C175" s="492"/>
      <c r="D175" s="492"/>
      <c r="E175" s="492"/>
      <c r="F175" s="492"/>
      <c r="G175" s="483"/>
      <c r="H175" s="492"/>
      <c r="I175" s="18"/>
    </row>
    <row r="176" spans="1:9">
      <c r="A176" s="491"/>
      <c r="B176" s="491" t="s">
        <v>9</v>
      </c>
      <c r="C176" s="491" t="s">
        <v>155</v>
      </c>
      <c r="D176" s="491"/>
      <c r="E176" s="491"/>
      <c r="F176" s="491"/>
      <c r="G176" s="482"/>
      <c r="H176" s="491"/>
    </row>
    <row r="177" spans="1:9" ht="14.25" customHeight="1">
      <c r="A177" s="492"/>
      <c r="B177" s="516"/>
      <c r="C177" s="492"/>
      <c r="D177" s="492"/>
      <c r="E177" s="492"/>
      <c r="F177" s="492"/>
      <c r="G177" s="483"/>
      <c r="H177" s="492"/>
      <c r="I177" s="18"/>
    </row>
    <row r="178" spans="1:9" ht="14.25" customHeight="1">
      <c r="A178" s="492"/>
      <c r="B178" s="516"/>
      <c r="C178" s="494" t="s">
        <v>177</v>
      </c>
      <c r="D178" s="494"/>
      <c r="E178" s="492"/>
      <c r="F178" s="492"/>
      <c r="G178" s="483"/>
      <c r="H178" s="492"/>
      <c r="I178" s="18"/>
    </row>
    <row r="179" spans="1:9" ht="14.25" customHeight="1">
      <c r="A179" s="492"/>
      <c r="B179" s="516"/>
      <c r="C179" s="492"/>
      <c r="D179" s="492"/>
      <c r="E179" s="492"/>
      <c r="F179" s="492"/>
      <c r="G179" s="483"/>
      <c r="H179" s="492"/>
      <c r="I179" s="18"/>
    </row>
    <row r="180" spans="1:9" ht="29.25" customHeight="1">
      <c r="A180" s="492"/>
      <c r="B180" s="516"/>
      <c r="C180" s="499" t="s">
        <v>157</v>
      </c>
      <c r="D180" s="500"/>
      <c r="E180" s="492"/>
      <c r="F180" s="492"/>
      <c r="G180" s="483"/>
      <c r="H180" s="492"/>
      <c r="I180" s="18"/>
    </row>
    <row r="181" spans="1:9" ht="54" customHeight="1">
      <c r="A181" s="492"/>
      <c r="B181" s="516"/>
      <c r="C181" s="499" t="s">
        <v>158</v>
      </c>
      <c r="D181" s="500"/>
      <c r="E181" s="492"/>
      <c r="F181" s="492"/>
      <c r="G181" s="483"/>
      <c r="H181" s="492"/>
      <c r="I181" s="18"/>
    </row>
    <row r="182" spans="1:9" ht="80.25" customHeight="1">
      <c r="A182" s="492"/>
      <c r="B182" s="516"/>
      <c r="C182" s="499" t="s">
        <v>159</v>
      </c>
      <c r="D182" s="500"/>
      <c r="E182" s="492"/>
      <c r="F182" s="492"/>
      <c r="G182" s="483"/>
      <c r="H182" s="492"/>
      <c r="I182" s="18"/>
    </row>
    <row r="183" spans="1:9" ht="33.75" customHeight="1">
      <c r="A183" s="492"/>
      <c r="B183" s="516"/>
      <c r="C183" s="499" t="s">
        <v>160</v>
      </c>
      <c r="D183" s="500"/>
      <c r="E183" s="492"/>
      <c r="F183" s="492"/>
      <c r="G183" s="483"/>
      <c r="H183" s="492"/>
      <c r="I183" s="18"/>
    </row>
    <row r="184" spans="1:9" ht="82.5" customHeight="1">
      <c r="A184" s="492"/>
      <c r="B184" s="516"/>
      <c r="C184" s="499" t="s">
        <v>161</v>
      </c>
      <c r="D184" s="500"/>
      <c r="E184" s="492"/>
      <c r="F184" s="492"/>
      <c r="G184" s="483"/>
      <c r="H184" s="492"/>
      <c r="I184" s="18"/>
    </row>
    <row r="185" spans="1:9" ht="14.25" customHeight="1">
      <c r="A185" s="492"/>
      <c r="B185" s="516"/>
      <c r="C185" s="523" t="s">
        <v>162</v>
      </c>
      <c r="D185" s="524"/>
      <c r="E185" s="492"/>
      <c r="F185" s="492"/>
      <c r="G185" s="483"/>
      <c r="H185" s="492"/>
      <c r="I185" s="18"/>
    </row>
    <row r="186" spans="1:9" ht="14.25" customHeight="1">
      <c r="A186" s="492"/>
      <c r="B186" s="516"/>
      <c r="C186" s="523" t="s">
        <v>163</v>
      </c>
      <c r="D186" s="524"/>
      <c r="E186" s="492"/>
      <c r="F186" s="492"/>
      <c r="G186" s="483"/>
      <c r="H186" s="492"/>
      <c r="I186" s="18"/>
    </row>
    <row r="187" spans="1:9" ht="14.25" customHeight="1">
      <c r="A187" s="492"/>
      <c r="B187" s="516"/>
      <c r="C187" s="523" t="s">
        <v>164</v>
      </c>
      <c r="D187" s="524"/>
      <c r="E187" s="492"/>
      <c r="F187" s="492"/>
      <c r="G187" s="483"/>
      <c r="H187" s="492"/>
      <c r="I187" s="18"/>
    </row>
    <row r="188" spans="1:9" ht="14.25" customHeight="1">
      <c r="A188" s="492"/>
      <c r="B188" s="516"/>
      <c r="C188" s="523" t="s">
        <v>165</v>
      </c>
      <c r="D188" s="524"/>
      <c r="E188" s="492"/>
      <c r="F188" s="492"/>
      <c r="G188" s="483"/>
      <c r="H188" s="492"/>
      <c r="I188" s="18"/>
    </row>
    <row r="189" spans="1:9" ht="14.25" customHeight="1">
      <c r="A189" s="492"/>
      <c r="B189" s="516"/>
      <c r="C189" s="523" t="s">
        <v>166</v>
      </c>
      <c r="D189" s="524"/>
      <c r="E189" s="492"/>
      <c r="F189" s="492"/>
      <c r="G189" s="483"/>
      <c r="H189" s="492"/>
      <c r="I189" s="18"/>
    </row>
    <row r="190" spans="1:9" ht="14.25" customHeight="1">
      <c r="A190" s="492"/>
      <c r="B190" s="516"/>
      <c r="C190" s="523" t="s">
        <v>167</v>
      </c>
      <c r="D190" s="524"/>
      <c r="E190" s="492"/>
      <c r="F190" s="492"/>
      <c r="G190" s="483"/>
      <c r="H190" s="492"/>
      <c r="I190" s="18"/>
    </row>
    <row r="191" spans="1:9" ht="28.5" customHeight="1">
      <c r="A191" s="492"/>
      <c r="B191" s="516"/>
      <c r="C191" s="499" t="s">
        <v>168</v>
      </c>
      <c r="D191" s="500"/>
      <c r="E191" s="492"/>
      <c r="F191" s="492"/>
      <c r="G191" s="483"/>
      <c r="H191" s="492"/>
      <c r="I191" s="18"/>
    </row>
    <row r="192" spans="1:9" ht="14.25" customHeight="1">
      <c r="A192" s="492"/>
      <c r="B192" s="516"/>
      <c r="C192" s="523" t="s">
        <v>169</v>
      </c>
      <c r="D192" s="524"/>
      <c r="E192" s="492"/>
      <c r="F192" s="492"/>
      <c r="G192" s="483"/>
      <c r="H192" s="492"/>
      <c r="I192" s="18"/>
    </row>
    <row r="193" spans="1:9" ht="30.75" customHeight="1">
      <c r="A193" s="492"/>
      <c r="B193" s="516"/>
      <c r="C193" s="499" t="s">
        <v>170</v>
      </c>
      <c r="D193" s="500"/>
      <c r="E193" s="492"/>
      <c r="F193" s="492"/>
      <c r="G193" s="483"/>
      <c r="H193" s="492"/>
      <c r="I193" s="18"/>
    </row>
    <row r="194" spans="1:9" ht="14.25" customHeight="1">
      <c r="A194" s="492"/>
      <c r="B194" s="516"/>
      <c r="C194" s="523" t="s">
        <v>171</v>
      </c>
      <c r="D194" s="524"/>
      <c r="E194" s="492"/>
      <c r="F194" s="492"/>
      <c r="G194" s="483"/>
      <c r="H194" s="492"/>
      <c r="I194" s="18"/>
    </row>
    <row r="195" spans="1:9" ht="31.5" customHeight="1">
      <c r="A195" s="492"/>
      <c r="B195" s="516"/>
      <c r="C195" s="499" t="s">
        <v>172</v>
      </c>
      <c r="D195" s="500"/>
      <c r="E195" s="492"/>
      <c r="F195" s="492"/>
      <c r="G195" s="483"/>
      <c r="H195" s="492"/>
      <c r="I195" s="18"/>
    </row>
    <row r="196" spans="1:9" ht="14.25" customHeight="1">
      <c r="A196" s="492"/>
      <c r="B196" s="516"/>
      <c r="C196" s="523" t="s">
        <v>173</v>
      </c>
      <c r="D196" s="524"/>
      <c r="E196" s="492"/>
      <c r="F196" s="492"/>
      <c r="G196" s="483"/>
      <c r="H196" s="492"/>
      <c r="I196" s="18"/>
    </row>
    <row r="197" spans="1:9" ht="14.25" customHeight="1">
      <c r="A197" s="492"/>
      <c r="B197" s="516"/>
      <c r="C197" s="492"/>
      <c r="D197" s="492"/>
      <c r="E197" s="492"/>
      <c r="F197" s="492"/>
      <c r="G197" s="483"/>
      <c r="H197" s="492"/>
      <c r="I197" s="18"/>
    </row>
    <row r="198" spans="1:9" ht="14.25" customHeight="1">
      <c r="A198" s="492"/>
      <c r="B198" s="516"/>
      <c r="C198" s="527" t="s">
        <v>174</v>
      </c>
      <c r="D198" s="524"/>
      <c r="E198" s="492"/>
      <c r="F198" s="492"/>
      <c r="G198" s="483"/>
      <c r="H198" s="492"/>
      <c r="I198" s="18"/>
    </row>
    <row r="199" spans="1:9" ht="14.25" customHeight="1">
      <c r="A199" s="492"/>
      <c r="B199" s="516"/>
      <c r="C199" s="492"/>
      <c r="D199" s="492"/>
      <c r="E199" s="492"/>
      <c r="F199" s="492"/>
      <c r="G199" s="483"/>
      <c r="H199" s="492"/>
      <c r="I199" s="18"/>
    </row>
    <row r="200" spans="1:9" ht="109.5" customHeight="1">
      <c r="A200" s="492"/>
      <c r="B200" s="516"/>
      <c r="C200" s="499" t="s">
        <v>175</v>
      </c>
      <c r="D200" s="500"/>
      <c r="E200" s="492"/>
      <c r="F200" s="492"/>
      <c r="G200" s="483"/>
      <c r="H200" s="492"/>
      <c r="I200" s="18"/>
    </row>
    <row r="201" spans="1:9" ht="130.5" customHeight="1">
      <c r="A201" s="492"/>
      <c r="B201" s="516"/>
      <c r="C201" s="499" t="s">
        <v>176</v>
      </c>
      <c r="D201" s="500"/>
      <c r="E201" s="492"/>
      <c r="F201" s="492"/>
      <c r="G201" s="483"/>
      <c r="H201" s="492"/>
      <c r="I201" s="18"/>
    </row>
    <row r="202" spans="1:9" ht="14.25" customHeight="1">
      <c r="A202" s="492"/>
      <c r="B202" s="516"/>
      <c r="C202" s="492"/>
      <c r="D202" s="492"/>
      <c r="E202" s="492"/>
      <c r="F202" s="492"/>
      <c r="G202" s="483"/>
      <c r="H202" s="492"/>
      <c r="I202" s="18"/>
    </row>
    <row r="203" spans="1:9" ht="14.25" customHeight="1">
      <c r="A203" s="492"/>
      <c r="B203" s="516"/>
      <c r="C203" s="528" t="s">
        <v>178</v>
      </c>
      <c r="D203" s="528"/>
      <c r="E203" s="492"/>
      <c r="F203" s="492"/>
      <c r="G203" s="483"/>
      <c r="H203" s="492"/>
      <c r="I203" s="18"/>
    </row>
    <row r="204" spans="1:9" ht="14.25" customHeight="1">
      <c r="A204" s="492"/>
      <c r="B204" s="516"/>
      <c r="C204" s="492"/>
      <c r="D204" s="492"/>
      <c r="E204" s="492"/>
      <c r="F204" s="492"/>
      <c r="G204" s="483"/>
      <c r="H204" s="492"/>
      <c r="I204" s="18"/>
    </row>
    <row r="205" spans="1:9" ht="91.5" customHeight="1">
      <c r="A205" s="492"/>
      <c r="B205" s="516"/>
      <c r="C205" s="499" t="s">
        <v>180</v>
      </c>
      <c r="D205" s="500"/>
      <c r="E205" s="492"/>
      <c r="F205" s="492"/>
      <c r="G205" s="483"/>
      <c r="H205" s="492"/>
      <c r="I205" s="18"/>
    </row>
    <row r="206" spans="1:9" ht="70.5" customHeight="1">
      <c r="A206" s="492"/>
      <c r="B206" s="516"/>
      <c r="C206" s="499" t="s">
        <v>179</v>
      </c>
      <c r="D206" s="500"/>
      <c r="E206" s="492"/>
      <c r="F206" s="492"/>
      <c r="G206" s="483"/>
      <c r="H206" s="492"/>
      <c r="I206" s="18"/>
    </row>
    <row r="207" spans="1:9" ht="16.5" customHeight="1">
      <c r="A207" s="492"/>
      <c r="B207" s="516"/>
      <c r="C207" s="523" t="s">
        <v>162</v>
      </c>
      <c r="D207" s="524"/>
      <c r="E207" s="492"/>
      <c r="F207" s="492"/>
      <c r="G207" s="483"/>
      <c r="H207" s="492"/>
      <c r="I207" s="18"/>
    </row>
    <row r="208" spans="1:9" ht="16.5" customHeight="1">
      <c r="A208" s="492"/>
      <c r="B208" s="516"/>
      <c r="C208" s="523" t="s">
        <v>163</v>
      </c>
      <c r="D208" s="524"/>
      <c r="E208" s="492"/>
      <c r="F208" s="492"/>
      <c r="G208" s="483"/>
      <c r="H208" s="492"/>
      <c r="I208" s="18"/>
    </row>
    <row r="209" spans="1:9" ht="16.5" customHeight="1">
      <c r="A209" s="492"/>
      <c r="B209" s="516"/>
      <c r="C209" s="523" t="s">
        <v>164</v>
      </c>
      <c r="D209" s="524"/>
      <c r="E209" s="492"/>
      <c r="F209" s="492"/>
      <c r="G209" s="483"/>
      <c r="H209" s="492"/>
      <c r="I209" s="18"/>
    </row>
    <row r="210" spans="1:9" ht="16.5" customHeight="1">
      <c r="A210" s="492"/>
      <c r="B210" s="516"/>
      <c r="C210" s="529" t="s">
        <v>165</v>
      </c>
      <c r="D210" s="529"/>
      <c r="E210" s="492"/>
      <c r="F210" s="492"/>
      <c r="G210" s="483"/>
      <c r="H210" s="492"/>
      <c r="I210" s="18"/>
    </row>
    <row r="211" spans="1:9" ht="16.5" customHeight="1">
      <c r="A211" s="492"/>
      <c r="B211" s="516"/>
      <c r="C211" s="529" t="s">
        <v>166</v>
      </c>
      <c r="D211" s="529"/>
      <c r="E211" s="492"/>
      <c r="F211" s="492"/>
      <c r="G211" s="483"/>
      <c r="H211" s="492"/>
      <c r="I211" s="18"/>
    </row>
    <row r="212" spans="1:9" ht="16.5" customHeight="1">
      <c r="A212" s="492"/>
      <c r="B212" s="516"/>
      <c r="C212" s="523" t="s">
        <v>167</v>
      </c>
      <c r="D212" s="524"/>
      <c r="E212" s="492"/>
      <c r="F212" s="492"/>
      <c r="G212" s="483"/>
      <c r="H212" s="492"/>
      <c r="I212" s="18"/>
    </row>
    <row r="213" spans="1:9" ht="16.5" customHeight="1">
      <c r="A213" s="492"/>
      <c r="B213" s="516"/>
      <c r="C213" s="499" t="s">
        <v>168</v>
      </c>
      <c r="D213" s="500"/>
      <c r="E213" s="492"/>
      <c r="F213" s="492"/>
      <c r="G213" s="483"/>
      <c r="H213" s="492"/>
      <c r="I213" s="18"/>
    </row>
    <row r="214" spans="1:9" ht="16.5" customHeight="1">
      <c r="A214" s="492"/>
      <c r="B214" s="516"/>
      <c r="C214" s="523" t="s">
        <v>169</v>
      </c>
      <c r="D214" s="524"/>
      <c r="E214" s="492"/>
      <c r="F214" s="492"/>
      <c r="G214" s="483"/>
      <c r="H214" s="492"/>
      <c r="I214" s="18"/>
    </row>
    <row r="215" spans="1:9" ht="16.5" customHeight="1">
      <c r="A215" s="492"/>
      <c r="B215" s="516"/>
      <c r="C215" s="499" t="s">
        <v>170</v>
      </c>
      <c r="D215" s="500"/>
      <c r="E215" s="492"/>
      <c r="F215" s="492"/>
      <c r="G215" s="483"/>
      <c r="H215" s="492"/>
      <c r="I215" s="18"/>
    </row>
    <row r="216" spans="1:9" ht="16.5" customHeight="1">
      <c r="A216" s="492"/>
      <c r="B216" s="516"/>
      <c r="C216" s="529" t="s">
        <v>171</v>
      </c>
      <c r="D216" s="529"/>
      <c r="E216" s="492"/>
      <c r="F216" s="492"/>
      <c r="G216" s="483"/>
      <c r="H216" s="492"/>
      <c r="I216" s="18"/>
    </row>
    <row r="217" spans="1:9" ht="16.5" customHeight="1">
      <c r="A217" s="492"/>
      <c r="B217" s="516"/>
      <c r="C217" s="499" t="s">
        <v>172</v>
      </c>
      <c r="D217" s="500"/>
      <c r="E217" s="492"/>
      <c r="F217" s="492"/>
      <c r="G217" s="483"/>
      <c r="H217" s="492"/>
      <c r="I217" s="18"/>
    </row>
    <row r="218" spans="1:9" ht="16.5" customHeight="1">
      <c r="A218" s="492"/>
      <c r="B218" s="516"/>
      <c r="C218" s="523" t="s">
        <v>173</v>
      </c>
      <c r="D218" s="524"/>
      <c r="E218" s="492"/>
      <c r="F218" s="492"/>
      <c r="G218" s="483"/>
      <c r="H218" s="492"/>
      <c r="I218" s="18"/>
    </row>
    <row r="219" spans="1:9" ht="16.5" customHeight="1">
      <c r="A219" s="492"/>
      <c r="B219" s="516"/>
      <c r="C219" s="530"/>
      <c r="D219" s="530"/>
      <c r="E219" s="492"/>
      <c r="F219" s="492"/>
      <c r="G219" s="483"/>
      <c r="H219" s="492"/>
      <c r="I219" s="18"/>
    </row>
    <row r="220" spans="1:9" ht="14.25" customHeight="1">
      <c r="A220" s="492"/>
      <c r="B220" s="516"/>
      <c r="C220" s="528" t="s">
        <v>181</v>
      </c>
      <c r="D220" s="528"/>
      <c r="E220" s="492"/>
      <c r="F220" s="492"/>
      <c r="G220" s="483"/>
      <c r="H220" s="492"/>
      <c r="I220" s="18"/>
    </row>
    <row r="221" spans="1:9" ht="14.25" customHeight="1">
      <c r="A221" s="492"/>
      <c r="B221" s="516"/>
      <c r="C221" s="492"/>
      <c r="D221" s="492"/>
      <c r="E221" s="492"/>
      <c r="F221" s="492"/>
      <c r="G221" s="483"/>
      <c r="H221" s="492"/>
      <c r="I221" s="18"/>
    </row>
    <row r="222" spans="1:9" ht="29.25" customHeight="1">
      <c r="A222" s="492"/>
      <c r="B222" s="516"/>
      <c r="C222" s="499" t="s">
        <v>182</v>
      </c>
      <c r="D222" s="500"/>
      <c r="E222" s="492"/>
      <c r="F222" s="492"/>
      <c r="G222" s="483"/>
      <c r="H222" s="492"/>
      <c r="I222" s="18"/>
    </row>
    <row r="223" spans="1:9" ht="44.25" customHeight="1">
      <c r="A223" s="492"/>
      <c r="B223" s="516"/>
      <c r="C223" s="499" t="s">
        <v>183</v>
      </c>
      <c r="D223" s="500"/>
      <c r="E223" s="492"/>
      <c r="F223" s="492"/>
      <c r="G223" s="483"/>
      <c r="H223" s="492"/>
      <c r="I223" s="18"/>
    </row>
    <row r="224" spans="1:9" ht="29.25" customHeight="1">
      <c r="A224" s="492"/>
      <c r="B224" s="516"/>
      <c r="C224" s="499" t="s">
        <v>184</v>
      </c>
      <c r="D224" s="500"/>
      <c r="E224" s="492"/>
      <c r="F224" s="492"/>
      <c r="G224" s="483"/>
      <c r="H224" s="492"/>
      <c r="I224" s="18"/>
    </row>
    <row r="225" spans="1:9" ht="82.5" customHeight="1">
      <c r="A225" s="492"/>
      <c r="B225" s="516"/>
      <c r="C225" s="499" t="s">
        <v>185</v>
      </c>
      <c r="D225" s="500"/>
      <c r="E225" s="492"/>
      <c r="F225" s="492"/>
      <c r="G225" s="483"/>
      <c r="H225" s="492"/>
      <c r="I225" s="18"/>
    </row>
    <row r="226" spans="1:9" ht="14.25" customHeight="1">
      <c r="A226" s="492"/>
      <c r="B226" s="516"/>
      <c r="C226" s="499" t="s">
        <v>186</v>
      </c>
      <c r="D226" s="500"/>
      <c r="E226" s="492"/>
      <c r="F226" s="492"/>
      <c r="G226" s="483"/>
      <c r="H226" s="492"/>
      <c r="I226" s="18"/>
    </row>
    <row r="227" spans="1:9" ht="38.25" customHeight="1">
      <c r="A227" s="492"/>
      <c r="B227" s="516"/>
      <c r="C227" s="499" t="s">
        <v>189</v>
      </c>
      <c r="D227" s="500"/>
      <c r="E227" s="492"/>
      <c r="F227" s="492"/>
      <c r="G227" s="483"/>
      <c r="H227" s="492"/>
      <c r="I227" s="18"/>
    </row>
    <row r="228" spans="1:9" ht="41.25" customHeight="1">
      <c r="A228" s="492"/>
      <c r="B228" s="516"/>
      <c r="C228" s="499" t="s">
        <v>187</v>
      </c>
      <c r="D228" s="500"/>
      <c r="E228" s="492"/>
      <c r="F228" s="492"/>
      <c r="G228" s="483"/>
      <c r="H228" s="492"/>
      <c r="I228" s="18"/>
    </row>
    <row r="229" spans="1:9" ht="102.75" customHeight="1">
      <c r="A229" s="492"/>
      <c r="B229" s="516"/>
      <c r="C229" s="499" t="s">
        <v>188</v>
      </c>
      <c r="D229" s="500"/>
      <c r="E229" s="492"/>
      <c r="F229" s="492"/>
      <c r="G229" s="483"/>
      <c r="H229" s="492"/>
      <c r="I229" s="18"/>
    </row>
    <row r="230" spans="1:9" ht="14.25" customHeight="1">
      <c r="A230" s="492"/>
      <c r="B230" s="516"/>
      <c r="C230" s="492"/>
      <c r="D230" s="492"/>
      <c r="E230" s="492"/>
      <c r="F230" s="492"/>
      <c r="G230" s="483"/>
      <c r="H230" s="492"/>
      <c r="I230" s="18"/>
    </row>
    <row r="231" spans="1:9" ht="12.75" customHeight="1">
      <c r="A231" s="492"/>
      <c r="B231" s="504">
        <f>MAX($A$1:B230)+1</f>
        <v>24</v>
      </c>
      <c r="C231" s="515" t="s">
        <v>201</v>
      </c>
      <c r="D231" s="500"/>
      <c r="E231" s="506"/>
      <c r="F231" s="507"/>
      <c r="G231" s="17"/>
      <c r="H231" s="487"/>
      <c r="I231" s="18"/>
    </row>
    <row r="232" spans="1:9" ht="67.5" customHeight="1">
      <c r="A232" s="492"/>
      <c r="B232" s="516"/>
      <c r="C232" s="505" t="s">
        <v>223</v>
      </c>
      <c r="D232" s="500"/>
      <c r="E232" s="506" t="s">
        <v>0</v>
      </c>
      <c r="F232" s="507">
        <v>6.5</v>
      </c>
      <c r="G232" s="17">
        <v>0</v>
      </c>
      <c r="H232" s="487">
        <f>F232*G232</f>
        <v>0</v>
      </c>
      <c r="I232" s="18"/>
    </row>
    <row r="233" spans="1:9" ht="14.25" customHeight="1">
      <c r="A233" s="492"/>
      <c r="B233" s="516"/>
      <c r="C233" s="492"/>
      <c r="D233" s="492"/>
      <c r="E233" s="492"/>
      <c r="F233" s="492"/>
      <c r="G233" s="483"/>
      <c r="H233" s="492"/>
      <c r="I233" s="18"/>
    </row>
    <row r="234" spans="1:9" ht="106.5" customHeight="1">
      <c r="A234" s="492"/>
      <c r="B234" s="504">
        <f>MAX($A$1:B233)+1</f>
        <v>25</v>
      </c>
      <c r="C234" s="505" t="s">
        <v>220</v>
      </c>
      <c r="D234" s="500"/>
      <c r="E234" s="506"/>
      <c r="F234" s="507"/>
      <c r="G234" s="17"/>
      <c r="H234" s="487"/>
      <c r="I234" s="18"/>
    </row>
    <row r="235" spans="1:9" ht="54.75" customHeight="1">
      <c r="A235" s="492"/>
      <c r="B235" s="516"/>
      <c r="C235" s="505" t="s">
        <v>193</v>
      </c>
      <c r="D235" s="500"/>
      <c r="E235" s="506" t="s">
        <v>0</v>
      </c>
      <c r="F235" s="507">
        <v>7</v>
      </c>
      <c r="G235" s="17">
        <v>0</v>
      </c>
      <c r="H235" s="487">
        <f>F235*G235</f>
        <v>0</v>
      </c>
      <c r="I235" s="18"/>
    </row>
    <row r="236" spans="1:9" ht="14.25" customHeight="1">
      <c r="A236" s="492"/>
      <c r="B236" s="516"/>
      <c r="C236" s="492"/>
      <c r="D236" s="492"/>
      <c r="E236" s="492"/>
      <c r="F236" s="492"/>
      <c r="G236" s="483"/>
      <c r="H236" s="492"/>
      <c r="I236" s="18"/>
    </row>
    <row r="237" spans="1:9" ht="47.25" customHeight="1">
      <c r="A237" s="492"/>
      <c r="B237" s="504">
        <f>MAX($A$1:B236)+1</f>
        <v>26</v>
      </c>
      <c r="C237" s="505" t="s">
        <v>258</v>
      </c>
      <c r="D237" s="500"/>
      <c r="E237" s="506" t="s">
        <v>50</v>
      </c>
      <c r="F237" s="507">
        <v>1</v>
      </c>
      <c r="G237" s="17">
        <v>0</v>
      </c>
      <c r="H237" s="487">
        <f>F237*G237</f>
        <v>0</v>
      </c>
      <c r="I237" s="18"/>
    </row>
    <row r="238" spans="1:9" ht="14.25" customHeight="1">
      <c r="A238" s="492"/>
      <c r="B238" s="516"/>
      <c r="C238" s="492"/>
      <c r="D238" s="492"/>
      <c r="E238" s="492"/>
      <c r="F238" s="492"/>
      <c r="G238" s="483"/>
      <c r="H238" s="492"/>
      <c r="I238" s="18"/>
    </row>
    <row r="239" spans="1:9" ht="95.25" customHeight="1">
      <c r="A239" s="492"/>
      <c r="B239" s="504">
        <f>MAX($A$1:B238)+1</f>
        <v>27</v>
      </c>
      <c r="C239" s="505" t="s">
        <v>325</v>
      </c>
      <c r="D239" s="500"/>
      <c r="E239" s="506"/>
      <c r="F239" s="507"/>
      <c r="G239" s="17"/>
      <c r="H239" s="487"/>
      <c r="I239" s="18"/>
    </row>
    <row r="240" spans="1:9" ht="54.75" customHeight="1">
      <c r="A240" s="492"/>
      <c r="B240" s="516"/>
      <c r="C240" s="505" t="s">
        <v>193</v>
      </c>
      <c r="D240" s="500"/>
      <c r="E240" s="506" t="s">
        <v>0</v>
      </c>
      <c r="F240" s="507">
        <v>21</v>
      </c>
      <c r="G240" s="17">
        <v>0</v>
      </c>
      <c r="H240" s="487">
        <f>F240*G240</f>
        <v>0</v>
      </c>
      <c r="I240" s="18"/>
    </row>
    <row r="241" spans="1:9" ht="14.25" customHeight="1">
      <c r="A241" s="492"/>
      <c r="B241" s="516"/>
      <c r="C241" s="492"/>
      <c r="D241" s="492"/>
      <c r="E241" s="492"/>
      <c r="F241" s="492"/>
      <c r="G241" s="483"/>
      <c r="H241" s="492"/>
      <c r="I241" s="18"/>
    </row>
    <row r="242" spans="1:9" ht="47.25" customHeight="1">
      <c r="A242" s="492"/>
      <c r="B242" s="504">
        <f>MAX($A$1:B241)+1</f>
        <v>28</v>
      </c>
      <c r="C242" s="515" t="s">
        <v>259</v>
      </c>
      <c r="D242" s="500"/>
      <c r="E242" s="506" t="s">
        <v>50</v>
      </c>
      <c r="F242" s="507">
        <v>30</v>
      </c>
      <c r="G242" s="17">
        <v>0</v>
      </c>
      <c r="H242" s="487">
        <f>F242*G242</f>
        <v>0</v>
      </c>
      <c r="I242" s="18"/>
    </row>
    <row r="243" spans="1:9" ht="14.25" customHeight="1">
      <c r="A243" s="492"/>
      <c r="B243" s="516"/>
      <c r="C243" s="492"/>
      <c r="D243" s="492"/>
      <c r="E243" s="492"/>
      <c r="F243" s="492"/>
      <c r="G243" s="483"/>
      <c r="H243" s="492"/>
      <c r="I243" s="18"/>
    </row>
    <row r="244" spans="1:9" ht="46.5" customHeight="1">
      <c r="A244" s="492"/>
      <c r="B244" s="504">
        <f>MAX($A$1:B243)+1</f>
        <v>29</v>
      </c>
      <c r="C244" s="515" t="s">
        <v>224</v>
      </c>
      <c r="D244" s="500"/>
      <c r="E244" s="506" t="s">
        <v>0</v>
      </c>
      <c r="F244" s="507">
        <v>23</v>
      </c>
      <c r="G244" s="17">
        <v>0</v>
      </c>
      <c r="H244" s="487">
        <f>F244*G244</f>
        <v>0</v>
      </c>
      <c r="I244" s="18"/>
    </row>
    <row r="245" spans="1:9" ht="14.25" customHeight="1">
      <c r="A245" s="492"/>
      <c r="B245" s="516"/>
      <c r="C245" s="492"/>
      <c r="D245" s="492"/>
      <c r="E245" s="492"/>
      <c r="F245" s="492"/>
      <c r="G245" s="483"/>
      <c r="H245" s="492"/>
      <c r="I245" s="18"/>
    </row>
    <row r="246" spans="1:9" ht="41.25" customHeight="1">
      <c r="A246" s="492"/>
      <c r="B246" s="504">
        <f>MAX($A$1:B245)+1</f>
        <v>30</v>
      </c>
      <c r="C246" s="515" t="s">
        <v>190</v>
      </c>
      <c r="D246" s="500"/>
      <c r="E246" s="506" t="s">
        <v>0</v>
      </c>
      <c r="F246" s="507">
        <v>7</v>
      </c>
      <c r="G246" s="17">
        <v>0</v>
      </c>
      <c r="H246" s="487">
        <f>F246*G246</f>
        <v>0</v>
      </c>
      <c r="I246" s="18"/>
    </row>
    <row r="247" spans="1:9" ht="14.25" customHeight="1">
      <c r="A247" s="492"/>
      <c r="B247" s="516"/>
      <c r="C247" s="492"/>
      <c r="D247" s="492"/>
      <c r="E247" s="492"/>
      <c r="F247" s="492"/>
      <c r="G247" s="483"/>
      <c r="H247" s="492"/>
      <c r="I247" s="18"/>
    </row>
    <row r="248" spans="1:9" ht="41.25" customHeight="1">
      <c r="A248" s="492"/>
      <c r="B248" s="504">
        <f>MAX($A$1:B247)+1</f>
        <v>31</v>
      </c>
      <c r="C248" s="515" t="s">
        <v>255</v>
      </c>
      <c r="D248" s="500"/>
      <c r="E248" s="506" t="s">
        <v>0</v>
      </c>
      <c r="F248" s="507">
        <v>7</v>
      </c>
      <c r="G248" s="17">
        <v>0</v>
      </c>
      <c r="H248" s="487">
        <f>F248*G248</f>
        <v>0</v>
      </c>
      <c r="I248" s="18"/>
    </row>
    <row r="249" spans="1:9" ht="14.25" customHeight="1">
      <c r="A249" s="492"/>
      <c r="B249" s="516"/>
      <c r="C249" s="492"/>
      <c r="D249" s="492"/>
      <c r="E249" s="492"/>
      <c r="F249" s="492"/>
      <c r="G249" s="483"/>
      <c r="H249" s="492"/>
      <c r="I249" s="18"/>
    </row>
    <row r="250" spans="1:9" ht="55.5" customHeight="1">
      <c r="A250" s="492"/>
      <c r="B250" s="504">
        <f>MAX($A$1:B249)+1</f>
        <v>32</v>
      </c>
      <c r="C250" s="515" t="s">
        <v>192</v>
      </c>
      <c r="D250" s="500"/>
      <c r="E250" s="506"/>
      <c r="F250" s="507"/>
      <c r="G250" s="17"/>
      <c r="H250" s="487"/>
      <c r="I250" s="18"/>
    </row>
    <row r="251" spans="1:9" ht="45.75" customHeight="1">
      <c r="A251" s="492"/>
      <c r="B251" s="516"/>
      <c r="C251" s="505" t="s">
        <v>203</v>
      </c>
      <c r="D251" s="500"/>
      <c r="E251" s="506" t="s">
        <v>0</v>
      </c>
      <c r="F251" s="507">
        <v>23</v>
      </c>
      <c r="G251" s="17">
        <v>0</v>
      </c>
      <c r="H251" s="487">
        <f>F251*G251</f>
        <v>0</v>
      </c>
      <c r="I251" s="18"/>
    </row>
    <row r="252" spans="1:9" ht="14.25" customHeight="1">
      <c r="A252" s="492"/>
      <c r="B252" s="516"/>
      <c r="C252" s="492"/>
      <c r="D252" s="492"/>
      <c r="E252" s="492"/>
      <c r="F252" s="492"/>
      <c r="G252" s="483"/>
      <c r="H252" s="492"/>
      <c r="I252" s="18"/>
    </row>
    <row r="253" spans="1:9" ht="112.5" customHeight="1">
      <c r="A253" s="492"/>
      <c r="B253" s="504">
        <f>MAX($A$1:B251)+1</f>
        <v>33</v>
      </c>
      <c r="C253" s="515" t="s">
        <v>191</v>
      </c>
      <c r="D253" s="500"/>
      <c r="E253" s="506"/>
      <c r="F253" s="507"/>
      <c r="G253" s="17"/>
      <c r="H253" s="487"/>
      <c r="I253" s="18"/>
    </row>
    <row r="254" spans="1:9" ht="43.5" customHeight="1">
      <c r="A254" s="492"/>
      <c r="B254" s="516"/>
      <c r="C254" s="505" t="s">
        <v>202</v>
      </c>
      <c r="D254" s="500"/>
      <c r="E254" s="506" t="s">
        <v>0</v>
      </c>
      <c r="F254" s="507">
        <v>23</v>
      </c>
      <c r="G254" s="17">
        <v>0</v>
      </c>
      <c r="H254" s="487">
        <f>F254*G254</f>
        <v>0</v>
      </c>
      <c r="I254" s="18"/>
    </row>
    <row r="255" spans="1:9" ht="14.25" customHeight="1">
      <c r="A255" s="492"/>
      <c r="B255" s="516"/>
      <c r="C255" s="492"/>
      <c r="D255" s="492"/>
      <c r="E255" s="492"/>
      <c r="F255" s="492"/>
      <c r="G255" s="483"/>
      <c r="H255" s="492"/>
      <c r="I255" s="18"/>
    </row>
    <row r="256" spans="1:9" ht="16.5" customHeight="1" thickBot="1">
      <c r="A256" s="509"/>
      <c r="B256" s="509" t="s">
        <v>9</v>
      </c>
      <c r="C256" s="509" t="s">
        <v>156</v>
      </c>
      <c r="D256" s="509"/>
      <c r="E256" s="509"/>
      <c r="F256" s="509"/>
      <c r="G256" s="484"/>
      <c r="H256" s="493">
        <f>SUM(H231:H254)</f>
        <v>0</v>
      </c>
    </row>
    <row r="257" spans="1:9" ht="14.25" customHeight="1" thickTop="1">
      <c r="A257" s="492"/>
      <c r="B257" s="516"/>
      <c r="C257" s="492"/>
      <c r="D257" s="492"/>
      <c r="E257" s="492"/>
      <c r="F257" s="492"/>
      <c r="G257" s="483"/>
      <c r="H257" s="492"/>
      <c r="I257" s="18"/>
    </row>
    <row r="259" spans="1:9">
      <c r="A259" s="491"/>
      <c r="B259" s="491" t="s">
        <v>14</v>
      </c>
      <c r="C259" s="491" t="s">
        <v>196</v>
      </c>
      <c r="D259" s="491"/>
      <c r="E259" s="491"/>
      <c r="F259" s="491"/>
      <c r="G259" s="482"/>
      <c r="H259" s="491"/>
    </row>
    <row r="261" spans="1:9" ht="51.75" customHeight="1">
      <c r="C261" s="531" t="s">
        <v>237</v>
      </c>
      <c r="D261" s="532"/>
    </row>
    <row r="263" spans="1:9" ht="30.75" customHeight="1">
      <c r="A263" s="492"/>
      <c r="B263" s="504">
        <f>MAX($A$1:B260)+1</f>
        <v>34</v>
      </c>
      <c r="C263" s="515" t="s">
        <v>214</v>
      </c>
      <c r="D263" s="500"/>
      <c r="E263" s="526"/>
      <c r="F263" s="507"/>
      <c r="G263" s="17"/>
      <c r="H263" s="487"/>
    </row>
    <row r="264" spans="1:9" ht="45" customHeight="1">
      <c r="A264" s="492"/>
      <c r="B264" s="504"/>
      <c r="C264" s="533" t="s">
        <v>204</v>
      </c>
      <c r="D264" s="534" t="s">
        <v>302</v>
      </c>
      <c r="E264" s="526"/>
      <c r="F264" s="507"/>
      <c r="G264" s="17"/>
      <c r="H264" s="487"/>
    </row>
    <row r="265" spans="1:9" ht="44.25" customHeight="1">
      <c r="A265" s="492"/>
      <c r="B265" s="504"/>
      <c r="C265" s="533" t="s">
        <v>216</v>
      </c>
      <c r="D265" s="534" t="s">
        <v>327</v>
      </c>
      <c r="E265" s="526"/>
      <c r="F265" s="507"/>
      <c r="G265" s="17"/>
      <c r="H265" s="487"/>
    </row>
    <row r="266" spans="1:9" ht="18.75" customHeight="1">
      <c r="A266" s="492"/>
      <c r="B266" s="504"/>
      <c r="C266" s="533" t="s">
        <v>205</v>
      </c>
      <c r="D266" s="534" t="s">
        <v>303</v>
      </c>
      <c r="E266" s="526"/>
      <c r="F266" s="507"/>
      <c r="G266" s="17"/>
      <c r="H266" s="487"/>
    </row>
    <row r="267" spans="1:9" ht="18.75" customHeight="1">
      <c r="A267" s="492"/>
      <c r="B267" s="504"/>
      <c r="C267" s="533" t="s">
        <v>207</v>
      </c>
      <c r="D267" s="534" t="s">
        <v>304</v>
      </c>
      <c r="E267" s="526"/>
      <c r="F267" s="507"/>
      <c r="G267" s="17"/>
      <c r="H267" s="487"/>
    </row>
    <row r="268" spans="1:9" ht="18.75" customHeight="1">
      <c r="A268" s="492"/>
      <c r="B268" s="504"/>
      <c r="C268" s="533" t="s">
        <v>234</v>
      </c>
      <c r="D268" s="534" t="s">
        <v>328</v>
      </c>
      <c r="E268" s="526"/>
      <c r="F268" s="507"/>
      <c r="G268" s="17"/>
      <c r="H268" s="487"/>
    </row>
    <row r="269" spans="1:9" ht="69.75" customHeight="1">
      <c r="A269" s="492"/>
      <c r="B269" s="504"/>
      <c r="C269" s="533" t="s">
        <v>306</v>
      </c>
      <c r="D269" s="534" t="s">
        <v>307</v>
      </c>
      <c r="E269" s="526"/>
      <c r="F269" s="507"/>
      <c r="G269" s="17"/>
      <c r="H269" s="487"/>
    </row>
    <row r="270" spans="1:9" ht="82.5" customHeight="1">
      <c r="A270" s="492"/>
      <c r="B270" s="504"/>
      <c r="C270" s="533" t="s">
        <v>209</v>
      </c>
      <c r="D270" s="534" t="s">
        <v>308</v>
      </c>
      <c r="E270" s="526"/>
      <c r="F270" s="507"/>
      <c r="G270" s="17"/>
      <c r="H270" s="487"/>
    </row>
    <row r="271" spans="1:9" ht="29.25" customHeight="1">
      <c r="A271" s="492"/>
      <c r="B271" s="504"/>
      <c r="C271" s="533" t="s">
        <v>210</v>
      </c>
      <c r="D271" s="534" t="s">
        <v>309</v>
      </c>
      <c r="E271" s="526"/>
      <c r="F271" s="507"/>
      <c r="G271" s="17"/>
      <c r="H271" s="487"/>
    </row>
    <row r="272" spans="1:9" ht="18.75" customHeight="1">
      <c r="A272" s="492"/>
      <c r="B272" s="504"/>
      <c r="C272" s="533" t="s">
        <v>211</v>
      </c>
      <c r="D272" s="534" t="s">
        <v>206</v>
      </c>
      <c r="E272" s="526"/>
      <c r="F272" s="507"/>
      <c r="G272" s="17"/>
      <c r="H272" s="487"/>
    </row>
    <row r="273" spans="1:8" ht="29.25" customHeight="1">
      <c r="A273" s="492"/>
      <c r="B273" s="504"/>
      <c r="C273" s="533" t="s">
        <v>215</v>
      </c>
      <c r="D273" s="534" t="s">
        <v>310</v>
      </c>
      <c r="E273" s="526"/>
      <c r="F273" s="507"/>
      <c r="G273" s="17"/>
      <c r="H273" s="487"/>
    </row>
    <row r="274" spans="1:8" ht="44.25" customHeight="1">
      <c r="A274" s="492"/>
      <c r="B274" s="504"/>
      <c r="C274" s="533" t="s">
        <v>212</v>
      </c>
      <c r="D274" s="534" t="s">
        <v>206</v>
      </c>
      <c r="E274" s="526"/>
      <c r="F274" s="507"/>
      <c r="G274" s="17"/>
      <c r="H274" s="487"/>
    </row>
    <row r="275" spans="1:8" ht="94.5" customHeight="1">
      <c r="A275" s="492"/>
      <c r="B275" s="504"/>
      <c r="C275" s="533" t="s">
        <v>213</v>
      </c>
      <c r="D275" s="534" t="s">
        <v>329</v>
      </c>
      <c r="E275" s="526"/>
      <c r="F275" s="507"/>
      <c r="G275" s="17"/>
      <c r="H275" s="487"/>
    </row>
    <row r="276" spans="1:8" ht="13.5" customHeight="1">
      <c r="A276" s="492"/>
      <c r="B276" s="504"/>
      <c r="C276" s="525"/>
      <c r="D276" s="519" t="s">
        <v>330</v>
      </c>
      <c r="E276" s="506" t="s">
        <v>84</v>
      </c>
      <c r="F276" s="507">
        <v>1</v>
      </c>
      <c r="G276" s="17">
        <v>0</v>
      </c>
      <c r="H276" s="487">
        <f>F276*G276</f>
        <v>0</v>
      </c>
    </row>
    <row r="278" spans="1:8" ht="16.5" customHeight="1" thickBot="1">
      <c r="A278" s="509"/>
      <c r="B278" s="509" t="s">
        <v>14</v>
      </c>
      <c r="C278" s="509" t="s">
        <v>197</v>
      </c>
      <c r="D278" s="509"/>
      <c r="E278" s="509"/>
      <c r="F278" s="509"/>
      <c r="G278" s="484"/>
      <c r="H278" s="493">
        <f>SUM(H276:H276)</f>
        <v>0</v>
      </c>
    </row>
    <row r="279" spans="1:8" ht="15.75" thickTop="1"/>
    <row r="281" spans="1:8">
      <c r="A281" s="491"/>
      <c r="B281" s="491" t="s">
        <v>85</v>
      </c>
      <c r="C281" s="491" t="s">
        <v>195</v>
      </c>
      <c r="D281" s="491"/>
      <c r="E281" s="491"/>
      <c r="F281" s="491"/>
      <c r="G281" s="482"/>
      <c r="H281" s="491"/>
    </row>
    <row r="283" spans="1:8" ht="33" customHeight="1">
      <c r="A283" s="492"/>
      <c r="B283" s="504">
        <f>MAX($A$1:B282)+1</f>
        <v>35</v>
      </c>
      <c r="C283" s="515" t="s">
        <v>664</v>
      </c>
      <c r="D283" s="500"/>
      <c r="E283" s="506" t="s">
        <v>84</v>
      </c>
      <c r="F283" s="507">
        <v>2</v>
      </c>
      <c r="G283" s="17">
        <v>0</v>
      </c>
      <c r="H283" s="487">
        <f>F283*G283</f>
        <v>0</v>
      </c>
    </row>
    <row r="300" spans="1:8" ht="57.75" customHeight="1">
      <c r="A300" s="492"/>
      <c r="B300" s="504">
        <f>MAX($A$1:B299)+1</f>
        <v>36</v>
      </c>
      <c r="C300" s="515" t="s">
        <v>659</v>
      </c>
      <c r="D300" s="500"/>
      <c r="E300" s="506" t="s">
        <v>84</v>
      </c>
      <c r="F300" s="507">
        <v>2</v>
      </c>
      <c r="G300" s="17">
        <v>0</v>
      </c>
      <c r="H300" s="487">
        <f>F300*G300</f>
        <v>0</v>
      </c>
    </row>
    <row r="313" spans="1:8" ht="60.75" customHeight="1">
      <c r="A313" s="492"/>
      <c r="B313" s="504">
        <f>MAX($A$1:B312)+1</f>
        <v>37</v>
      </c>
      <c r="C313" s="515" t="s">
        <v>217</v>
      </c>
      <c r="D313" s="500"/>
      <c r="E313" s="506" t="s">
        <v>84</v>
      </c>
      <c r="F313" s="507">
        <v>2</v>
      </c>
      <c r="G313" s="17">
        <v>0</v>
      </c>
      <c r="H313" s="487">
        <f>F313*G313</f>
        <v>0</v>
      </c>
    </row>
    <row r="327" spans="1:8" ht="30" customHeight="1">
      <c r="A327" s="492"/>
      <c r="B327" s="504">
        <f>MAX($A$1:B325)+1</f>
        <v>38</v>
      </c>
      <c r="C327" s="515" t="s">
        <v>218</v>
      </c>
      <c r="D327" s="500"/>
      <c r="E327" s="506" t="s">
        <v>84</v>
      </c>
      <c r="F327" s="507">
        <v>2</v>
      </c>
      <c r="G327" s="17">
        <v>0</v>
      </c>
      <c r="H327" s="487">
        <f>F327*G327</f>
        <v>0</v>
      </c>
    </row>
    <row r="339" spans="1:8" ht="82.5" customHeight="1">
      <c r="A339" s="492"/>
      <c r="B339" s="504">
        <f>MAX($A$1:B338)+1</f>
        <v>39</v>
      </c>
      <c r="C339" s="515" t="s">
        <v>225</v>
      </c>
      <c r="D339" s="500"/>
      <c r="E339" s="506" t="s">
        <v>84</v>
      </c>
      <c r="F339" s="507">
        <v>1</v>
      </c>
      <c r="G339" s="17">
        <v>0</v>
      </c>
      <c r="H339" s="487">
        <f>F339*G339</f>
        <v>0</v>
      </c>
    </row>
    <row r="355" spans="1:8" ht="55.5" customHeight="1">
      <c r="A355" s="492"/>
      <c r="B355" s="504">
        <f>MAX($A$1:B354)+1</f>
        <v>40</v>
      </c>
      <c r="C355" s="515" t="s">
        <v>661</v>
      </c>
      <c r="D355" s="500"/>
      <c r="E355" s="506" t="s">
        <v>84</v>
      </c>
      <c r="F355" s="507">
        <v>1</v>
      </c>
      <c r="G355" s="17">
        <v>0</v>
      </c>
      <c r="H355" s="487">
        <f>F355*G355</f>
        <v>0</v>
      </c>
    </row>
    <row r="366" spans="1:8" ht="69.75" customHeight="1">
      <c r="A366" s="492"/>
      <c r="B366" s="504">
        <f>MAX($A$1:B365)+1</f>
        <v>41</v>
      </c>
      <c r="C366" s="515" t="s">
        <v>284</v>
      </c>
      <c r="D366" s="500"/>
      <c r="E366" s="506" t="s">
        <v>84</v>
      </c>
      <c r="F366" s="507">
        <v>1</v>
      </c>
      <c r="G366" s="17">
        <v>0</v>
      </c>
      <c r="H366" s="487">
        <f>F366*G366</f>
        <v>0</v>
      </c>
    </row>
    <row r="381" spans="1:8" ht="55.5" customHeight="1">
      <c r="A381" s="492"/>
      <c r="B381" s="504">
        <f>MAX($A$1:B380)+1</f>
        <v>42</v>
      </c>
      <c r="C381" s="515" t="s">
        <v>331</v>
      </c>
      <c r="D381" s="500"/>
      <c r="E381" s="506" t="s">
        <v>84</v>
      </c>
      <c r="F381" s="507">
        <v>1</v>
      </c>
      <c r="G381" s="17">
        <v>0</v>
      </c>
      <c r="H381" s="487">
        <f>F381*G381</f>
        <v>0</v>
      </c>
    </row>
    <row r="394" spans="1:8" ht="31.5" customHeight="1">
      <c r="A394" s="492"/>
      <c r="B394" s="504">
        <f>MAX($A$1:B393)+1</f>
        <v>43</v>
      </c>
      <c r="C394" s="515" t="s">
        <v>665</v>
      </c>
      <c r="D394" s="500"/>
      <c r="E394" s="506" t="s">
        <v>84</v>
      </c>
      <c r="F394" s="507">
        <v>1</v>
      </c>
      <c r="G394" s="17">
        <v>0</v>
      </c>
      <c r="H394" s="487">
        <f>F394*G394</f>
        <v>0</v>
      </c>
    </row>
    <row r="396" spans="1:8" ht="16.5" customHeight="1" thickBot="1">
      <c r="A396" s="509"/>
      <c r="B396" s="509" t="s">
        <v>85</v>
      </c>
      <c r="C396" s="509" t="s">
        <v>194</v>
      </c>
      <c r="D396" s="509"/>
      <c r="E396" s="509"/>
      <c r="F396" s="509"/>
      <c r="G396" s="484"/>
      <c r="H396" s="493">
        <f>SUM(H283:H394)</f>
        <v>0</v>
      </c>
    </row>
    <row r="397" spans="1:8" ht="15.75" thickTop="1"/>
    <row r="401" spans="9:9">
      <c r="I401" s="18"/>
    </row>
    <row r="420" spans="9:9">
      <c r="I420" s="18"/>
    </row>
  </sheetData>
  <sheetProtection algorithmName="SHA-512" hashValue="COsbYXxDE0RLNPpf08PlhWW6CwKR2i/jHeyrAA+UT6zUGMxO2UwS1wM9T0GtGyEXfb/7KT6o5m3RsSvpmx2N6A==" saltValue="X+DCv1MLxvsN/BCSdYFlvw==" spinCount="100000" sheet="1" formatCells="0" formatColumns="0" formatRows="0" selectLockedCells="1"/>
  <protectedRanges>
    <protectedRange sqref="G262:H262 G258:H258 G260:H260 G279:H280 G282:H282 G277:H277 G284:H299 G301:H312 G314:H326 G328:H338 G340:H354 G397:H65126 G356:H365 G367:H380 G382:H393" name="Obseg5_11"/>
    <protectedRange sqref="H3 G17:H18 H5 G2:H2 G16 G3:G13" name="Obseg5"/>
    <protectedRange sqref="G19:H19" name="Obseg5_12_1"/>
    <protectedRange sqref="H233 H243 H174:H230 H37:H38 H71 H74 H96:H97 H142:H162 H102:H122 H85 H124 H91:H93 H136 H138 H249 H281 H134 H81 H22 H60 H238 H255 H252 H245 H247 H236 H241 H164 H259 H257 H99:H100 H140 H77 H167" name="Obseg5_15_1"/>
    <protectedRange sqref="G243 G174:G230 G37:G38 G71 G74 G96:G97 G142:G162 G102:G122 G85 G124 G91:G93 G136 G138 G249 G238 G134 G81 G22 G60 G233 G255 G252 G245 G247 G236 G241 G164 G259 G281 G257 G99:G100 G140 G77 G167" name="Obseg5_15_1_1"/>
    <protectedRange sqref="G1:H1" name="Obseg5_14_1_1"/>
    <protectedRange sqref="H16 H6:H13" name="Obseg5_3"/>
    <protectedRange sqref="G278 G101 G141 G173 G256 G34 G396" name="Obseg5_15_1_1_1_1"/>
    <protectedRange sqref="H278 H101 H141 H256 H173 H34 H396" name="Obseg5_15_1_5"/>
    <protectedRange sqref="H69" name="Obseg5_15_1_6_2_1"/>
    <protectedRange sqref="G69" name="Obseg5_15_1_1_3_2_1"/>
    <protectedRange sqref="H72 H94 H78:H79 H82:H83 H86:H87 H75" name="Obseg5_15_1_6_2_2"/>
    <protectedRange sqref="G72 G94 G78:G79 G82:G83 G86:G87 G75" name="Obseg5_15_1_1_3_2_2"/>
    <protectedRange sqref="H73 H80 H76" name="Obseg5_15_1_6_3"/>
    <protectedRange sqref="G73 G80 G76" name="Obseg5_15_1_1_3_3"/>
    <protectedRange sqref="F14:F15" name="Obseg5_2"/>
    <protectedRange sqref="H231:H232 H253:H254 H250:H251 H244 H246 H237 H239:H240 H234:H235" name="Obseg5_15_1_6_4_7_2_1"/>
    <protectedRange sqref="G246 G253:G254 G250:G251 G244 G237 G239:G240 G234:G235 G231:G232" name="Obseg5_15_1_1_3_4_7_2_1"/>
    <protectedRange sqref="H123 H135 H125:H133 H139" name="Obseg5_15_1_11"/>
    <protectedRange sqref="G123 G135 G125:G133 G139" name="Obseg5_15_1_1_8"/>
    <protectedRange sqref="H28 G24:H27 H30" name="Obseg5_15_1_7"/>
    <protectedRange sqref="G28 G30" name="Obseg5_15_1_1_5"/>
    <protectedRange sqref="H29" name="Obseg5_15_1_6_1"/>
    <protectedRange sqref="G29" name="Obseg5_15_1_1_3_1"/>
    <protectedRange sqref="H31:H32" name="Obseg5_15_1_6_4_7"/>
    <protectedRange sqref="G31:G32" name="Obseg5_15_1_1_3_4_7"/>
    <protectedRange sqref="H39:H59" name="Obseg5_15_1_8"/>
    <protectedRange sqref="G39:G59" name="Obseg5_15_1_1_6"/>
    <protectedRange sqref="H64 H68 H66" name="Obseg5_15_1_9"/>
    <protectedRange sqref="G64 G68 G66" name="Obseg5_15_1_1_7"/>
    <protectedRange sqref="H95 H61:H63 H70 H65 H67 H88:H90 H84 H98" name="Obseg5_15_1_6_2"/>
    <protectedRange sqref="G95 G61:G63 G70 G65 G67 G88:G90 G84 G98" name="Obseg5_15_1_1_3_2"/>
    <protectedRange sqref="H263" name="Obseg5_15_1_6_4_7_2_2"/>
    <protectedRange sqref="G263" name="Obseg5_15_1_1_3_4_7_2_2"/>
    <protectedRange sqref="H276 H283 H313 H327 H300" name="Obseg5_15_1_6_4_7_3_5"/>
    <protectedRange sqref="G276 G283 G313 G327 G300" name="Obseg5_15_1_1_3_4_7_3_5"/>
    <protectedRange sqref="H248" name="Obseg5_15_1_6_4_7_2_1_1"/>
    <protectedRange sqref="G248" name="Obseg5_15_1_1_3_4_7_2_1_1"/>
    <protectedRange sqref="G261:H261" name="Obseg5_11_2"/>
    <protectedRange sqref="H242" name="Obseg5_15_1_6_4_7_2_1_2"/>
    <protectedRange sqref="G242" name="Obseg5_15_1_1_3_4_7_2_1_2"/>
    <protectedRange sqref="H137" name="Obseg5_15_1_11_1"/>
    <protectedRange sqref="G137" name="Obseg5_15_1_1_8_1"/>
    <protectedRange sqref="H163" name="Obseg5_15_1_11_2"/>
    <protectedRange sqref="G163" name="Obseg5_15_1_1_8_2"/>
    <protectedRange sqref="H264:H275" name="Obseg5_15_1_6_4_7_2_2_1"/>
    <protectedRange sqref="G264:G275" name="Obseg5_15_1_1_3_4_7_2_2_1"/>
    <protectedRange sqref="H169" name="Obseg5_15_1_3"/>
    <protectedRange sqref="G169" name="Obseg5_15_1_1_2"/>
    <protectedRange sqref="H168 H170" name="Obseg5_15_1_6_4_7_2"/>
    <protectedRange sqref="G168 G170" name="Obseg5_15_1_1_3_4_7_2"/>
    <protectedRange sqref="H171:H172" name="Obseg5_15_1_6_4_7_3"/>
    <protectedRange sqref="G171:G172" name="Obseg5_15_1_1_3_4_7_3"/>
    <protectedRange sqref="H339" name="Obseg5_15_1_6_4_7_3_5_2"/>
    <protectedRange sqref="G339" name="Obseg5_15_1_1_3_4_7_3_5_2"/>
    <protectedRange sqref="H165:H166" name="Obseg5_15_1_11_3"/>
    <protectedRange sqref="G165:G166" name="Obseg5_15_1_1_8_3"/>
    <protectedRange sqref="H355" name="Obseg5_15_1_6_4_7_3_5_1"/>
    <protectedRange sqref="G355" name="Obseg5_15_1_1_3_4_7_3_5_1"/>
    <protectedRange sqref="H366" name="Obseg5_15_1_6_4_7_3_5_1_1"/>
    <protectedRange sqref="G366" name="Obseg5_15_1_1_3_4_7_3_5_1_1"/>
    <protectedRange sqref="H381 H394" name="Obseg5_15_1_6_4_7_3_5_3"/>
    <protectedRange sqref="G381 G394" name="Obseg5_15_1_1_3_4_7_3_5_3"/>
  </protectedRanges>
  <mergeCells count="162">
    <mergeCell ref="C355:D355"/>
    <mergeCell ref="C366:D366"/>
    <mergeCell ref="C381:D381"/>
    <mergeCell ref="C394:D394"/>
    <mergeCell ref="C263:D263"/>
    <mergeCell ref="C283:D283"/>
    <mergeCell ref="C300:D300"/>
    <mergeCell ref="C313:D313"/>
    <mergeCell ref="C327:D327"/>
    <mergeCell ref="C339:D339"/>
    <mergeCell ref="C248:D248"/>
    <mergeCell ref="C250:D250"/>
    <mergeCell ref="C251:D251"/>
    <mergeCell ref="C253:D253"/>
    <mergeCell ref="C254:D254"/>
    <mergeCell ref="C261:D261"/>
    <mergeCell ref="C237:D237"/>
    <mergeCell ref="C239:D239"/>
    <mergeCell ref="C240:D240"/>
    <mergeCell ref="C242:D242"/>
    <mergeCell ref="C244:D244"/>
    <mergeCell ref="C246:D246"/>
    <mergeCell ref="C228:D228"/>
    <mergeCell ref="C229:D229"/>
    <mergeCell ref="C231:D231"/>
    <mergeCell ref="C232:D232"/>
    <mergeCell ref="C234:D234"/>
    <mergeCell ref="C235:D235"/>
    <mergeCell ref="C222:D222"/>
    <mergeCell ref="C223:D223"/>
    <mergeCell ref="C224:D224"/>
    <mergeCell ref="C225:D225"/>
    <mergeCell ref="C226:D226"/>
    <mergeCell ref="C227:D227"/>
    <mergeCell ref="C212:D212"/>
    <mergeCell ref="C213:D213"/>
    <mergeCell ref="C214:D214"/>
    <mergeCell ref="C215:D215"/>
    <mergeCell ref="C217:D217"/>
    <mergeCell ref="C218:D218"/>
    <mergeCell ref="C201:D201"/>
    <mergeCell ref="C205:D205"/>
    <mergeCell ref="C206:D206"/>
    <mergeCell ref="C207:D207"/>
    <mergeCell ref="C208:D208"/>
    <mergeCell ref="C209:D209"/>
    <mergeCell ref="C193:D193"/>
    <mergeCell ref="C194:D194"/>
    <mergeCell ref="C195:D195"/>
    <mergeCell ref="C196:D196"/>
    <mergeCell ref="C198:D198"/>
    <mergeCell ref="C200:D200"/>
    <mergeCell ref="C187:D187"/>
    <mergeCell ref="C188:D188"/>
    <mergeCell ref="C189:D189"/>
    <mergeCell ref="C190:D190"/>
    <mergeCell ref="C191:D191"/>
    <mergeCell ref="C192:D192"/>
    <mergeCell ref="C181:D181"/>
    <mergeCell ref="C182:D182"/>
    <mergeCell ref="C183:D183"/>
    <mergeCell ref="C184:D184"/>
    <mergeCell ref="C185:D185"/>
    <mergeCell ref="C186:D186"/>
    <mergeCell ref="C163:D163"/>
    <mergeCell ref="C168:D168"/>
    <mergeCell ref="C169:D169"/>
    <mergeCell ref="C170:D170"/>
    <mergeCell ref="C171:D171"/>
    <mergeCell ref="C180:D180"/>
    <mergeCell ref="C165:D165"/>
    <mergeCell ref="C166:D166"/>
    <mergeCell ref="C155:D155"/>
    <mergeCell ref="C156:D156"/>
    <mergeCell ref="C157:D157"/>
    <mergeCell ref="C158:D158"/>
    <mergeCell ref="C159:D159"/>
    <mergeCell ref="C162:D162"/>
    <mergeCell ref="C149:D149"/>
    <mergeCell ref="C150:D150"/>
    <mergeCell ref="C151:D151"/>
    <mergeCell ref="C152:D152"/>
    <mergeCell ref="C153:D153"/>
    <mergeCell ref="C154:D154"/>
    <mergeCell ref="C131:D131"/>
    <mergeCell ref="C133:D133"/>
    <mergeCell ref="C135:D135"/>
    <mergeCell ref="C137:D137"/>
    <mergeCell ref="C139:D139"/>
    <mergeCell ref="C148:D148"/>
    <mergeCell ref="C121:D121"/>
    <mergeCell ref="C123:D123"/>
    <mergeCell ref="C125:D125"/>
    <mergeCell ref="C126:D126"/>
    <mergeCell ref="C128:D128"/>
    <mergeCell ref="C130:D130"/>
    <mergeCell ref="C115:D115"/>
    <mergeCell ref="C116:D116"/>
    <mergeCell ref="C117:D117"/>
    <mergeCell ref="C118:D118"/>
    <mergeCell ref="C119:D119"/>
    <mergeCell ref="C120:D120"/>
    <mergeCell ref="C109:D109"/>
    <mergeCell ref="C110:D110"/>
    <mergeCell ref="C111:D111"/>
    <mergeCell ref="C112:D112"/>
    <mergeCell ref="C113:D113"/>
    <mergeCell ref="C114:D114"/>
    <mergeCell ref="C96:D96"/>
    <mergeCell ref="C98:D98"/>
    <mergeCell ref="C99:D99"/>
    <mergeCell ref="C108:D108"/>
    <mergeCell ref="C89:D89"/>
    <mergeCell ref="C90:D90"/>
    <mergeCell ref="C91:D91"/>
    <mergeCell ref="C92:D92"/>
    <mergeCell ref="C94:D94"/>
    <mergeCell ref="C95:D95"/>
    <mergeCell ref="C82:D82"/>
    <mergeCell ref="C83:D83"/>
    <mergeCell ref="C84:D84"/>
    <mergeCell ref="C86:D86"/>
    <mergeCell ref="C87:D87"/>
    <mergeCell ref="C88:D88"/>
    <mergeCell ref="C70:D70"/>
    <mergeCell ref="C72:D72"/>
    <mergeCell ref="C73:D73"/>
    <mergeCell ref="C78:D78"/>
    <mergeCell ref="C79:D79"/>
    <mergeCell ref="C80:D80"/>
    <mergeCell ref="C75:D75"/>
    <mergeCell ref="C76:D76"/>
    <mergeCell ref="C61:D61"/>
    <mergeCell ref="C62:D62"/>
    <mergeCell ref="C63:D63"/>
    <mergeCell ref="C65:D65"/>
    <mergeCell ref="C67:D67"/>
    <mergeCell ref="C69:D69"/>
    <mergeCell ref="C54:D54"/>
    <mergeCell ref="C55:D55"/>
    <mergeCell ref="C56:D56"/>
    <mergeCell ref="C57:D57"/>
    <mergeCell ref="C58:D58"/>
    <mergeCell ref="C59:D59"/>
    <mergeCell ref="C51:D51"/>
    <mergeCell ref="C52:D52"/>
    <mergeCell ref="C53:D53"/>
    <mergeCell ref="C42:D42"/>
    <mergeCell ref="C43:D43"/>
    <mergeCell ref="C44:D44"/>
    <mergeCell ref="C45:D45"/>
    <mergeCell ref="C46:D46"/>
    <mergeCell ref="C47:D47"/>
    <mergeCell ref="C26:D26"/>
    <mergeCell ref="C27:D27"/>
    <mergeCell ref="C29:D29"/>
    <mergeCell ref="C31:D31"/>
    <mergeCell ref="C32:D32"/>
    <mergeCell ref="C41:D41"/>
    <mergeCell ref="C48:D48"/>
    <mergeCell ref="C49:D49"/>
    <mergeCell ref="C50:D50"/>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&amp;Cvrtec Jožice Flander, enota Focheva, oddelek POLŽKI</oddHeader>
    <oddFooter>&amp;CPOPIS GO DEL</oddFooter>
  </headerFooter>
  <rowBreaks count="11" manualBreakCount="11">
    <brk id="18" max="6" man="1"/>
    <brk id="35" max="6" man="1"/>
    <brk id="102" max="6" man="1"/>
    <brk id="142" max="6" man="1"/>
    <brk id="160" max="7" man="1"/>
    <brk id="174" max="7" man="1"/>
    <brk id="197" max="6" man="1"/>
    <brk id="219" max="7" man="1"/>
    <brk id="257" max="7" man="1"/>
    <brk id="279" max="7" man="1"/>
    <brk id="365" max="7"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FB0BE-F548-450B-97E5-48DB49AD5203}">
  <sheetPr codeName="List11">
    <tabColor theme="9" tint="0.59999389629810485"/>
  </sheetPr>
  <dimension ref="A1:I363"/>
  <sheetViews>
    <sheetView showZeros="0" view="pageBreakPreview" zoomScaleNormal="86" zoomScaleSheetLayoutView="100" workbookViewId="0">
      <selection activeCell="G1" sqref="G1"/>
    </sheetView>
  </sheetViews>
  <sheetFormatPr defaultRowHeight="15"/>
  <cols>
    <col min="1" max="2" width="5.7109375" style="489" customWidth="1"/>
    <col min="3" max="3" width="27.140625" style="489" customWidth="1"/>
    <col min="4" max="4" width="18.42578125" style="489" customWidth="1"/>
    <col min="5" max="5" width="8.28515625" style="489" customWidth="1"/>
    <col min="6" max="6" width="8.5703125" style="489" customWidth="1"/>
    <col min="7" max="7" width="10.85546875" style="480" customWidth="1"/>
    <col min="8" max="8" width="15.5703125" style="489"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485" t="s">
        <v>260</v>
      </c>
      <c r="B1" s="485" t="s">
        <v>339</v>
      </c>
      <c r="C1" s="485"/>
      <c r="D1" s="485"/>
      <c r="E1" s="485"/>
      <c r="F1" s="485"/>
      <c r="G1" s="479"/>
      <c r="H1" s="485"/>
    </row>
    <row r="4" spans="1:8" ht="21.75" customHeight="1">
      <c r="C4" s="494" t="s">
        <v>73</v>
      </c>
      <c r="D4" s="494"/>
      <c r="H4" s="486" t="s">
        <v>36</v>
      </c>
    </row>
    <row r="6" spans="1:8">
      <c r="B6" s="489" t="s">
        <v>10</v>
      </c>
      <c r="C6" s="489" t="s">
        <v>39</v>
      </c>
      <c r="H6" s="487">
        <f>H34</f>
        <v>0</v>
      </c>
    </row>
    <row r="7" spans="1:8">
      <c r="B7" s="489" t="s">
        <v>3</v>
      </c>
      <c r="C7" s="489" t="s">
        <v>68</v>
      </c>
      <c r="H7" s="487">
        <f>H94</f>
        <v>0</v>
      </c>
    </row>
    <row r="8" spans="1:8">
      <c r="B8" s="489" t="s">
        <v>2</v>
      </c>
      <c r="C8" s="489" t="s">
        <v>104</v>
      </c>
      <c r="H8" s="487">
        <f>H123</f>
        <v>0</v>
      </c>
    </row>
    <row r="9" spans="1:8">
      <c r="B9" s="489" t="s">
        <v>8</v>
      </c>
      <c r="C9" s="489" t="s">
        <v>153</v>
      </c>
      <c r="H9" s="487">
        <f>H150</f>
        <v>0</v>
      </c>
    </row>
    <row r="10" spans="1:8">
      <c r="B10" s="489" t="s">
        <v>9</v>
      </c>
      <c r="C10" s="489" t="s">
        <v>155</v>
      </c>
      <c r="H10" s="487">
        <f>H231</f>
        <v>0</v>
      </c>
    </row>
    <row r="11" spans="1:8">
      <c r="B11" s="489" t="s">
        <v>14</v>
      </c>
      <c r="C11" s="489" t="s">
        <v>196</v>
      </c>
      <c r="H11" s="487">
        <f>H268</f>
        <v>0</v>
      </c>
    </row>
    <row r="12" spans="1:8">
      <c r="B12" s="489" t="s">
        <v>85</v>
      </c>
      <c r="C12" s="489" t="s">
        <v>198</v>
      </c>
      <c r="H12" s="487">
        <f>H339</f>
        <v>0</v>
      </c>
    </row>
    <row r="13" spans="1:8">
      <c r="H13" s="487"/>
    </row>
    <row r="14" spans="1:8" ht="19.5" customHeight="1" thickBot="1">
      <c r="A14" s="495"/>
      <c r="B14" s="495" t="s">
        <v>38</v>
      </c>
      <c r="C14" s="495"/>
      <c r="D14" s="495"/>
      <c r="E14" s="495"/>
      <c r="F14" s="495"/>
      <c r="G14" s="6"/>
      <c r="H14" s="488">
        <f>(H6+H7+H8+H9+H10+H11+H12)*0.1</f>
        <v>0</v>
      </c>
    </row>
    <row r="15" spans="1:8" ht="19.5" customHeight="1">
      <c r="A15" s="494"/>
      <c r="B15" s="494"/>
      <c r="C15" s="494"/>
      <c r="D15" s="494"/>
      <c r="E15" s="494"/>
      <c r="F15" s="494"/>
      <c r="G15" s="20"/>
    </row>
    <row r="16" spans="1:8" ht="17.25" thickBot="1">
      <c r="A16" s="496"/>
      <c r="B16" s="496"/>
      <c r="C16" s="497" t="s">
        <v>71</v>
      </c>
      <c r="D16" s="497"/>
      <c r="E16" s="496"/>
      <c r="F16" s="496"/>
      <c r="G16" s="481"/>
      <c r="H16" s="490">
        <f>SUM(H6:H14)</f>
        <v>0</v>
      </c>
    </row>
    <row r="17" spans="1:8" ht="15.75" thickTop="1"/>
    <row r="20" spans="1:8" ht="30.75" customHeight="1">
      <c r="C20" s="15" t="s">
        <v>12</v>
      </c>
      <c r="D20" s="15"/>
      <c r="E20" s="16" t="s">
        <v>1</v>
      </c>
      <c r="F20" s="16" t="s">
        <v>13</v>
      </c>
      <c r="G20" s="7" t="s">
        <v>37</v>
      </c>
      <c r="H20" s="486" t="s">
        <v>36</v>
      </c>
    </row>
    <row r="22" spans="1:8">
      <c r="A22" s="491"/>
      <c r="B22" s="491" t="s">
        <v>10</v>
      </c>
      <c r="C22" s="491" t="s">
        <v>39</v>
      </c>
      <c r="D22" s="491"/>
      <c r="E22" s="491"/>
      <c r="F22" s="491"/>
      <c r="G22" s="482"/>
      <c r="H22" s="491"/>
    </row>
    <row r="24" spans="1:8">
      <c r="A24" s="492"/>
      <c r="B24" s="492"/>
      <c r="C24" s="498" t="s">
        <v>5</v>
      </c>
      <c r="D24" s="498"/>
      <c r="E24" s="492"/>
      <c r="F24" s="492"/>
      <c r="G24" s="483"/>
      <c r="H24" s="492"/>
    </row>
    <row r="25" spans="1:8">
      <c r="A25" s="492"/>
      <c r="B25" s="492"/>
      <c r="C25" s="492"/>
      <c r="D25" s="492"/>
      <c r="E25" s="492"/>
      <c r="F25" s="492"/>
      <c r="G25" s="483"/>
      <c r="H25" s="492"/>
    </row>
    <row r="26" spans="1:8" ht="58.5" customHeight="1">
      <c r="A26" s="492"/>
      <c r="B26" s="492"/>
      <c r="C26" s="499" t="s">
        <v>81</v>
      </c>
      <c r="D26" s="500"/>
      <c r="E26" s="501"/>
      <c r="F26" s="492"/>
      <c r="G26" s="483"/>
      <c r="H26" s="492"/>
    </row>
    <row r="27" spans="1:8" ht="18" customHeight="1">
      <c r="A27" s="492"/>
      <c r="B27" s="492"/>
      <c r="C27" s="499" t="s">
        <v>52</v>
      </c>
      <c r="D27" s="500"/>
      <c r="E27" s="502"/>
      <c r="F27" s="492"/>
      <c r="G27" s="483"/>
      <c r="H27" s="492"/>
    </row>
    <row r="28" spans="1:8" ht="14.25" customHeight="1">
      <c r="A28" s="492"/>
      <c r="B28" s="492"/>
      <c r="C28" s="503"/>
      <c r="D28" s="503"/>
      <c r="E28" s="492"/>
      <c r="F28" s="492"/>
      <c r="G28" s="483"/>
      <c r="H28" s="492"/>
    </row>
    <row r="29" spans="1:8" s="2" customFormat="1" ht="134.25" customHeight="1">
      <c r="A29" s="492"/>
      <c r="B29" s="504">
        <f>MAX($A$1:B28)+1</f>
        <v>1</v>
      </c>
      <c r="C29" s="505" t="s">
        <v>132</v>
      </c>
      <c r="D29" s="500"/>
      <c r="E29" s="506" t="s">
        <v>64</v>
      </c>
      <c r="F29" s="507">
        <v>1</v>
      </c>
      <c r="G29" s="17">
        <v>0</v>
      </c>
      <c r="H29" s="487">
        <f>F29*G29</f>
        <v>0</v>
      </c>
    </row>
    <row r="30" spans="1:8" s="2" customFormat="1" ht="12.75" customHeight="1">
      <c r="A30" s="492"/>
      <c r="B30" s="504"/>
      <c r="C30" s="503"/>
      <c r="D30" s="503"/>
      <c r="E30" s="492"/>
      <c r="F30" s="508"/>
      <c r="G30" s="483"/>
      <c r="H30" s="492"/>
    </row>
    <row r="31" spans="1:8" ht="41.25" customHeight="1">
      <c r="A31" s="492"/>
      <c r="B31" s="504">
        <f>MAX($A$1:B30)+1</f>
        <v>2</v>
      </c>
      <c r="C31" s="505" t="s">
        <v>241</v>
      </c>
      <c r="D31" s="500"/>
      <c r="E31" s="506"/>
      <c r="F31" s="507"/>
      <c r="G31" s="17"/>
      <c r="H31" s="487"/>
    </row>
    <row r="32" spans="1:8" ht="107.25" customHeight="1">
      <c r="A32" s="492"/>
      <c r="B32" s="504"/>
      <c r="C32" s="505" t="s">
        <v>133</v>
      </c>
      <c r="D32" s="500"/>
      <c r="E32" s="506" t="s">
        <v>0</v>
      </c>
      <c r="F32" s="507">
        <v>20</v>
      </c>
      <c r="G32" s="17">
        <v>0</v>
      </c>
      <c r="H32" s="487">
        <f>F32*G32</f>
        <v>0</v>
      </c>
    </row>
    <row r="34" spans="1:8" ht="16.5" customHeight="1" thickBot="1">
      <c r="A34" s="509"/>
      <c r="B34" s="509" t="s">
        <v>10</v>
      </c>
      <c r="C34" s="509" t="s">
        <v>6</v>
      </c>
      <c r="D34" s="509"/>
      <c r="E34" s="509"/>
      <c r="F34" s="509"/>
      <c r="G34" s="484"/>
      <c r="H34" s="493">
        <f>SUM(H29:H32)</f>
        <v>0</v>
      </c>
    </row>
    <row r="35" spans="1:8" ht="15.75" thickTop="1"/>
    <row r="37" spans="1:8">
      <c r="A37" s="491"/>
      <c r="B37" s="491" t="s">
        <v>3</v>
      </c>
      <c r="C37" s="491" t="s">
        <v>68</v>
      </c>
      <c r="D37" s="491"/>
      <c r="E37" s="491"/>
      <c r="F37" s="491"/>
      <c r="G37" s="482"/>
      <c r="H37" s="491"/>
    </row>
    <row r="39" spans="1:8">
      <c r="C39" s="494" t="s">
        <v>5</v>
      </c>
      <c r="D39" s="494"/>
    </row>
    <row r="41" spans="1:8" ht="42.75" customHeight="1">
      <c r="C41" s="499" t="s">
        <v>93</v>
      </c>
      <c r="D41" s="500"/>
    </row>
    <row r="42" spans="1:8" ht="171.75" customHeight="1">
      <c r="C42" s="499" t="s">
        <v>94</v>
      </c>
      <c r="D42" s="500"/>
    </row>
    <row r="43" spans="1:8" ht="108.75" customHeight="1">
      <c r="C43" s="499" t="s">
        <v>96</v>
      </c>
      <c r="D43" s="500"/>
    </row>
    <row r="44" spans="1:8" ht="95.25" customHeight="1">
      <c r="C44" s="499" t="s">
        <v>95</v>
      </c>
      <c r="D44" s="500"/>
    </row>
    <row r="45" spans="1:8" ht="42.75" customHeight="1">
      <c r="C45" s="499" t="s">
        <v>97</v>
      </c>
      <c r="D45" s="500"/>
    </row>
    <row r="46" spans="1:8" ht="56.25" customHeight="1">
      <c r="C46" s="499" t="s">
        <v>98</v>
      </c>
      <c r="D46" s="500"/>
    </row>
    <row r="47" spans="1:8" ht="45.75" customHeight="1">
      <c r="C47" s="499" t="s">
        <v>99</v>
      </c>
      <c r="D47" s="500"/>
    </row>
    <row r="48" spans="1:8" ht="108" customHeight="1">
      <c r="C48" s="499" t="s">
        <v>100</v>
      </c>
      <c r="D48" s="500"/>
    </row>
    <row r="49" spans="1:8" ht="68.25" customHeight="1">
      <c r="C49" s="499" t="s">
        <v>101</v>
      </c>
      <c r="D49" s="500"/>
    </row>
    <row r="50" spans="1:8" ht="27.75" customHeight="1">
      <c r="C50" s="499" t="s">
        <v>102</v>
      </c>
      <c r="D50" s="500"/>
    </row>
    <row r="51" spans="1:8" ht="41.25" customHeight="1">
      <c r="C51" s="499" t="s">
        <v>103</v>
      </c>
      <c r="D51" s="500"/>
    </row>
    <row r="52" spans="1:8" ht="42.75" customHeight="1">
      <c r="A52" s="492"/>
      <c r="B52" s="492"/>
      <c r="C52" s="499" t="s">
        <v>75</v>
      </c>
      <c r="D52" s="500"/>
      <c r="E52" s="492"/>
      <c r="F52" s="492"/>
      <c r="G52" s="483"/>
      <c r="H52" s="492"/>
    </row>
    <row r="53" spans="1:8" ht="31.5" customHeight="1">
      <c r="A53" s="492"/>
      <c r="B53" s="492"/>
      <c r="C53" s="499" t="s">
        <v>7</v>
      </c>
      <c r="D53" s="500"/>
      <c r="E53" s="492"/>
      <c r="F53" s="492"/>
      <c r="G53" s="483"/>
      <c r="H53" s="492"/>
    </row>
    <row r="54" spans="1:8" ht="67.5" customHeight="1">
      <c r="A54" s="492"/>
      <c r="B54" s="492"/>
      <c r="C54" s="499" t="s">
        <v>74</v>
      </c>
      <c r="D54" s="500"/>
      <c r="E54" s="492"/>
      <c r="F54" s="492"/>
      <c r="G54" s="483"/>
      <c r="H54" s="492"/>
    </row>
    <row r="55" spans="1:8" ht="56.25" customHeight="1">
      <c r="A55" s="492"/>
      <c r="B55" s="492"/>
      <c r="C55" s="499" t="s">
        <v>53</v>
      </c>
      <c r="D55" s="500"/>
      <c r="E55" s="492"/>
      <c r="F55" s="492"/>
      <c r="G55" s="483"/>
      <c r="H55" s="492"/>
    </row>
    <row r="56" spans="1:8" ht="19.5" customHeight="1">
      <c r="A56" s="492"/>
      <c r="B56" s="492"/>
      <c r="C56" s="499" t="s">
        <v>54</v>
      </c>
      <c r="D56" s="500"/>
      <c r="E56" s="492"/>
      <c r="F56" s="492"/>
      <c r="G56" s="483"/>
      <c r="H56" s="492"/>
    </row>
    <row r="57" spans="1:8" ht="28.5" customHeight="1">
      <c r="A57" s="492"/>
      <c r="B57" s="492"/>
      <c r="C57" s="499" t="s">
        <v>76</v>
      </c>
      <c r="D57" s="500"/>
      <c r="E57" s="492"/>
      <c r="F57" s="492"/>
      <c r="G57" s="483"/>
      <c r="H57" s="492"/>
    </row>
    <row r="58" spans="1:8" ht="57.75" customHeight="1">
      <c r="A58" s="492"/>
      <c r="B58" s="492"/>
      <c r="C58" s="499" t="s">
        <v>77</v>
      </c>
      <c r="D58" s="500"/>
      <c r="E58" s="492"/>
      <c r="F58" s="492"/>
      <c r="G58" s="483"/>
      <c r="H58" s="492"/>
    </row>
    <row r="59" spans="1:8" ht="44.25" customHeight="1">
      <c r="A59" s="492"/>
      <c r="B59" s="492"/>
      <c r="C59" s="499" t="s">
        <v>55</v>
      </c>
      <c r="D59" s="500"/>
      <c r="E59" s="492"/>
      <c r="F59" s="492"/>
      <c r="G59" s="483"/>
      <c r="H59" s="492"/>
    </row>
    <row r="61" spans="1:8" ht="55.5" customHeight="1">
      <c r="A61" s="492"/>
      <c r="B61" s="510">
        <f>MAX($A$1:B60)+1</f>
        <v>3</v>
      </c>
      <c r="C61" s="511" t="s">
        <v>135</v>
      </c>
      <c r="D61" s="500"/>
      <c r="E61" s="506"/>
      <c r="F61" s="507"/>
      <c r="G61" s="17"/>
      <c r="H61" s="487"/>
    </row>
    <row r="62" spans="1:8" ht="13.5" customHeight="1">
      <c r="A62" s="492"/>
      <c r="B62" s="492"/>
      <c r="C62" s="512" t="s">
        <v>333</v>
      </c>
      <c r="D62" s="500"/>
      <c r="E62" s="506" t="s">
        <v>84</v>
      </c>
      <c r="F62" s="507">
        <v>1</v>
      </c>
      <c r="G62" s="17">
        <v>0</v>
      </c>
      <c r="H62" s="487">
        <f>F62*G62</f>
        <v>0</v>
      </c>
    </row>
    <row r="63" spans="1:8" ht="13.5" customHeight="1">
      <c r="A63" s="492"/>
      <c r="B63" s="492"/>
      <c r="C63" s="512" t="s">
        <v>134</v>
      </c>
      <c r="D63" s="500"/>
      <c r="E63" s="506" t="s">
        <v>84</v>
      </c>
      <c r="F63" s="507">
        <v>1</v>
      </c>
      <c r="G63" s="17">
        <v>0</v>
      </c>
      <c r="H63" s="487">
        <f>F63*G63</f>
        <v>0</v>
      </c>
    </row>
    <row r="64" spans="1:8" ht="13.5" customHeight="1">
      <c r="A64" s="492"/>
      <c r="B64" s="492"/>
      <c r="C64" s="492"/>
      <c r="D64" s="492"/>
      <c r="E64" s="492"/>
      <c r="F64" s="492"/>
      <c r="G64" s="483"/>
      <c r="H64" s="492"/>
    </row>
    <row r="65" spans="1:9" ht="15.75" customHeight="1">
      <c r="A65" s="492"/>
      <c r="B65" s="510">
        <f>MAX($A$1:B64)+1</f>
        <v>4</v>
      </c>
      <c r="C65" s="513" t="s">
        <v>139</v>
      </c>
      <c r="D65" s="500"/>
      <c r="E65" s="506" t="s">
        <v>84</v>
      </c>
      <c r="F65" s="507">
        <v>3</v>
      </c>
      <c r="G65" s="17">
        <v>0</v>
      </c>
      <c r="H65" s="487">
        <f>F65*G65</f>
        <v>0</v>
      </c>
    </row>
    <row r="66" spans="1:9" ht="13.5" customHeight="1">
      <c r="A66" s="492"/>
      <c r="B66" s="492"/>
      <c r="C66" s="492"/>
      <c r="D66" s="492"/>
      <c r="E66" s="492"/>
      <c r="F66" s="492"/>
      <c r="G66" s="483"/>
      <c r="H66" s="492"/>
    </row>
    <row r="67" spans="1:9" ht="54.75" customHeight="1">
      <c r="A67" s="492"/>
      <c r="B67" s="510">
        <f>MAX($A$1:B66)+1</f>
        <v>5</v>
      </c>
      <c r="C67" s="514" t="s">
        <v>227</v>
      </c>
      <c r="D67" s="500"/>
      <c r="E67" s="506" t="s">
        <v>84</v>
      </c>
      <c r="F67" s="507">
        <v>1</v>
      </c>
      <c r="G67" s="17">
        <v>0</v>
      </c>
      <c r="H67" s="487">
        <f>F67*G67</f>
        <v>0</v>
      </c>
    </row>
    <row r="68" spans="1:9" ht="13.5" customHeight="1">
      <c r="A68" s="492"/>
      <c r="B68" s="492"/>
      <c r="C68" s="492"/>
      <c r="D68" s="492"/>
      <c r="E68" s="492"/>
      <c r="F68" s="492"/>
      <c r="G68" s="483"/>
      <c r="H68" s="492"/>
    </row>
    <row r="69" spans="1:9" ht="84" customHeight="1">
      <c r="A69" s="492"/>
      <c r="B69" s="510">
        <f>MAX($A$1:B68)+1</f>
        <v>6</v>
      </c>
      <c r="C69" s="515" t="s">
        <v>341</v>
      </c>
      <c r="D69" s="500"/>
      <c r="E69" s="506"/>
      <c r="F69" s="507"/>
      <c r="G69" s="17"/>
      <c r="H69" s="487"/>
    </row>
    <row r="70" spans="1:9" ht="32.25" customHeight="1">
      <c r="A70" s="492"/>
      <c r="B70" s="516"/>
      <c r="C70" s="517" t="s">
        <v>317</v>
      </c>
      <c r="D70" s="500"/>
      <c r="E70" s="506" t="s">
        <v>84</v>
      </c>
      <c r="F70" s="507">
        <v>2</v>
      </c>
      <c r="G70" s="17">
        <v>0</v>
      </c>
      <c r="H70" s="487">
        <f>F70*G70</f>
        <v>0</v>
      </c>
      <c r="I70" s="18"/>
    </row>
    <row r="71" spans="1:9" ht="14.25" customHeight="1">
      <c r="A71" s="492"/>
      <c r="B71" s="516"/>
      <c r="C71" s="492"/>
      <c r="D71" s="492"/>
      <c r="E71" s="492"/>
      <c r="F71" s="492"/>
      <c r="G71" s="483"/>
      <c r="H71" s="492"/>
      <c r="I71" s="18"/>
    </row>
    <row r="72" spans="1:9" ht="93.75" customHeight="1">
      <c r="A72" s="492"/>
      <c r="B72" s="510">
        <f>MAX($A$1:B69)+1</f>
        <v>7</v>
      </c>
      <c r="C72" s="515" t="s">
        <v>141</v>
      </c>
      <c r="D72" s="500"/>
      <c r="E72" s="506"/>
      <c r="F72" s="507"/>
      <c r="G72" s="17"/>
      <c r="H72" s="487"/>
    </row>
    <row r="73" spans="1:9" ht="17.25" customHeight="1">
      <c r="A73" s="492"/>
      <c r="B73" s="516"/>
      <c r="C73" s="515" t="s">
        <v>138</v>
      </c>
      <c r="D73" s="500"/>
      <c r="E73" s="506" t="s">
        <v>0</v>
      </c>
      <c r="F73" s="507">
        <v>14</v>
      </c>
      <c r="G73" s="17">
        <v>0</v>
      </c>
      <c r="H73" s="487">
        <f>F73*G73</f>
        <v>0</v>
      </c>
    </row>
    <row r="74" spans="1:9" ht="14.25" customHeight="1">
      <c r="A74" s="492"/>
      <c r="B74" s="516"/>
      <c r="C74" s="492"/>
      <c r="D74" s="492"/>
      <c r="E74" s="492"/>
      <c r="F74" s="492"/>
      <c r="G74" s="483"/>
      <c r="H74" s="492"/>
      <c r="I74" s="18"/>
    </row>
    <row r="75" spans="1:9" ht="100.5" customHeight="1">
      <c r="A75" s="492"/>
      <c r="B75" s="510">
        <f>MAX($A$1:B72)+1</f>
        <v>8</v>
      </c>
      <c r="C75" s="515" t="s">
        <v>671</v>
      </c>
      <c r="D75" s="500"/>
      <c r="E75" s="506"/>
      <c r="F75" s="507"/>
      <c r="G75" s="17"/>
      <c r="H75" s="487"/>
    </row>
    <row r="76" spans="1:9" ht="17.25" customHeight="1">
      <c r="A76" s="492"/>
      <c r="B76" s="516"/>
      <c r="C76" s="515" t="s">
        <v>138</v>
      </c>
      <c r="D76" s="500"/>
      <c r="E76" s="506" t="s">
        <v>0</v>
      </c>
      <c r="F76" s="507">
        <v>7</v>
      </c>
      <c r="G76" s="17">
        <v>0</v>
      </c>
      <c r="H76" s="487">
        <f>F76*G76</f>
        <v>0</v>
      </c>
    </row>
    <row r="77" spans="1:9" ht="14.25" customHeight="1">
      <c r="A77" s="492"/>
      <c r="B77" s="516"/>
      <c r="C77" s="492"/>
      <c r="D77" s="492"/>
      <c r="E77" s="492"/>
      <c r="F77" s="492"/>
      <c r="G77" s="483"/>
      <c r="H77" s="492"/>
      <c r="I77" s="18"/>
    </row>
    <row r="78" spans="1:9" ht="111" customHeight="1">
      <c r="A78" s="492"/>
      <c r="B78" s="510">
        <f>MAX($A$1:B74)+1</f>
        <v>8</v>
      </c>
      <c r="C78" s="515" t="s">
        <v>334</v>
      </c>
      <c r="D78" s="500"/>
      <c r="E78" s="506"/>
      <c r="F78" s="507"/>
      <c r="G78" s="17"/>
      <c r="H78" s="487"/>
    </row>
    <row r="79" spans="1:9" ht="18" customHeight="1">
      <c r="A79" s="492"/>
      <c r="B79" s="510"/>
      <c r="C79" s="513" t="s">
        <v>49</v>
      </c>
      <c r="D79" s="500"/>
      <c r="E79" s="506"/>
      <c r="F79" s="507"/>
      <c r="G79" s="17"/>
      <c r="H79" s="487"/>
    </row>
    <row r="80" spans="1:9" ht="17.25" customHeight="1">
      <c r="A80" s="492"/>
      <c r="B80" s="516"/>
      <c r="C80" s="515" t="s">
        <v>138</v>
      </c>
      <c r="D80" s="500"/>
      <c r="E80" s="506" t="s">
        <v>0</v>
      </c>
      <c r="F80" s="507">
        <v>2</v>
      </c>
      <c r="G80" s="17">
        <v>0</v>
      </c>
      <c r="H80" s="487">
        <f>F80*G80</f>
        <v>0</v>
      </c>
    </row>
    <row r="81" spans="1:9" ht="14.25" customHeight="1">
      <c r="A81" s="492"/>
      <c r="B81" s="516"/>
      <c r="C81" s="492"/>
      <c r="D81" s="492"/>
      <c r="E81" s="492"/>
      <c r="F81" s="492"/>
      <c r="G81" s="483"/>
      <c r="H81" s="492"/>
      <c r="I81" s="18"/>
    </row>
    <row r="82" spans="1:9" ht="15" customHeight="1">
      <c r="A82" s="492"/>
      <c r="B82" s="510">
        <f>MAX($A$1:B81)+1</f>
        <v>9</v>
      </c>
      <c r="C82" s="518" t="s">
        <v>148</v>
      </c>
      <c r="D82" s="500"/>
      <c r="E82" s="506"/>
      <c r="F82" s="507"/>
      <c r="G82" s="17"/>
      <c r="H82" s="487"/>
    </row>
    <row r="83" spans="1:9" ht="53.25" customHeight="1">
      <c r="A83" s="492"/>
      <c r="B83" s="519"/>
      <c r="C83" s="515" t="s">
        <v>272</v>
      </c>
      <c r="D83" s="500"/>
      <c r="E83" s="506"/>
      <c r="F83" s="507"/>
      <c r="G83" s="17"/>
      <c r="H83" s="487"/>
    </row>
    <row r="84" spans="1:9" ht="14.25" customHeight="1">
      <c r="A84" s="492"/>
      <c r="B84" s="516"/>
      <c r="C84" s="515" t="s">
        <v>142</v>
      </c>
      <c r="D84" s="500"/>
      <c r="E84" s="506" t="s">
        <v>50</v>
      </c>
      <c r="F84" s="507">
        <v>2</v>
      </c>
      <c r="G84" s="17">
        <v>0</v>
      </c>
      <c r="H84" s="487">
        <f>F84*G84</f>
        <v>0</v>
      </c>
      <c r="I84" s="18"/>
    </row>
    <row r="85" spans="1:9" ht="14.25" customHeight="1">
      <c r="A85" s="492"/>
      <c r="B85" s="516"/>
      <c r="C85" s="515" t="s">
        <v>146</v>
      </c>
      <c r="D85" s="500"/>
      <c r="E85" s="506" t="s">
        <v>50</v>
      </c>
      <c r="F85" s="507">
        <v>2</v>
      </c>
      <c r="G85" s="17">
        <v>0</v>
      </c>
      <c r="H85" s="487">
        <f>F85*G85</f>
        <v>0</v>
      </c>
      <c r="I85" s="18"/>
    </row>
    <row r="86" spans="1:9" ht="14.25" customHeight="1">
      <c r="A86" s="492"/>
      <c r="B86" s="516"/>
      <c r="C86" s="515" t="s">
        <v>138</v>
      </c>
      <c r="D86" s="500"/>
      <c r="E86" s="506"/>
      <c r="F86" s="507"/>
      <c r="G86" s="17"/>
      <c r="H86" s="487"/>
      <c r="I86" s="18"/>
    </row>
    <row r="87" spans="1:9" ht="55.5" customHeight="1">
      <c r="A87" s="492"/>
      <c r="B87" s="516"/>
      <c r="C87" s="499" t="s">
        <v>143</v>
      </c>
      <c r="D87" s="500"/>
      <c r="E87" s="492"/>
      <c r="F87" s="492"/>
      <c r="G87" s="483"/>
      <c r="H87" s="492"/>
      <c r="I87" s="18"/>
    </row>
    <row r="88" spans="1:9" ht="28.5" customHeight="1">
      <c r="A88" s="492"/>
      <c r="B88" s="516"/>
      <c r="C88" s="505" t="s">
        <v>243</v>
      </c>
      <c r="D88" s="500"/>
      <c r="E88" s="492"/>
      <c r="F88" s="492"/>
      <c r="G88" s="483"/>
      <c r="H88" s="492"/>
      <c r="I88" s="18"/>
    </row>
    <row r="89" spans="1:9" ht="14.25" customHeight="1">
      <c r="A89" s="492"/>
      <c r="B89" s="516"/>
      <c r="C89" s="492"/>
      <c r="D89" s="492"/>
      <c r="E89" s="492"/>
      <c r="F89" s="492"/>
      <c r="G89" s="483"/>
      <c r="H89" s="492"/>
      <c r="I89" s="18"/>
    </row>
    <row r="90" spans="1:9" ht="28.5" customHeight="1">
      <c r="A90" s="492"/>
      <c r="B90" s="510">
        <f>MAX($A$1:B89)+1</f>
        <v>10</v>
      </c>
      <c r="C90" s="515" t="s">
        <v>149</v>
      </c>
      <c r="D90" s="500"/>
      <c r="E90" s="506"/>
      <c r="F90" s="507"/>
      <c r="G90" s="17"/>
      <c r="H90" s="487"/>
    </row>
    <row r="91" spans="1:9" ht="14.25" customHeight="1">
      <c r="A91" s="492"/>
      <c r="B91" s="516"/>
      <c r="C91" s="515" t="s">
        <v>145</v>
      </c>
      <c r="D91" s="500"/>
      <c r="E91" s="506" t="s">
        <v>50</v>
      </c>
      <c r="F91" s="507">
        <v>3</v>
      </c>
      <c r="G91" s="17">
        <v>0</v>
      </c>
      <c r="H91" s="487">
        <f>F91*G91</f>
        <v>0</v>
      </c>
      <c r="I91" s="18"/>
    </row>
    <row r="92" spans="1:9" ht="30" customHeight="1">
      <c r="A92" s="492"/>
      <c r="B92" s="516"/>
      <c r="C92" s="505" t="s">
        <v>243</v>
      </c>
      <c r="D92" s="500"/>
      <c r="E92" s="492"/>
      <c r="F92" s="492"/>
      <c r="G92" s="483"/>
      <c r="H92" s="492"/>
      <c r="I92" s="18"/>
    </row>
    <row r="93" spans="1:9" ht="14.25" customHeight="1">
      <c r="A93" s="492"/>
      <c r="B93" s="516"/>
      <c r="C93" s="492"/>
      <c r="D93" s="492"/>
      <c r="E93" s="492"/>
      <c r="F93" s="492"/>
      <c r="G93" s="483"/>
      <c r="H93" s="492"/>
      <c r="I93" s="18"/>
    </row>
    <row r="94" spans="1:9" ht="16.5" customHeight="1" thickBot="1">
      <c r="A94" s="509"/>
      <c r="B94" s="509" t="s">
        <v>3</v>
      </c>
      <c r="C94" s="509" t="s">
        <v>70</v>
      </c>
      <c r="D94" s="509"/>
      <c r="E94" s="509"/>
      <c r="F94" s="509"/>
      <c r="G94" s="484"/>
      <c r="H94" s="493">
        <f>SUM(H62:H91)</f>
        <v>0</v>
      </c>
    </row>
    <row r="95" spans="1:9" ht="14.25" customHeight="1" thickTop="1">
      <c r="A95" s="492"/>
      <c r="B95" s="516"/>
      <c r="C95" s="492"/>
      <c r="D95" s="492"/>
      <c r="E95" s="492"/>
      <c r="F95" s="492"/>
      <c r="G95" s="483"/>
      <c r="H95" s="492"/>
      <c r="I95" s="18"/>
    </row>
    <row r="96" spans="1:9" ht="14.25" customHeight="1">
      <c r="A96" s="492"/>
      <c r="B96" s="516"/>
      <c r="C96" s="492"/>
      <c r="D96" s="492"/>
      <c r="E96" s="492"/>
      <c r="F96" s="492"/>
      <c r="G96" s="483"/>
      <c r="H96" s="492"/>
      <c r="I96" s="18"/>
    </row>
    <row r="97" spans="1:9">
      <c r="A97" s="491"/>
      <c r="B97" s="491" t="s">
        <v>2</v>
      </c>
      <c r="C97" s="491" t="s">
        <v>104</v>
      </c>
      <c r="D97" s="491"/>
      <c r="E97" s="491"/>
      <c r="F97" s="491"/>
      <c r="G97" s="482"/>
      <c r="H97" s="491"/>
    </row>
    <row r="98" spans="1:9" ht="14.25" customHeight="1">
      <c r="A98" s="492"/>
      <c r="B98" s="516"/>
      <c r="C98" s="492"/>
      <c r="D98" s="492"/>
      <c r="E98" s="492"/>
      <c r="F98" s="492"/>
      <c r="G98" s="483"/>
      <c r="H98" s="492"/>
      <c r="I98" s="18"/>
    </row>
    <row r="99" spans="1:9" ht="14.25" customHeight="1">
      <c r="A99" s="492"/>
      <c r="B99" s="516"/>
      <c r="C99" s="494" t="s">
        <v>5</v>
      </c>
      <c r="D99" s="494"/>
      <c r="E99" s="492"/>
      <c r="F99" s="492"/>
      <c r="G99" s="483"/>
      <c r="H99" s="492"/>
      <c r="I99" s="18"/>
    </row>
    <row r="100" spans="1:9" ht="14.25" customHeight="1">
      <c r="A100" s="492"/>
      <c r="B100" s="516"/>
      <c r="C100" s="492"/>
      <c r="D100" s="492"/>
      <c r="E100" s="492"/>
      <c r="F100" s="492"/>
      <c r="G100" s="483"/>
      <c r="H100" s="492"/>
      <c r="I100" s="18"/>
    </row>
    <row r="101" spans="1:9" ht="40.5" customHeight="1">
      <c r="A101" s="492"/>
      <c r="B101" s="516"/>
      <c r="C101" s="499" t="s">
        <v>116</v>
      </c>
      <c r="D101" s="500"/>
      <c r="E101" s="492"/>
      <c r="F101" s="492"/>
      <c r="G101" s="483"/>
      <c r="H101" s="492"/>
      <c r="I101" s="18"/>
    </row>
    <row r="102" spans="1:9" ht="30" customHeight="1">
      <c r="A102" s="492"/>
      <c r="B102" s="516"/>
      <c r="C102" s="499" t="s">
        <v>118</v>
      </c>
      <c r="D102" s="500"/>
      <c r="E102" s="492"/>
      <c r="F102" s="492"/>
      <c r="G102" s="483"/>
      <c r="H102" s="492"/>
      <c r="I102" s="18"/>
    </row>
    <row r="103" spans="1:9" ht="28.5" customHeight="1">
      <c r="A103" s="492"/>
      <c r="B103" s="516"/>
      <c r="C103" s="499" t="s">
        <v>106</v>
      </c>
      <c r="D103" s="500"/>
      <c r="E103" s="492"/>
      <c r="F103" s="492"/>
      <c r="G103" s="483"/>
      <c r="H103" s="492"/>
      <c r="I103" s="18"/>
    </row>
    <row r="104" spans="1:9" ht="42.75" customHeight="1">
      <c r="A104" s="520"/>
      <c r="B104" s="516"/>
      <c r="C104" s="499" t="s">
        <v>117</v>
      </c>
      <c r="D104" s="500"/>
      <c r="E104" s="492"/>
      <c r="F104" s="492"/>
      <c r="G104" s="483"/>
      <c r="H104" s="492"/>
      <c r="I104" s="18"/>
    </row>
    <row r="105" spans="1:9" ht="57" customHeight="1">
      <c r="A105" s="520"/>
      <c r="B105" s="516"/>
      <c r="C105" s="499" t="s">
        <v>119</v>
      </c>
      <c r="D105" s="500"/>
      <c r="E105" s="492"/>
      <c r="F105" s="492"/>
      <c r="G105" s="483"/>
      <c r="H105" s="492"/>
      <c r="I105" s="18"/>
    </row>
    <row r="106" spans="1:9" ht="15.75" customHeight="1">
      <c r="A106" s="492"/>
      <c r="B106" s="516"/>
      <c r="C106" s="521" t="s">
        <v>113</v>
      </c>
      <c r="D106" s="522"/>
      <c r="E106" s="492"/>
      <c r="F106" s="492"/>
      <c r="G106" s="483"/>
      <c r="H106" s="492"/>
      <c r="I106" s="18"/>
    </row>
    <row r="107" spans="1:9" ht="32.25" customHeight="1">
      <c r="A107" s="492"/>
      <c r="B107" s="516"/>
      <c r="C107" s="499" t="s">
        <v>107</v>
      </c>
      <c r="D107" s="500"/>
      <c r="E107" s="492"/>
      <c r="F107" s="492"/>
      <c r="G107" s="483"/>
      <c r="H107" s="492"/>
      <c r="I107" s="18"/>
    </row>
    <row r="108" spans="1:9" ht="32.25" customHeight="1">
      <c r="A108" s="492"/>
      <c r="B108" s="516"/>
      <c r="C108" s="499" t="s">
        <v>108</v>
      </c>
      <c r="D108" s="500"/>
      <c r="E108" s="492"/>
      <c r="F108" s="492"/>
      <c r="G108" s="483"/>
      <c r="H108" s="492"/>
      <c r="I108" s="18"/>
    </row>
    <row r="109" spans="1:9" ht="14.25" customHeight="1">
      <c r="A109" s="492"/>
      <c r="B109" s="516"/>
      <c r="C109" s="499" t="s">
        <v>109</v>
      </c>
      <c r="D109" s="500"/>
      <c r="E109" s="492"/>
      <c r="F109" s="492"/>
      <c r="G109" s="483"/>
      <c r="H109" s="492"/>
      <c r="I109" s="18"/>
    </row>
    <row r="110" spans="1:9" ht="28.5" customHeight="1">
      <c r="A110" s="492"/>
      <c r="B110" s="516"/>
      <c r="C110" s="499" t="s">
        <v>110</v>
      </c>
      <c r="D110" s="500"/>
      <c r="E110" s="492"/>
      <c r="F110" s="492"/>
      <c r="G110" s="483"/>
      <c r="H110" s="492"/>
      <c r="I110" s="18"/>
    </row>
    <row r="111" spans="1:9" ht="14.25" customHeight="1">
      <c r="A111" s="492"/>
      <c r="B111" s="516"/>
      <c r="C111" s="523" t="s">
        <v>111</v>
      </c>
      <c r="D111" s="524"/>
      <c r="E111" s="492"/>
      <c r="F111" s="492"/>
      <c r="G111" s="483"/>
      <c r="H111" s="492"/>
      <c r="I111" s="18"/>
    </row>
    <row r="112" spans="1:9" ht="32.25" customHeight="1">
      <c r="A112" s="492"/>
      <c r="B112" s="516"/>
      <c r="C112" s="499" t="s">
        <v>112</v>
      </c>
      <c r="D112" s="500"/>
      <c r="E112" s="492"/>
      <c r="F112" s="492"/>
      <c r="G112" s="483"/>
      <c r="H112" s="492"/>
      <c r="I112" s="18"/>
    </row>
    <row r="113" spans="1:9" ht="82.5" customHeight="1">
      <c r="A113" s="492"/>
      <c r="B113" s="516"/>
      <c r="C113" s="499" t="s">
        <v>114</v>
      </c>
      <c r="D113" s="500"/>
      <c r="E113" s="492"/>
      <c r="F113" s="492"/>
      <c r="G113" s="483"/>
      <c r="H113" s="492"/>
      <c r="I113" s="18"/>
    </row>
    <row r="114" spans="1:9" ht="44.25" customHeight="1">
      <c r="A114" s="492"/>
      <c r="B114" s="516"/>
      <c r="C114" s="499" t="s">
        <v>115</v>
      </c>
      <c r="D114" s="500"/>
      <c r="E114" s="492"/>
      <c r="F114" s="492"/>
      <c r="G114" s="483"/>
      <c r="H114" s="492"/>
      <c r="I114" s="18"/>
    </row>
    <row r="115" spans="1:9" ht="14.25" customHeight="1">
      <c r="A115" s="492"/>
      <c r="B115" s="516"/>
      <c r="C115" s="492"/>
      <c r="D115" s="492"/>
      <c r="E115" s="492"/>
      <c r="F115" s="492"/>
      <c r="G115" s="483"/>
      <c r="H115" s="492"/>
      <c r="I115" s="18"/>
    </row>
    <row r="116" spans="1:9" ht="42.75" customHeight="1">
      <c r="A116" s="492"/>
      <c r="B116" s="510">
        <f>MAX($A$1:B115)+1</f>
        <v>11</v>
      </c>
      <c r="C116" s="515" t="s">
        <v>228</v>
      </c>
      <c r="D116" s="500"/>
      <c r="E116" s="506" t="s">
        <v>0</v>
      </c>
      <c r="F116" s="507">
        <v>4</v>
      </c>
      <c r="G116" s="17">
        <v>0</v>
      </c>
      <c r="H116" s="487">
        <f>F116*G116</f>
        <v>0</v>
      </c>
    </row>
    <row r="117" spans="1:9" ht="14.25" customHeight="1">
      <c r="A117" s="492"/>
      <c r="B117" s="516"/>
      <c r="C117" s="492"/>
      <c r="D117" s="492"/>
      <c r="E117" s="492"/>
      <c r="F117" s="492"/>
      <c r="G117" s="483"/>
      <c r="H117" s="492"/>
      <c r="I117" s="18"/>
    </row>
    <row r="118" spans="1:9" ht="69.75" customHeight="1">
      <c r="A118" s="492"/>
      <c r="B118" s="510">
        <f>MAX($A$1:B117)+1</f>
        <v>12</v>
      </c>
      <c r="C118" s="515" t="s">
        <v>150</v>
      </c>
      <c r="D118" s="500"/>
      <c r="E118" s="506"/>
      <c r="F118" s="507"/>
      <c r="G118" s="17"/>
      <c r="H118" s="487"/>
    </row>
    <row r="119" spans="1:9" ht="42.75" customHeight="1">
      <c r="A119" s="492"/>
      <c r="B119" s="510"/>
      <c r="C119" s="505" t="s">
        <v>221</v>
      </c>
      <c r="D119" s="500"/>
      <c r="E119" s="506" t="s">
        <v>0</v>
      </c>
      <c r="F119" s="507">
        <v>2</v>
      </c>
      <c r="G119" s="17">
        <v>0</v>
      </c>
      <c r="H119" s="487">
        <f>F119*G119</f>
        <v>0</v>
      </c>
    </row>
    <row r="120" spans="1:9" ht="15.75" customHeight="1">
      <c r="A120" s="492"/>
      <c r="B120" s="510"/>
      <c r="C120" s="519"/>
      <c r="D120" s="519"/>
      <c r="E120" s="506"/>
      <c r="F120" s="507"/>
      <c r="G120" s="17"/>
      <c r="H120" s="487"/>
    </row>
    <row r="121" spans="1:9" ht="135" customHeight="1">
      <c r="A121" s="492"/>
      <c r="B121" s="510">
        <f>MAX($A$1:B120)+1</f>
        <v>13</v>
      </c>
      <c r="C121" s="515" t="s">
        <v>253</v>
      </c>
      <c r="D121" s="500"/>
      <c r="E121" s="506" t="s">
        <v>0</v>
      </c>
      <c r="F121" s="507">
        <v>5</v>
      </c>
      <c r="G121" s="17">
        <v>0</v>
      </c>
      <c r="H121" s="487">
        <f>F121*G121</f>
        <v>0</v>
      </c>
    </row>
    <row r="122" spans="1:9" ht="15.75" customHeight="1">
      <c r="A122" s="492"/>
      <c r="B122" s="510"/>
      <c r="C122" s="519"/>
      <c r="D122" s="519"/>
      <c r="E122" s="506"/>
      <c r="F122" s="507"/>
      <c r="G122" s="17"/>
      <c r="H122" s="487"/>
    </row>
    <row r="123" spans="1:9" ht="16.5" customHeight="1" thickBot="1">
      <c r="A123" s="509"/>
      <c r="B123" s="509" t="s">
        <v>2</v>
      </c>
      <c r="C123" s="509" t="s">
        <v>105</v>
      </c>
      <c r="D123" s="509"/>
      <c r="E123" s="509"/>
      <c r="F123" s="509"/>
      <c r="G123" s="484"/>
      <c r="H123" s="493">
        <f>SUM(H116:H121)</f>
        <v>0</v>
      </c>
    </row>
    <row r="124" spans="1:9" ht="14.25" customHeight="1" thickTop="1">
      <c r="A124" s="492"/>
      <c r="B124" s="516"/>
      <c r="C124" s="492"/>
      <c r="D124" s="492"/>
      <c r="E124" s="492"/>
      <c r="F124" s="492"/>
      <c r="G124" s="483"/>
      <c r="H124" s="492"/>
      <c r="I124" s="18"/>
    </row>
    <row r="125" spans="1:9" ht="14.25" customHeight="1">
      <c r="A125" s="492"/>
      <c r="B125" s="516"/>
      <c r="C125" s="492"/>
      <c r="D125" s="492"/>
      <c r="E125" s="492"/>
      <c r="F125" s="492"/>
      <c r="G125" s="483"/>
      <c r="H125" s="492"/>
      <c r="I125" s="18"/>
    </row>
    <row r="126" spans="1:9">
      <c r="A126" s="491"/>
      <c r="B126" s="491" t="s">
        <v>8</v>
      </c>
      <c r="C126" s="491" t="s">
        <v>153</v>
      </c>
      <c r="D126" s="491"/>
      <c r="E126" s="491"/>
      <c r="F126" s="491"/>
      <c r="G126" s="482"/>
      <c r="H126" s="491"/>
    </row>
    <row r="127" spans="1:9" ht="14.25" customHeight="1">
      <c r="A127" s="492"/>
      <c r="B127" s="516"/>
      <c r="C127" s="492"/>
      <c r="D127" s="492"/>
      <c r="E127" s="492"/>
      <c r="F127" s="492"/>
      <c r="G127" s="483"/>
      <c r="H127" s="492"/>
      <c r="I127" s="18"/>
    </row>
    <row r="128" spans="1:9" ht="14.25" customHeight="1">
      <c r="A128" s="492"/>
      <c r="B128" s="516"/>
      <c r="C128" s="494" t="s">
        <v>5</v>
      </c>
      <c r="D128" s="494"/>
      <c r="E128" s="492"/>
      <c r="F128" s="492"/>
      <c r="G128" s="483"/>
      <c r="H128" s="492"/>
      <c r="I128" s="18"/>
    </row>
    <row r="129" spans="1:9" ht="14.25" customHeight="1">
      <c r="A129" s="492"/>
      <c r="B129" s="516"/>
      <c r="C129" s="492"/>
      <c r="D129" s="492"/>
      <c r="E129" s="492"/>
      <c r="F129" s="492"/>
      <c r="G129" s="483"/>
      <c r="H129" s="492"/>
      <c r="I129" s="18"/>
    </row>
    <row r="130" spans="1:9" ht="42" customHeight="1">
      <c r="A130" s="492"/>
      <c r="B130" s="516"/>
      <c r="C130" s="499" t="s">
        <v>120</v>
      </c>
      <c r="D130" s="500"/>
      <c r="E130" s="492"/>
      <c r="F130" s="492"/>
      <c r="G130" s="483"/>
      <c r="H130" s="492"/>
      <c r="I130" s="18"/>
    </row>
    <row r="131" spans="1:9" ht="42" customHeight="1">
      <c r="A131" s="492"/>
      <c r="B131" s="516"/>
      <c r="C131" s="499" t="s">
        <v>121</v>
      </c>
      <c r="D131" s="500"/>
      <c r="E131" s="492"/>
      <c r="F131" s="492"/>
      <c r="G131" s="483"/>
      <c r="H131" s="492"/>
      <c r="I131" s="18"/>
    </row>
    <row r="132" spans="1:9" ht="57" customHeight="1">
      <c r="A132" s="492"/>
      <c r="B132" s="516"/>
      <c r="C132" s="499" t="s">
        <v>122</v>
      </c>
      <c r="D132" s="500"/>
      <c r="E132" s="492"/>
      <c r="F132" s="492"/>
      <c r="G132" s="483"/>
      <c r="H132" s="492"/>
      <c r="I132" s="18"/>
    </row>
    <row r="133" spans="1:9" ht="94.5" customHeight="1">
      <c r="A133" s="492"/>
      <c r="B133" s="516"/>
      <c r="C133" s="499" t="s">
        <v>123</v>
      </c>
      <c r="D133" s="500"/>
      <c r="E133" s="492"/>
      <c r="F133" s="492"/>
      <c r="G133" s="483"/>
      <c r="H133" s="492"/>
      <c r="I133" s="18"/>
    </row>
    <row r="134" spans="1:9" ht="69" customHeight="1">
      <c r="A134" s="492"/>
      <c r="B134" s="516"/>
      <c r="C134" s="499" t="s">
        <v>124</v>
      </c>
      <c r="D134" s="500"/>
      <c r="E134" s="492"/>
      <c r="F134" s="492"/>
      <c r="G134" s="483"/>
      <c r="H134" s="492"/>
      <c r="I134" s="18"/>
    </row>
    <row r="135" spans="1:9" ht="68.25" customHeight="1">
      <c r="A135" s="492"/>
      <c r="B135" s="516"/>
      <c r="C135" s="499" t="s">
        <v>125</v>
      </c>
      <c r="D135" s="500"/>
      <c r="E135" s="492"/>
      <c r="F135" s="492"/>
      <c r="G135" s="483"/>
      <c r="H135" s="492"/>
      <c r="I135" s="18"/>
    </row>
    <row r="136" spans="1:9" ht="44.25" customHeight="1">
      <c r="A136" s="492"/>
      <c r="B136" s="516"/>
      <c r="C136" s="499" t="s">
        <v>126</v>
      </c>
      <c r="D136" s="500"/>
      <c r="E136" s="492"/>
      <c r="F136" s="492"/>
      <c r="G136" s="483"/>
      <c r="H136" s="492"/>
      <c r="I136" s="18"/>
    </row>
    <row r="137" spans="1:9" ht="117.75" customHeight="1">
      <c r="A137" s="492"/>
      <c r="B137" s="516"/>
      <c r="C137" s="499" t="s">
        <v>127</v>
      </c>
      <c r="D137" s="500"/>
      <c r="E137" s="492"/>
      <c r="F137" s="492"/>
      <c r="G137" s="483"/>
      <c r="H137" s="492"/>
      <c r="I137" s="18"/>
    </row>
    <row r="138" spans="1:9" ht="55.5" customHeight="1">
      <c r="A138" s="492"/>
      <c r="B138" s="516"/>
      <c r="C138" s="499" t="s">
        <v>128</v>
      </c>
      <c r="D138" s="500"/>
      <c r="E138" s="492"/>
      <c r="F138" s="492"/>
      <c r="G138" s="483"/>
      <c r="H138" s="492"/>
      <c r="I138" s="18"/>
    </row>
    <row r="139" spans="1:9" ht="27" customHeight="1">
      <c r="A139" s="492"/>
      <c r="B139" s="516"/>
      <c r="C139" s="499" t="s">
        <v>129</v>
      </c>
      <c r="D139" s="500"/>
      <c r="E139" s="492"/>
      <c r="F139" s="492"/>
      <c r="G139" s="483"/>
      <c r="H139" s="492"/>
      <c r="I139" s="18"/>
    </row>
    <row r="140" spans="1:9" ht="42" customHeight="1">
      <c r="A140" s="492"/>
      <c r="B140" s="516"/>
      <c r="C140" s="499" t="s">
        <v>130</v>
      </c>
      <c r="D140" s="500"/>
      <c r="E140" s="492"/>
      <c r="F140" s="492"/>
      <c r="G140" s="483"/>
      <c r="H140" s="492"/>
      <c r="I140" s="18"/>
    </row>
    <row r="141" spans="1:9" ht="31.5" customHeight="1">
      <c r="A141" s="492"/>
      <c r="B141" s="516"/>
      <c r="C141" s="499" t="s">
        <v>131</v>
      </c>
      <c r="D141" s="500"/>
      <c r="E141" s="492"/>
      <c r="F141" s="492"/>
      <c r="G141" s="483"/>
      <c r="H141" s="492"/>
      <c r="I141" s="18"/>
    </row>
    <row r="142" spans="1:9" ht="14.25" customHeight="1">
      <c r="A142" s="492"/>
      <c r="B142" s="516"/>
      <c r="C142" s="492"/>
      <c r="D142" s="492"/>
      <c r="E142" s="492"/>
      <c r="F142" s="492"/>
      <c r="G142" s="483"/>
      <c r="H142" s="492"/>
      <c r="I142" s="18"/>
    </row>
    <row r="143" spans="1:9" ht="14.25" customHeight="1">
      <c r="A143" s="492"/>
      <c r="B143" s="516"/>
      <c r="C143" s="492"/>
      <c r="D143" s="492"/>
      <c r="E143" s="492"/>
      <c r="F143" s="492"/>
      <c r="G143" s="483"/>
      <c r="H143" s="492"/>
      <c r="I143" s="18"/>
    </row>
    <row r="144" spans="1:9" ht="14.25" customHeight="1">
      <c r="A144" s="492"/>
      <c r="B144" s="516"/>
      <c r="C144" s="515" t="s">
        <v>666</v>
      </c>
      <c r="D144" s="500"/>
      <c r="E144" s="492"/>
      <c r="F144" s="492"/>
      <c r="G144" s="483"/>
      <c r="H144" s="492"/>
      <c r="I144" s="18"/>
    </row>
    <row r="145" spans="1:9" ht="14.25" customHeight="1">
      <c r="A145" s="492"/>
      <c r="B145" s="516"/>
      <c r="C145" s="492"/>
      <c r="D145" s="492"/>
      <c r="E145" s="492"/>
      <c r="F145" s="492"/>
      <c r="G145" s="483"/>
      <c r="H145" s="492"/>
      <c r="I145" s="18"/>
    </row>
    <row r="146" spans="1:9" ht="123" customHeight="1">
      <c r="A146" s="492"/>
      <c r="B146" s="504">
        <f>MAX($A$1:B145)+1</f>
        <v>14</v>
      </c>
      <c r="C146" s="505" t="s">
        <v>226</v>
      </c>
      <c r="D146" s="500"/>
      <c r="E146" s="506" t="s">
        <v>0</v>
      </c>
      <c r="F146" s="507">
        <v>7</v>
      </c>
      <c r="G146" s="17">
        <v>0</v>
      </c>
      <c r="H146" s="487">
        <f>F146*G146</f>
        <v>0</v>
      </c>
    </row>
    <row r="147" spans="1:9" ht="14.25" customHeight="1">
      <c r="A147" s="492"/>
      <c r="B147" s="516"/>
      <c r="C147" s="492"/>
      <c r="D147" s="492"/>
      <c r="E147" s="492"/>
      <c r="F147" s="492"/>
      <c r="G147" s="483"/>
      <c r="H147" s="492"/>
      <c r="I147" s="18"/>
    </row>
    <row r="148" spans="1:9" ht="132" customHeight="1">
      <c r="A148" s="492"/>
      <c r="B148" s="504">
        <f>MAX($A$1:B146)+1</f>
        <v>15</v>
      </c>
      <c r="C148" s="505" t="s">
        <v>344</v>
      </c>
      <c r="D148" s="500"/>
      <c r="E148" s="506" t="s">
        <v>0</v>
      </c>
      <c r="F148" s="507">
        <v>3</v>
      </c>
      <c r="G148" s="17">
        <v>0</v>
      </c>
      <c r="H148" s="487">
        <f>F148*G148</f>
        <v>0</v>
      </c>
    </row>
    <row r="149" spans="1:9" ht="14.25" customHeight="1">
      <c r="A149" s="492"/>
      <c r="B149" s="504"/>
      <c r="C149" s="525"/>
      <c r="D149" s="526"/>
      <c r="E149" s="506"/>
      <c r="F149" s="507"/>
      <c r="G149" s="17"/>
      <c r="H149" s="487"/>
    </row>
    <row r="150" spans="1:9" ht="16.5" customHeight="1" thickBot="1">
      <c r="A150" s="509"/>
      <c r="B150" s="509" t="s">
        <v>8</v>
      </c>
      <c r="C150" s="509" t="s">
        <v>154</v>
      </c>
      <c r="D150" s="509"/>
      <c r="E150" s="509"/>
      <c r="F150" s="509"/>
      <c r="G150" s="484"/>
      <c r="H150" s="493">
        <f>SUM(H145:H148)</f>
        <v>0</v>
      </c>
    </row>
    <row r="151" spans="1:9" ht="14.25" customHeight="1" thickTop="1">
      <c r="A151" s="492"/>
      <c r="B151" s="516"/>
      <c r="C151" s="492"/>
      <c r="D151" s="492"/>
      <c r="E151" s="492"/>
      <c r="F151" s="492"/>
      <c r="G151" s="483"/>
      <c r="H151" s="492"/>
      <c r="I151" s="18"/>
    </row>
    <row r="152" spans="1:9" ht="14.25" customHeight="1">
      <c r="A152" s="492"/>
      <c r="B152" s="516"/>
      <c r="C152" s="492"/>
      <c r="D152" s="492"/>
      <c r="E152" s="492"/>
      <c r="F152" s="492"/>
      <c r="G152" s="483"/>
      <c r="H152" s="492"/>
      <c r="I152" s="18"/>
    </row>
    <row r="153" spans="1:9">
      <c r="A153" s="491"/>
      <c r="B153" s="491" t="s">
        <v>9</v>
      </c>
      <c r="C153" s="491" t="s">
        <v>155</v>
      </c>
      <c r="D153" s="491"/>
      <c r="E153" s="491"/>
      <c r="F153" s="491"/>
      <c r="G153" s="482"/>
      <c r="H153" s="491"/>
    </row>
    <row r="154" spans="1:9" ht="14.25" customHeight="1">
      <c r="A154" s="492"/>
      <c r="B154" s="516"/>
      <c r="C154" s="492"/>
      <c r="D154" s="492"/>
      <c r="E154" s="492"/>
      <c r="F154" s="492"/>
      <c r="G154" s="483"/>
      <c r="H154" s="492"/>
      <c r="I154" s="18"/>
    </row>
    <row r="155" spans="1:9" ht="14.25" customHeight="1">
      <c r="A155" s="492"/>
      <c r="B155" s="516"/>
      <c r="C155" s="494" t="s">
        <v>177</v>
      </c>
      <c r="D155" s="494"/>
      <c r="E155" s="492"/>
      <c r="F155" s="492"/>
      <c r="G155" s="483"/>
      <c r="H155" s="492"/>
      <c r="I155" s="18"/>
    </row>
    <row r="156" spans="1:9" ht="14.25" customHeight="1">
      <c r="A156" s="492"/>
      <c r="B156" s="516"/>
      <c r="C156" s="492"/>
      <c r="D156" s="492"/>
      <c r="E156" s="492"/>
      <c r="F156" s="492"/>
      <c r="G156" s="483"/>
      <c r="H156" s="492"/>
      <c r="I156" s="18"/>
    </row>
    <row r="157" spans="1:9" ht="29.25" customHeight="1">
      <c r="A157" s="492"/>
      <c r="B157" s="516"/>
      <c r="C157" s="499" t="s">
        <v>157</v>
      </c>
      <c r="D157" s="500"/>
      <c r="E157" s="492"/>
      <c r="F157" s="492"/>
      <c r="G157" s="483"/>
      <c r="H157" s="492"/>
      <c r="I157" s="18"/>
    </row>
    <row r="158" spans="1:9" ht="54" customHeight="1">
      <c r="A158" s="492"/>
      <c r="B158" s="516"/>
      <c r="C158" s="499" t="s">
        <v>158</v>
      </c>
      <c r="D158" s="500"/>
      <c r="E158" s="492"/>
      <c r="F158" s="492"/>
      <c r="G158" s="483"/>
      <c r="H158" s="492"/>
      <c r="I158" s="18"/>
    </row>
    <row r="159" spans="1:9" ht="80.25" customHeight="1">
      <c r="A159" s="492"/>
      <c r="B159" s="516"/>
      <c r="C159" s="499" t="s">
        <v>159</v>
      </c>
      <c r="D159" s="500"/>
      <c r="E159" s="492"/>
      <c r="F159" s="492"/>
      <c r="G159" s="483"/>
      <c r="H159" s="492"/>
      <c r="I159" s="18"/>
    </row>
    <row r="160" spans="1:9" ht="33.75" customHeight="1">
      <c r="A160" s="492"/>
      <c r="B160" s="516"/>
      <c r="C160" s="499" t="s">
        <v>160</v>
      </c>
      <c r="D160" s="500"/>
      <c r="E160" s="492"/>
      <c r="F160" s="492"/>
      <c r="G160" s="483"/>
      <c r="H160" s="492"/>
      <c r="I160" s="18"/>
    </row>
    <row r="161" spans="1:9" ht="82.5" customHeight="1">
      <c r="A161" s="492"/>
      <c r="B161" s="516"/>
      <c r="C161" s="499" t="s">
        <v>161</v>
      </c>
      <c r="D161" s="500"/>
      <c r="E161" s="492"/>
      <c r="F161" s="492"/>
      <c r="G161" s="483"/>
      <c r="H161" s="492"/>
      <c r="I161" s="18"/>
    </row>
    <row r="162" spans="1:9" ht="14.25" customHeight="1">
      <c r="A162" s="492"/>
      <c r="B162" s="516"/>
      <c r="C162" s="523" t="s">
        <v>162</v>
      </c>
      <c r="D162" s="524"/>
      <c r="E162" s="492"/>
      <c r="F162" s="492"/>
      <c r="G162" s="483"/>
      <c r="H162" s="492"/>
      <c r="I162" s="18"/>
    </row>
    <row r="163" spans="1:9" ht="14.25" customHeight="1">
      <c r="A163" s="492"/>
      <c r="B163" s="516"/>
      <c r="C163" s="523" t="s">
        <v>163</v>
      </c>
      <c r="D163" s="524"/>
      <c r="E163" s="492"/>
      <c r="F163" s="492"/>
      <c r="G163" s="483"/>
      <c r="H163" s="492"/>
      <c r="I163" s="18"/>
    </row>
    <row r="164" spans="1:9" ht="14.25" customHeight="1">
      <c r="A164" s="492"/>
      <c r="B164" s="516"/>
      <c r="C164" s="523" t="s">
        <v>164</v>
      </c>
      <c r="D164" s="524"/>
      <c r="E164" s="492"/>
      <c r="F164" s="492"/>
      <c r="G164" s="483"/>
      <c r="H164" s="492"/>
      <c r="I164" s="18"/>
    </row>
    <row r="165" spans="1:9" ht="14.25" customHeight="1">
      <c r="A165" s="492"/>
      <c r="B165" s="516"/>
      <c r="C165" s="523" t="s">
        <v>165</v>
      </c>
      <c r="D165" s="524"/>
      <c r="E165" s="492"/>
      <c r="F165" s="492"/>
      <c r="G165" s="483"/>
      <c r="H165" s="492"/>
      <c r="I165" s="18"/>
    </row>
    <row r="166" spans="1:9" ht="14.25" customHeight="1">
      <c r="A166" s="492"/>
      <c r="B166" s="516"/>
      <c r="C166" s="523" t="s">
        <v>166</v>
      </c>
      <c r="D166" s="524"/>
      <c r="E166" s="492"/>
      <c r="F166" s="492"/>
      <c r="G166" s="483"/>
      <c r="H166" s="492"/>
      <c r="I166" s="18"/>
    </row>
    <row r="167" spans="1:9" ht="14.25" customHeight="1">
      <c r="A167" s="492"/>
      <c r="B167" s="516"/>
      <c r="C167" s="523" t="s">
        <v>167</v>
      </c>
      <c r="D167" s="524"/>
      <c r="E167" s="492"/>
      <c r="F167" s="492"/>
      <c r="G167" s="483"/>
      <c r="H167" s="492"/>
      <c r="I167" s="18"/>
    </row>
    <row r="168" spans="1:9" ht="28.5" customHeight="1">
      <c r="A168" s="492"/>
      <c r="B168" s="516"/>
      <c r="C168" s="499" t="s">
        <v>168</v>
      </c>
      <c r="D168" s="500"/>
      <c r="E168" s="492"/>
      <c r="F168" s="492"/>
      <c r="G168" s="483"/>
      <c r="H168" s="492"/>
      <c r="I168" s="18"/>
    </row>
    <row r="169" spans="1:9" ht="14.25" customHeight="1">
      <c r="A169" s="492"/>
      <c r="B169" s="516"/>
      <c r="C169" s="523" t="s">
        <v>169</v>
      </c>
      <c r="D169" s="524"/>
      <c r="E169" s="492"/>
      <c r="F169" s="492"/>
      <c r="G169" s="483"/>
      <c r="H169" s="492"/>
      <c r="I169" s="18"/>
    </row>
    <row r="170" spans="1:9" ht="30.75" customHeight="1">
      <c r="A170" s="492"/>
      <c r="B170" s="516"/>
      <c r="C170" s="499" t="s">
        <v>170</v>
      </c>
      <c r="D170" s="500"/>
      <c r="E170" s="492"/>
      <c r="F170" s="492"/>
      <c r="G170" s="483"/>
      <c r="H170" s="492"/>
      <c r="I170" s="18"/>
    </row>
    <row r="171" spans="1:9" ht="14.25" customHeight="1">
      <c r="A171" s="492"/>
      <c r="B171" s="516"/>
      <c r="C171" s="523" t="s">
        <v>171</v>
      </c>
      <c r="D171" s="524"/>
      <c r="E171" s="492"/>
      <c r="F171" s="492"/>
      <c r="G171" s="483"/>
      <c r="H171" s="492"/>
      <c r="I171" s="18"/>
    </row>
    <row r="172" spans="1:9" ht="31.5" customHeight="1">
      <c r="A172" s="492"/>
      <c r="B172" s="516"/>
      <c r="C172" s="499" t="s">
        <v>172</v>
      </c>
      <c r="D172" s="500"/>
      <c r="E172" s="492"/>
      <c r="F172" s="492"/>
      <c r="G172" s="483"/>
      <c r="H172" s="492"/>
      <c r="I172" s="18"/>
    </row>
    <row r="173" spans="1:9" ht="14.25" customHeight="1">
      <c r="A173" s="492"/>
      <c r="B173" s="516"/>
      <c r="C173" s="523" t="s">
        <v>173</v>
      </c>
      <c r="D173" s="524"/>
      <c r="E173" s="492"/>
      <c r="F173" s="492"/>
      <c r="G173" s="483"/>
      <c r="H173" s="492"/>
      <c r="I173" s="18"/>
    </row>
    <row r="174" spans="1:9" ht="14.25" customHeight="1">
      <c r="A174" s="492"/>
      <c r="B174" s="516"/>
      <c r="C174" s="492"/>
      <c r="D174" s="492"/>
      <c r="E174" s="492"/>
      <c r="F174" s="492"/>
      <c r="G174" s="483"/>
      <c r="H174" s="492"/>
      <c r="I174" s="18"/>
    </row>
    <row r="175" spans="1:9" ht="14.25" customHeight="1">
      <c r="A175" s="492"/>
      <c r="B175" s="516"/>
      <c r="C175" s="527" t="s">
        <v>174</v>
      </c>
      <c r="D175" s="524"/>
      <c r="E175" s="492"/>
      <c r="F175" s="492"/>
      <c r="G175" s="483"/>
      <c r="H175" s="492"/>
      <c r="I175" s="18"/>
    </row>
    <row r="176" spans="1:9" ht="14.25" customHeight="1">
      <c r="A176" s="492"/>
      <c r="B176" s="516"/>
      <c r="C176" s="492"/>
      <c r="D176" s="492"/>
      <c r="E176" s="492"/>
      <c r="F176" s="492"/>
      <c r="G176" s="483"/>
      <c r="H176" s="492"/>
      <c r="I176" s="18"/>
    </row>
    <row r="177" spans="1:9" ht="109.5" customHeight="1">
      <c r="A177" s="492"/>
      <c r="B177" s="516"/>
      <c r="C177" s="499" t="s">
        <v>175</v>
      </c>
      <c r="D177" s="500"/>
      <c r="E177" s="492"/>
      <c r="F177" s="492"/>
      <c r="G177" s="483"/>
      <c r="H177" s="492"/>
      <c r="I177" s="18"/>
    </row>
    <row r="178" spans="1:9" ht="130.5" customHeight="1">
      <c r="A178" s="492"/>
      <c r="B178" s="516"/>
      <c r="C178" s="499" t="s">
        <v>176</v>
      </c>
      <c r="D178" s="500"/>
      <c r="E178" s="492"/>
      <c r="F178" s="492"/>
      <c r="G178" s="483"/>
      <c r="H178" s="492"/>
      <c r="I178" s="18"/>
    </row>
    <row r="179" spans="1:9" ht="14.25" customHeight="1">
      <c r="A179" s="492"/>
      <c r="B179" s="516"/>
      <c r="C179" s="492"/>
      <c r="D179" s="492"/>
      <c r="E179" s="492"/>
      <c r="F179" s="492"/>
      <c r="G179" s="483"/>
      <c r="H179" s="492"/>
      <c r="I179" s="18"/>
    </row>
    <row r="180" spans="1:9" ht="14.25" customHeight="1">
      <c r="A180" s="492"/>
      <c r="B180" s="516"/>
      <c r="C180" s="528" t="s">
        <v>178</v>
      </c>
      <c r="D180" s="528"/>
      <c r="E180" s="492"/>
      <c r="F180" s="492"/>
      <c r="G180" s="483"/>
      <c r="H180" s="492"/>
      <c r="I180" s="18"/>
    </row>
    <row r="181" spans="1:9" ht="14.25" customHeight="1">
      <c r="A181" s="492"/>
      <c r="B181" s="516"/>
      <c r="C181" s="492"/>
      <c r="D181" s="492"/>
      <c r="E181" s="492"/>
      <c r="F181" s="492"/>
      <c r="G181" s="483"/>
      <c r="H181" s="492"/>
      <c r="I181" s="18"/>
    </row>
    <row r="182" spans="1:9" ht="91.5" customHeight="1">
      <c r="A182" s="492"/>
      <c r="B182" s="516"/>
      <c r="C182" s="499" t="s">
        <v>180</v>
      </c>
      <c r="D182" s="500"/>
      <c r="E182" s="492"/>
      <c r="F182" s="492"/>
      <c r="G182" s="483"/>
      <c r="H182" s="492"/>
      <c r="I182" s="18"/>
    </row>
    <row r="183" spans="1:9" ht="70.5" customHeight="1">
      <c r="A183" s="492"/>
      <c r="B183" s="516"/>
      <c r="C183" s="499" t="s">
        <v>179</v>
      </c>
      <c r="D183" s="500"/>
      <c r="E183" s="492"/>
      <c r="F183" s="492"/>
      <c r="G183" s="483"/>
      <c r="H183" s="492"/>
      <c r="I183" s="18"/>
    </row>
    <row r="184" spans="1:9" ht="16.5" customHeight="1">
      <c r="A184" s="492"/>
      <c r="B184" s="516"/>
      <c r="C184" s="523" t="s">
        <v>162</v>
      </c>
      <c r="D184" s="524"/>
      <c r="E184" s="492"/>
      <c r="F184" s="492"/>
      <c r="G184" s="483"/>
      <c r="H184" s="492"/>
      <c r="I184" s="18"/>
    </row>
    <row r="185" spans="1:9" ht="16.5" customHeight="1">
      <c r="A185" s="492"/>
      <c r="B185" s="516"/>
      <c r="C185" s="523" t="s">
        <v>163</v>
      </c>
      <c r="D185" s="524"/>
      <c r="E185" s="492"/>
      <c r="F185" s="492"/>
      <c r="G185" s="483"/>
      <c r="H185" s="492"/>
      <c r="I185" s="18"/>
    </row>
    <row r="186" spans="1:9" ht="16.5" customHeight="1">
      <c r="A186" s="492"/>
      <c r="B186" s="516"/>
      <c r="C186" s="523" t="s">
        <v>164</v>
      </c>
      <c r="D186" s="524"/>
      <c r="E186" s="492"/>
      <c r="F186" s="492"/>
      <c r="G186" s="483"/>
      <c r="H186" s="492"/>
      <c r="I186" s="18"/>
    </row>
    <row r="187" spans="1:9" ht="16.5" customHeight="1">
      <c r="A187" s="492"/>
      <c r="B187" s="516"/>
      <c r="C187" s="529" t="s">
        <v>165</v>
      </c>
      <c r="D187" s="529"/>
      <c r="E187" s="492"/>
      <c r="F187" s="492"/>
      <c r="G187" s="483"/>
      <c r="H187" s="492"/>
      <c r="I187" s="18"/>
    </row>
    <row r="188" spans="1:9" ht="16.5" customHeight="1">
      <c r="A188" s="492"/>
      <c r="B188" s="516"/>
      <c r="C188" s="529" t="s">
        <v>166</v>
      </c>
      <c r="D188" s="529"/>
      <c r="E188" s="492"/>
      <c r="F188" s="492"/>
      <c r="G188" s="483"/>
      <c r="H188" s="492"/>
      <c r="I188" s="18"/>
    </row>
    <row r="189" spans="1:9" ht="16.5" customHeight="1">
      <c r="A189" s="492"/>
      <c r="B189" s="516"/>
      <c r="C189" s="523" t="s">
        <v>167</v>
      </c>
      <c r="D189" s="524"/>
      <c r="E189" s="492"/>
      <c r="F189" s="492"/>
      <c r="G189" s="483"/>
      <c r="H189" s="492"/>
      <c r="I189" s="18"/>
    </row>
    <row r="190" spans="1:9" ht="16.5" customHeight="1">
      <c r="A190" s="492"/>
      <c r="B190" s="516"/>
      <c r="C190" s="499" t="s">
        <v>168</v>
      </c>
      <c r="D190" s="500"/>
      <c r="E190" s="492"/>
      <c r="F190" s="492"/>
      <c r="G190" s="483"/>
      <c r="H190" s="492"/>
      <c r="I190" s="18"/>
    </row>
    <row r="191" spans="1:9" ht="16.5" customHeight="1">
      <c r="A191" s="492"/>
      <c r="B191" s="516"/>
      <c r="C191" s="523" t="s">
        <v>169</v>
      </c>
      <c r="D191" s="524"/>
      <c r="E191" s="492"/>
      <c r="F191" s="492"/>
      <c r="G191" s="483"/>
      <c r="H191" s="492"/>
      <c r="I191" s="18"/>
    </row>
    <row r="192" spans="1:9" ht="16.5" customHeight="1">
      <c r="A192" s="492"/>
      <c r="B192" s="516"/>
      <c r="C192" s="499" t="s">
        <v>170</v>
      </c>
      <c r="D192" s="500"/>
      <c r="E192" s="492"/>
      <c r="F192" s="492"/>
      <c r="G192" s="483"/>
      <c r="H192" s="492"/>
      <c r="I192" s="18"/>
    </row>
    <row r="193" spans="1:9" ht="16.5" customHeight="1">
      <c r="A193" s="492"/>
      <c r="B193" s="516"/>
      <c r="C193" s="529" t="s">
        <v>171</v>
      </c>
      <c r="D193" s="529"/>
      <c r="E193" s="492"/>
      <c r="F193" s="492"/>
      <c r="G193" s="483"/>
      <c r="H193" s="492"/>
      <c r="I193" s="18"/>
    </row>
    <row r="194" spans="1:9" ht="16.5" customHeight="1">
      <c r="A194" s="492"/>
      <c r="B194" s="516"/>
      <c r="C194" s="499" t="s">
        <v>172</v>
      </c>
      <c r="D194" s="500"/>
      <c r="E194" s="492"/>
      <c r="F194" s="492"/>
      <c r="G194" s="483"/>
      <c r="H194" s="492"/>
      <c r="I194" s="18"/>
    </row>
    <row r="195" spans="1:9" ht="16.5" customHeight="1">
      <c r="A195" s="492"/>
      <c r="B195" s="516"/>
      <c r="C195" s="523" t="s">
        <v>173</v>
      </c>
      <c r="D195" s="524"/>
      <c r="E195" s="492"/>
      <c r="F195" s="492"/>
      <c r="G195" s="483"/>
      <c r="H195" s="492"/>
      <c r="I195" s="18"/>
    </row>
    <row r="196" spans="1:9" ht="16.5" customHeight="1">
      <c r="A196" s="492"/>
      <c r="B196" s="516"/>
      <c r="C196" s="530"/>
      <c r="D196" s="530"/>
      <c r="E196" s="492"/>
      <c r="F196" s="492"/>
      <c r="G196" s="483"/>
      <c r="H196" s="492"/>
      <c r="I196" s="18"/>
    </row>
    <row r="197" spans="1:9" ht="14.25" customHeight="1">
      <c r="A197" s="492"/>
      <c r="B197" s="516"/>
      <c r="C197" s="528" t="s">
        <v>181</v>
      </c>
      <c r="D197" s="528"/>
      <c r="E197" s="492"/>
      <c r="F197" s="492"/>
      <c r="G197" s="483"/>
      <c r="H197" s="492"/>
      <c r="I197" s="18"/>
    </row>
    <row r="198" spans="1:9" ht="14.25" customHeight="1">
      <c r="A198" s="492"/>
      <c r="B198" s="516"/>
      <c r="C198" s="492"/>
      <c r="D198" s="492"/>
      <c r="E198" s="492"/>
      <c r="F198" s="492"/>
      <c r="G198" s="483"/>
      <c r="H198" s="492"/>
      <c r="I198" s="18"/>
    </row>
    <row r="199" spans="1:9" ht="29.25" customHeight="1">
      <c r="A199" s="492"/>
      <c r="B199" s="516"/>
      <c r="C199" s="499" t="s">
        <v>182</v>
      </c>
      <c r="D199" s="500"/>
      <c r="E199" s="492"/>
      <c r="F199" s="492"/>
      <c r="G199" s="483"/>
      <c r="H199" s="492"/>
      <c r="I199" s="18"/>
    </row>
    <row r="200" spans="1:9" ht="44.25" customHeight="1">
      <c r="A200" s="492"/>
      <c r="B200" s="516"/>
      <c r="C200" s="499" t="s">
        <v>183</v>
      </c>
      <c r="D200" s="500"/>
      <c r="E200" s="492"/>
      <c r="F200" s="492"/>
      <c r="G200" s="483"/>
      <c r="H200" s="492"/>
      <c r="I200" s="18"/>
    </row>
    <row r="201" spans="1:9" ht="29.25" customHeight="1">
      <c r="A201" s="492"/>
      <c r="B201" s="516"/>
      <c r="C201" s="499" t="s">
        <v>184</v>
      </c>
      <c r="D201" s="500"/>
      <c r="E201" s="492"/>
      <c r="F201" s="492"/>
      <c r="G201" s="483"/>
      <c r="H201" s="492"/>
      <c r="I201" s="18"/>
    </row>
    <row r="202" spans="1:9" ht="82.5" customHeight="1">
      <c r="A202" s="492"/>
      <c r="B202" s="516"/>
      <c r="C202" s="499" t="s">
        <v>185</v>
      </c>
      <c r="D202" s="500"/>
      <c r="E202" s="492"/>
      <c r="F202" s="492"/>
      <c r="G202" s="483"/>
      <c r="H202" s="492"/>
      <c r="I202" s="18"/>
    </row>
    <row r="203" spans="1:9" ht="14.25" customHeight="1">
      <c r="A203" s="492"/>
      <c r="B203" s="516"/>
      <c r="C203" s="499" t="s">
        <v>186</v>
      </c>
      <c r="D203" s="500"/>
      <c r="E203" s="492"/>
      <c r="F203" s="492"/>
      <c r="G203" s="483"/>
      <c r="H203" s="492"/>
      <c r="I203" s="18"/>
    </row>
    <row r="204" spans="1:9" ht="38.25" customHeight="1">
      <c r="A204" s="492"/>
      <c r="B204" s="516"/>
      <c r="C204" s="499" t="s">
        <v>189</v>
      </c>
      <c r="D204" s="500"/>
      <c r="E204" s="492"/>
      <c r="F204" s="492"/>
      <c r="G204" s="483"/>
      <c r="H204" s="492"/>
      <c r="I204" s="18"/>
    </row>
    <row r="205" spans="1:9" ht="41.25" customHeight="1">
      <c r="A205" s="492"/>
      <c r="B205" s="516"/>
      <c r="C205" s="499" t="s">
        <v>187</v>
      </c>
      <c r="D205" s="500"/>
      <c r="E205" s="492"/>
      <c r="F205" s="492"/>
      <c r="G205" s="483"/>
      <c r="H205" s="492"/>
      <c r="I205" s="18"/>
    </row>
    <row r="206" spans="1:9" ht="102.75" customHeight="1">
      <c r="A206" s="492"/>
      <c r="B206" s="516"/>
      <c r="C206" s="499" t="s">
        <v>188</v>
      </c>
      <c r="D206" s="500"/>
      <c r="E206" s="492"/>
      <c r="F206" s="492"/>
      <c r="G206" s="483"/>
      <c r="H206" s="492"/>
      <c r="I206" s="18"/>
    </row>
    <row r="207" spans="1:9" ht="14.25" customHeight="1">
      <c r="A207" s="492"/>
      <c r="B207" s="516"/>
      <c r="C207" s="492"/>
      <c r="D207" s="492"/>
      <c r="E207" s="492"/>
      <c r="F207" s="492"/>
      <c r="G207" s="483"/>
      <c r="H207" s="492"/>
      <c r="I207" s="18"/>
    </row>
    <row r="208" spans="1:9" ht="14.25" customHeight="1">
      <c r="A208" s="492"/>
      <c r="B208" s="516"/>
      <c r="C208" s="492"/>
      <c r="D208" s="492"/>
      <c r="E208" s="492"/>
      <c r="F208" s="492"/>
      <c r="G208" s="483"/>
      <c r="H208" s="492"/>
      <c r="I208" s="18"/>
    </row>
    <row r="209" spans="1:9" ht="126" customHeight="1">
      <c r="A209" s="492"/>
      <c r="B209" s="504">
        <f>MAX($A$1:B208)+1</f>
        <v>16</v>
      </c>
      <c r="C209" s="505" t="s">
        <v>674</v>
      </c>
      <c r="D209" s="500"/>
      <c r="E209" s="506"/>
      <c r="F209" s="507"/>
      <c r="G209" s="17"/>
      <c r="H209" s="487"/>
      <c r="I209" s="18"/>
    </row>
    <row r="210" spans="1:9" ht="54.75" customHeight="1">
      <c r="A210" s="492"/>
      <c r="B210" s="516"/>
      <c r="C210" s="505" t="s">
        <v>193</v>
      </c>
      <c r="D210" s="500"/>
      <c r="E210" s="506"/>
      <c r="F210" s="507"/>
      <c r="G210" s="17"/>
      <c r="H210" s="487"/>
      <c r="I210" s="18"/>
    </row>
    <row r="211" spans="1:9" ht="30.75" customHeight="1">
      <c r="A211" s="492"/>
      <c r="B211" s="516"/>
      <c r="C211" s="515" t="s">
        <v>673</v>
      </c>
      <c r="D211" s="500"/>
      <c r="E211" s="506" t="s">
        <v>0</v>
      </c>
      <c r="F211" s="507">
        <v>7</v>
      </c>
      <c r="G211" s="17">
        <v>0</v>
      </c>
      <c r="H211" s="487">
        <f>F211*G211</f>
        <v>0</v>
      </c>
      <c r="I211" s="18"/>
    </row>
    <row r="212" spans="1:9" ht="14.25" customHeight="1">
      <c r="A212" s="492"/>
      <c r="B212" s="516"/>
      <c r="C212" s="492"/>
      <c r="D212" s="492"/>
      <c r="E212" s="492"/>
      <c r="F212" s="492"/>
      <c r="G212" s="483"/>
      <c r="H212" s="492"/>
      <c r="I212" s="18"/>
    </row>
    <row r="213" spans="1:9" ht="57.75" customHeight="1">
      <c r="A213" s="492"/>
      <c r="B213" s="504">
        <f>MAX($A$1:B211)+1</f>
        <v>17</v>
      </c>
      <c r="C213" s="505" t="s">
        <v>667</v>
      </c>
      <c r="D213" s="500"/>
      <c r="E213" s="506"/>
      <c r="F213" s="507"/>
      <c r="G213" s="17"/>
      <c r="H213" s="487"/>
      <c r="I213" s="18"/>
    </row>
    <row r="214" spans="1:9" ht="43.5" customHeight="1">
      <c r="A214" s="492"/>
      <c r="B214" s="516"/>
      <c r="C214" s="505" t="s">
        <v>668</v>
      </c>
      <c r="D214" s="500"/>
      <c r="E214" s="506" t="s">
        <v>50</v>
      </c>
      <c r="F214" s="507">
        <v>6.5</v>
      </c>
      <c r="G214" s="17">
        <v>0</v>
      </c>
      <c r="H214" s="487">
        <f>F214*G214</f>
        <v>0</v>
      </c>
      <c r="I214" s="18"/>
    </row>
    <row r="215" spans="1:9" ht="14.25" customHeight="1">
      <c r="A215" s="492"/>
      <c r="B215" s="516"/>
      <c r="C215" s="492"/>
      <c r="D215" s="492"/>
      <c r="E215" s="492"/>
      <c r="F215" s="492"/>
      <c r="G215" s="483"/>
      <c r="H215" s="492"/>
      <c r="I215" s="18"/>
    </row>
    <row r="216" spans="1:9" ht="47.25" customHeight="1">
      <c r="A216" s="492"/>
      <c r="B216" s="504">
        <f>MAX($A$1:B215)+1</f>
        <v>18</v>
      </c>
      <c r="C216" s="505" t="s">
        <v>258</v>
      </c>
      <c r="D216" s="500"/>
      <c r="E216" s="506" t="s">
        <v>50</v>
      </c>
      <c r="F216" s="507">
        <v>2</v>
      </c>
      <c r="G216" s="17">
        <v>0</v>
      </c>
      <c r="H216" s="487">
        <f>F216*G216</f>
        <v>0</v>
      </c>
      <c r="I216" s="18"/>
    </row>
    <row r="217" spans="1:9" ht="14.25" customHeight="1">
      <c r="A217" s="492"/>
      <c r="B217" s="516"/>
      <c r="C217" s="492"/>
      <c r="D217" s="492"/>
      <c r="E217" s="492"/>
      <c r="F217" s="492"/>
      <c r="G217" s="483"/>
      <c r="H217" s="492"/>
      <c r="I217" s="18"/>
    </row>
    <row r="218" spans="1:9" ht="95.25" customHeight="1">
      <c r="A218" s="492"/>
      <c r="B218" s="504">
        <f>MAX($A$1:B217)+1</f>
        <v>19</v>
      </c>
      <c r="C218" s="505" t="s">
        <v>219</v>
      </c>
      <c r="D218" s="500"/>
      <c r="E218" s="506"/>
      <c r="F218" s="507"/>
      <c r="G218" s="17"/>
      <c r="H218" s="487"/>
      <c r="I218" s="18"/>
    </row>
    <row r="219" spans="1:9" ht="54.75" customHeight="1">
      <c r="A219" s="492"/>
      <c r="B219" s="516"/>
      <c r="C219" s="505" t="s">
        <v>193</v>
      </c>
      <c r="D219" s="500"/>
      <c r="E219" s="506" t="s">
        <v>0</v>
      </c>
      <c r="F219" s="507">
        <v>11</v>
      </c>
      <c r="G219" s="17">
        <v>0</v>
      </c>
      <c r="H219" s="487">
        <f>F219*G219</f>
        <v>0</v>
      </c>
      <c r="I219" s="18"/>
    </row>
    <row r="220" spans="1:9" ht="14.25" customHeight="1">
      <c r="A220" s="492"/>
      <c r="B220" s="516"/>
      <c r="C220" s="492"/>
      <c r="D220" s="492"/>
      <c r="E220" s="492"/>
      <c r="F220" s="492"/>
      <c r="G220" s="483"/>
      <c r="H220" s="492"/>
      <c r="I220" s="18"/>
    </row>
    <row r="221" spans="1:9" ht="47.25" customHeight="1">
      <c r="A221" s="492"/>
      <c r="B221" s="504">
        <f>MAX($A$1:B220)+1</f>
        <v>20</v>
      </c>
      <c r="C221" s="515" t="s">
        <v>259</v>
      </c>
      <c r="D221" s="500"/>
      <c r="E221" s="506" t="s">
        <v>50</v>
      </c>
      <c r="F221" s="507">
        <v>15</v>
      </c>
      <c r="G221" s="17">
        <v>0</v>
      </c>
      <c r="H221" s="487">
        <f>F221*G221</f>
        <v>0</v>
      </c>
      <c r="I221" s="18"/>
    </row>
    <row r="222" spans="1:9" ht="14.25" customHeight="1">
      <c r="A222" s="492"/>
      <c r="B222" s="516"/>
      <c r="C222" s="492"/>
      <c r="D222" s="492"/>
      <c r="E222" s="492"/>
      <c r="F222" s="492"/>
      <c r="G222" s="483"/>
      <c r="H222" s="492"/>
      <c r="I222" s="18"/>
    </row>
    <row r="223" spans="1:9" ht="46.5" customHeight="1">
      <c r="A223" s="492"/>
      <c r="B223" s="504">
        <f>MAX($A$1:B222)+1</f>
        <v>21</v>
      </c>
      <c r="C223" s="515" t="s">
        <v>224</v>
      </c>
      <c r="D223" s="500"/>
      <c r="E223" s="506" t="s">
        <v>0</v>
      </c>
      <c r="F223" s="507">
        <v>27</v>
      </c>
      <c r="G223" s="17">
        <v>0</v>
      </c>
      <c r="H223" s="487">
        <f>F223*G223</f>
        <v>0</v>
      </c>
      <c r="I223" s="18"/>
    </row>
    <row r="224" spans="1:9" ht="14.25" customHeight="1">
      <c r="A224" s="492"/>
      <c r="B224" s="516"/>
      <c r="C224" s="492"/>
      <c r="D224" s="492"/>
      <c r="E224" s="492"/>
      <c r="F224" s="492"/>
      <c r="G224" s="483"/>
      <c r="H224" s="492"/>
      <c r="I224" s="18"/>
    </row>
    <row r="225" spans="1:9" ht="55.5" customHeight="1">
      <c r="A225" s="492"/>
      <c r="B225" s="504">
        <f>MAX($A$1:B224)+1</f>
        <v>22</v>
      </c>
      <c r="C225" s="515" t="s">
        <v>192</v>
      </c>
      <c r="D225" s="500"/>
      <c r="E225" s="506"/>
      <c r="F225" s="507"/>
      <c r="G225" s="17"/>
      <c r="H225" s="487"/>
      <c r="I225" s="18"/>
    </row>
    <row r="226" spans="1:9" ht="45.75" customHeight="1">
      <c r="A226" s="492"/>
      <c r="B226" s="516"/>
      <c r="C226" s="505" t="s">
        <v>203</v>
      </c>
      <c r="D226" s="500"/>
      <c r="E226" s="506" t="s">
        <v>0</v>
      </c>
      <c r="F226" s="507">
        <v>27</v>
      </c>
      <c r="G226" s="17">
        <v>0</v>
      </c>
      <c r="H226" s="487">
        <f>F226*G226</f>
        <v>0</v>
      </c>
      <c r="I226" s="18"/>
    </row>
    <row r="227" spans="1:9" ht="14.25" customHeight="1">
      <c r="A227" s="492"/>
      <c r="B227" s="516"/>
      <c r="C227" s="492"/>
      <c r="D227" s="492"/>
      <c r="E227" s="492"/>
      <c r="F227" s="492"/>
      <c r="G227" s="483"/>
      <c r="H227" s="492"/>
      <c r="I227" s="18"/>
    </row>
    <row r="228" spans="1:9" ht="112.5" customHeight="1">
      <c r="A228" s="492"/>
      <c r="B228" s="504">
        <f>MAX($A$1:B226)+1</f>
        <v>23</v>
      </c>
      <c r="C228" s="515" t="s">
        <v>191</v>
      </c>
      <c r="D228" s="500"/>
      <c r="E228" s="506"/>
      <c r="F228" s="507"/>
      <c r="G228" s="17"/>
      <c r="H228" s="487"/>
      <c r="I228" s="18"/>
    </row>
    <row r="229" spans="1:9" ht="43.5" customHeight="1">
      <c r="A229" s="492"/>
      <c r="B229" s="516"/>
      <c r="C229" s="505" t="s">
        <v>202</v>
      </c>
      <c r="D229" s="500"/>
      <c r="E229" s="506" t="s">
        <v>0</v>
      </c>
      <c r="F229" s="507">
        <v>27</v>
      </c>
      <c r="G229" s="17">
        <v>0</v>
      </c>
      <c r="H229" s="487">
        <f>F229*G229</f>
        <v>0</v>
      </c>
      <c r="I229" s="18"/>
    </row>
    <row r="230" spans="1:9" ht="14.25" customHeight="1">
      <c r="A230" s="492"/>
      <c r="B230" s="516"/>
      <c r="C230" s="492"/>
      <c r="D230" s="492"/>
      <c r="E230" s="492"/>
      <c r="F230" s="492"/>
      <c r="G230" s="483"/>
      <c r="H230" s="492"/>
      <c r="I230" s="18"/>
    </row>
    <row r="231" spans="1:9" ht="16.5" customHeight="1" thickBot="1">
      <c r="A231" s="509"/>
      <c r="B231" s="509" t="s">
        <v>9</v>
      </c>
      <c r="C231" s="509" t="s">
        <v>156</v>
      </c>
      <c r="D231" s="509"/>
      <c r="E231" s="509"/>
      <c r="F231" s="509"/>
      <c r="G231" s="484"/>
      <c r="H231" s="493">
        <f>SUM(H208:H229)</f>
        <v>0</v>
      </c>
    </row>
    <row r="232" spans="1:9" ht="14.25" customHeight="1" thickTop="1">
      <c r="A232" s="492"/>
      <c r="B232" s="516"/>
      <c r="C232" s="492"/>
      <c r="D232" s="492"/>
      <c r="E232" s="492"/>
      <c r="F232" s="492"/>
      <c r="G232" s="483"/>
      <c r="H232" s="492"/>
      <c r="I232" s="18"/>
    </row>
    <row r="234" spans="1:9">
      <c r="A234" s="491"/>
      <c r="B234" s="491" t="s">
        <v>14</v>
      </c>
      <c r="C234" s="491" t="s">
        <v>196</v>
      </c>
      <c r="D234" s="491"/>
      <c r="E234" s="491"/>
      <c r="F234" s="491"/>
      <c r="G234" s="482"/>
      <c r="H234" s="491"/>
    </row>
    <row r="236" spans="1:9" ht="51.75" customHeight="1">
      <c r="C236" s="531" t="s">
        <v>237</v>
      </c>
      <c r="D236" s="532"/>
    </row>
    <row r="238" spans="1:9" ht="30.75" customHeight="1">
      <c r="A238" s="492"/>
      <c r="B238" s="504">
        <f>MAX($A$1:B235)+1</f>
        <v>24</v>
      </c>
      <c r="C238" s="515" t="s">
        <v>214</v>
      </c>
      <c r="D238" s="500"/>
      <c r="E238" s="526"/>
      <c r="F238" s="507"/>
      <c r="G238" s="17"/>
      <c r="H238" s="487"/>
    </row>
    <row r="239" spans="1:9" ht="45" customHeight="1">
      <c r="A239" s="492"/>
      <c r="B239" s="504"/>
      <c r="C239" s="533" t="s">
        <v>204</v>
      </c>
      <c r="D239" s="534" t="s">
        <v>335</v>
      </c>
      <c r="E239" s="526"/>
      <c r="F239" s="507"/>
      <c r="G239" s="17"/>
      <c r="H239" s="487"/>
    </row>
    <row r="240" spans="1:9" ht="44.25" customHeight="1">
      <c r="A240" s="492"/>
      <c r="B240" s="504"/>
      <c r="C240" s="533" t="s">
        <v>216</v>
      </c>
      <c r="D240" s="534" t="s">
        <v>229</v>
      </c>
      <c r="E240" s="526"/>
      <c r="F240" s="507"/>
      <c r="G240" s="17"/>
      <c r="H240" s="487"/>
    </row>
    <row r="241" spans="1:8" ht="18.75" customHeight="1">
      <c r="A241" s="492"/>
      <c r="B241" s="504"/>
      <c r="C241" s="533" t="s">
        <v>205</v>
      </c>
      <c r="D241" s="534" t="s">
        <v>336</v>
      </c>
      <c r="E241" s="526"/>
      <c r="F241" s="507"/>
      <c r="G241" s="17"/>
      <c r="H241" s="487"/>
    </row>
    <row r="242" spans="1:8" ht="18.75" customHeight="1">
      <c r="A242" s="492"/>
      <c r="B242" s="504"/>
      <c r="C242" s="533" t="s">
        <v>207</v>
      </c>
      <c r="D242" s="534" t="s">
        <v>277</v>
      </c>
      <c r="E242" s="526"/>
      <c r="F242" s="507"/>
      <c r="G242" s="17"/>
      <c r="H242" s="487"/>
    </row>
    <row r="243" spans="1:8" ht="18.75" customHeight="1">
      <c r="A243" s="492"/>
      <c r="B243" s="504"/>
      <c r="C243" s="533" t="s">
        <v>234</v>
      </c>
      <c r="D243" s="534" t="s">
        <v>275</v>
      </c>
      <c r="E243" s="526"/>
      <c r="F243" s="507"/>
      <c r="G243" s="17"/>
      <c r="H243" s="487"/>
    </row>
    <row r="244" spans="1:8" ht="69.75" customHeight="1">
      <c r="A244" s="492"/>
      <c r="B244" s="504"/>
      <c r="C244" s="533" t="s">
        <v>306</v>
      </c>
      <c r="D244" s="534" t="s">
        <v>233</v>
      </c>
      <c r="E244" s="526"/>
      <c r="F244" s="507"/>
      <c r="G244" s="17"/>
      <c r="H244" s="487"/>
    </row>
    <row r="245" spans="1:8" ht="82.5" customHeight="1">
      <c r="A245" s="492"/>
      <c r="B245" s="504"/>
      <c r="C245" s="533" t="s">
        <v>209</v>
      </c>
      <c r="D245" s="534" t="s">
        <v>252</v>
      </c>
      <c r="E245" s="526"/>
      <c r="F245" s="507"/>
      <c r="G245" s="17"/>
      <c r="H245" s="487"/>
    </row>
    <row r="246" spans="1:8" ht="29.25" customHeight="1">
      <c r="A246" s="492"/>
      <c r="B246" s="504"/>
      <c r="C246" s="533" t="s">
        <v>210</v>
      </c>
      <c r="D246" s="534" t="s">
        <v>252</v>
      </c>
      <c r="E246" s="526"/>
      <c r="F246" s="507"/>
      <c r="G246" s="17"/>
      <c r="H246" s="487"/>
    </row>
    <row r="247" spans="1:8" ht="18.75" customHeight="1">
      <c r="A247" s="492"/>
      <c r="B247" s="504"/>
      <c r="C247" s="533" t="s">
        <v>211</v>
      </c>
      <c r="D247" s="534" t="s">
        <v>206</v>
      </c>
      <c r="E247" s="526"/>
      <c r="F247" s="507"/>
      <c r="G247" s="17"/>
      <c r="H247" s="487"/>
    </row>
    <row r="248" spans="1:8" ht="29.25" customHeight="1">
      <c r="A248" s="492"/>
      <c r="B248" s="504"/>
      <c r="C248" s="533" t="s">
        <v>215</v>
      </c>
      <c r="D248" s="534" t="s">
        <v>232</v>
      </c>
      <c r="E248" s="526"/>
      <c r="F248" s="507"/>
      <c r="G248" s="17"/>
      <c r="H248" s="487"/>
    </row>
    <row r="249" spans="1:8" ht="44.25" customHeight="1">
      <c r="A249" s="492"/>
      <c r="B249" s="504"/>
      <c r="C249" s="533" t="s">
        <v>212</v>
      </c>
      <c r="D249" s="534" t="s">
        <v>231</v>
      </c>
      <c r="E249" s="526"/>
      <c r="F249" s="507"/>
      <c r="G249" s="17"/>
      <c r="H249" s="487"/>
    </row>
    <row r="250" spans="1:8" ht="21.75" customHeight="1">
      <c r="A250" s="492"/>
      <c r="B250" s="504"/>
      <c r="C250" s="533" t="s">
        <v>213</v>
      </c>
      <c r="D250" s="534" t="s">
        <v>230</v>
      </c>
      <c r="E250" s="526"/>
      <c r="F250" s="507"/>
      <c r="G250" s="17"/>
      <c r="H250" s="487"/>
    </row>
    <row r="251" spans="1:8" ht="13.5" customHeight="1">
      <c r="A251" s="492"/>
      <c r="B251" s="504"/>
      <c r="C251" s="525"/>
      <c r="D251" s="519" t="s">
        <v>246</v>
      </c>
      <c r="E251" s="506" t="s">
        <v>84</v>
      </c>
      <c r="F251" s="507">
        <v>1</v>
      </c>
      <c r="G251" s="17">
        <v>0</v>
      </c>
      <c r="H251" s="487">
        <f>F251*G251</f>
        <v>0</v>
      </c>
    </row>
    <row r="253" spans="1:8" ht="30.75" customHeight="1">
      <c r="A253" s="492"/>
      <c r="B253" s="504">
        <f>MAX($A$1:B251)+1</f>
        <v>25</v>
      </c>
      <c r="C253" s="515" t="s">
        <v>214</v>
      </c>
      <c r="D253" s="500"/>
      <c r="E253" s="526"/>
      <c r="F253" s="507"/>
      <c r="G253" s="17"/>
      <c r="H253" s="487"/>
    </row>
    <row r="254" spans="1:8" ht="45" customHeight="1">
      <c r="A254" s="492"/>
      <c r="B254" s="504"/>
      <c r="C254" s="533" t="s">
        <v>204</v>
      </c>
      <c r="D254" s="534" t="s">
        <v>335</v>
      </c>
      <c r="E254" s="526"/>
      <c r="F254" s="507"/>
      <c r="G254" s="17"/>
      <c r="H254" s="487"/>
    </row>
    <row r="255" spans="1:8" ht="44.25" customHeight="1">
      <c r="A255" s="492"/>
      <c r="B255" s="504"/>
      <c r="C255" s="533" t="s">
        <v>216</v>
      </c>
      <c r="D255" s="534" t="s">
        <v>229</v>
      </c>
      <c r="E255" s="526"/>
      <c r="F255" s="507"/>
      <c r="G255" s="17"/>
      <c r="H255" s="487"/>
    </row>
    <row r="256" spans="1:8" ht="18.75" customHeight="1">
      <c r="A256" s="492"/>
      <c r="B256" s="504"/>
      <c r="C256" s="533" t="s">
        <v>205</v>
      </c>
      <c r="D256" s="534" t="s">
        <v>342</v>
      </c>
      <c r="E256" s="526"/>
      <c r="F256" s="507"/>
      <c r="G256" s="17"/>
      <c r="H256" s="487"/>
    </row>
    <row r="257" spans="1:8" ht="18.75" customHeight="1">
      <c r="A257" s="492"/>
      <c r="B257" s="504"/>
      <c r="C257" s="533" t="s">
        <v>207</v>
      </c>
      <c r="D257" s="534" t="s">
        <v>343</v>
      </c>
      <c r="E257" s="526"/>
      <c r="F257" s="507"/>
      <c r="G257" s="17"/>
      <c r="H257" s="487"/>
    </row>
    <row r="258" spans="1:8" ht="18.75" customHeight="1">
      <c r="A258" s="492"/>
      <c r="B258" s="504"/>
      <c r="C258" s="533" t="s">
        <v>234</v>
      </c>
      <c r="D258" s="534" t="s">
        <v>275</v>
      </c>
      <c r="E258" s="526"/>
      <c r="F258" s="507"/>
      <c r="G258" s="17"/>
      <c r="H258" s="487"/>
    </row>
    <row r="259" spans="1:8" ht="69.75" customHeight="1">
      <c r="A259" s="492"/>
      <c r="B259" s="504"/>
      <c r="C259" s="533" t="s">
        <v>306</v>
      </c>
      <c r="D259" s="534" t="s">
        <v>233</v>
      </c>
      <c r="E259" s="526"/>
      <c r="F259" s="507"/>
      <c r="G259" s="17"/>
      <c r="H259" s="487"/>
    </row>
    <row r="260" spans="1:8" ht="82.5" customHeight="1">
      <c r="A260" s="492"/>
      <c r="B260" s="504"/>
      <c r="C260" s="533" t="s">
        <v>209</v>
      </c>
      <c r="D260" s="534" t="s">
        <v>252</v>
      </c>
      <c r="E260" s="526"/>
      <c r="F260" s="507"/>
      <c r="G260" s="17"/>
      <c r="H260" s="487"/>
    </row>
    <row r="261" spans="1:8" ht="29.25" customHeight="1">
      <c r="A261" s="492"/>
      <c r="B261" s="504"/>
      <c r="C261" s="533" t="s">
        <v>210</v>
      </c>
      <c r="D261" s="534" t="s">
        <v>252</v>
      </c>
      <c r="E261" s="526"/>
      <c r="F261" s="507"/>
      <c r="G261" s="17"/>
      <c r="H261" s="487"/>
    </row>
    <row r="262" spans="1:8" ht="18.75" customHeight="1">
      <c r="A262" s="492"/>
      <c r="B262" s="504"/>
      <c r="C262" s="533" t="s">
        <v>211</v>
      </c>
      <c r="D262" s="534" t="s">
        <v>206</v>
      </c>
      <c r="E262" s="526"/>
      <c r="F262" s="507"/>
      <c r="G262" s="17"/>
      <c r="H262" s="487"/>
    </row>
    <row r="263" spans="1:8" ht="29.25" customHeight="1">
      <c r="A263" s="492"/>
      <c r="B263" s="504"/>
      <c r="C263" s="533" t="s">
        <v>215</v>
      </c>
      <c r="D263" s="534" t="s">
        <v>232</v>
      </c>
      <c r="E263" s="526"/>
      <c r="F263" s="507"/>
      <c r="G263" s="17"/>
      <c r="H263" s="487"/>
    </row>
    <row r="264" spans="1:8" ht="44.25" customHeight="1">
      <c r="A264" s="492"/>
      <c r="B264" s="504"/>
      <c r="C264" s="533" t="s">
        <v>212</v>
      </c>
      <c r="D264" s="534" t="s">
        <v>231</v>
      </c>
      <c r="E264" s="526"/>
      <c r="F264" s="507"/>
      <c r="G264" s="17"/>
      <c r="H264" s="487"/>
    </row>
    <row r="265" spans="1:8" ht="21.75" customHeight="1">
      <c r="A265" s="492"/>
      <c r="B265" s="504"/>
      <c r="C265" s="533" t="s">
        <v>213</v>
      </c>
      <c r="D265" s="534" t="s">
        <v>230</v>
      </c>
      <c r="E265" s="526"/>
      <c r="F265" s="507"/>
      <c r="G265" s="17"/>
      <c r="H265" s="487"/>
    </row>
    <row r="266" spans="1:8" ht="13.5" customHeight="1">
      <c r="A266" s="492"/>
      <c r="B266" s="504"/>
      <c r="C266" s="525"/>
      <c r="D266" s="519" t="s">
        <v>247</v>
      </c>
      <c r="E266" s="506" t="s">
        <v>84</v>
      </c>
      <c r="F266" s="507">
        <v>1</v>
      </c>
      <c r="G266" s="17">
        <v>0</v>
      </c>
      <c r="H266" s="487">
        <f>F266*G266</f>
        <v>0</v>
      </c>
    </row>
    <row r="268" spans="1:8" ht="16.5" customHeight="1" thickBot="1">
      <c r="A268" s="509"/>
      <c r="B268" s="509" t="s">
        <v>14</v>
      </c>
      <c r="C268" s="509" t="s">
        <v>197</v>
      </c>
      <c r="D268" s="509"/>
      <c r="E268" s="509"/>
      <c r="F268" s="509"/>
      <c r="G268" s="484"/>
      <c r="H268" s="493">
        <f>SUM(H251:H266)</f>
        <v>0</v>
      </c>
    </row>
    <row r="269" spans="1:8" ht="15.75" thickTop="1"/>
    <row r="271" spans="1:8">
      <c r="A271" s="491"/>
      <c r="B271" s="491" t="s">
        <v>85</v>
      </c>
      <c r="C271" s="491" t="s">
        <v>195</v>
      </c>
      <c r="D271" s="491"/>
      <c r="E271" s="491"/>
      <c r="F271" s="491"/>
      <c r="G271" s="482"/>
      <c r="H271" s="491"/>
    </row>
    <row r="273" spans="1:8" ht="72" customHeight="1">
      <c r="A273" s="492"/>
      <c r="B273" s="504">
        <f>MAX($A$1:B272)+1</f>
        <v>26</v>
      </c>
      <c r="C273" s="515" t="s">
        <v>669</v>
      </c>
      <c r="D273" s="500"/>
      <c r="E273" s="506" t="s">
        <v>84</v>
      </c>
      <c r="F273" s="507">
        <v>1</v>
      </c>
      <c r="G273" s="17">
        <v>0</v>
      </c>
      <c r="H273" s="487">
        <f>F273*G273</f>
        <v>0</v>
      </c>
    </row>
    <row r="290" spans="1:8" ht="55.5" customHeight="1">
      <c r="A290" s="492"/>
      <c r="B290" s="504">
        <f>MAX($A$1:B289)+1</f>
        <v>27</v>
      </c>
      <c r="C290" s="515" t="s">
        <v>256</v>
      </c>
      <c r="D290" s="500"/>
      <c r="E290" s="506" t="s">
        <v>84</v>
      </c>
      <c r="F290" s="507">
        <v>1</v>
      </c>
      <c r="G290" s="17">
        <v>0</v>
      </c>
      <c r="H290" s="487">
        <f>F290*G290</f>
        <v>0</v>
      </c>
    </row>
    <row r="291" spans="1:8" ht="17.25" customHeight="1">
      <c r="A291" s="492"/>
      <c r="B291" s="535"/>
      <c r="C291" s="515" t="s">
        <v>257</v>
      </c>
      <c r="D291" s="500"/>
      <c r="E291" s="506" t="s">
        <v>84</v>
      </c>
      <c r="F291" s="507">
        <v>1</v>
      </c>
      <c r="G291" s="17">
        <v>0</v>
      </c>
      <c r="H291" s="487">
        <f>F291*G291</f>
        <v>0</v>
      </c>
    </row>
    <row r="306" spans="1:8" ht="30" customHeight="1">
      <c r="A306" s="492"/>
      <c r="B306" s="504">
        <f>MAX($A$1:B302)+1</f>
        <v>28</v>
      </c>
      <c r="C306" s="515" t="s">
        <v>218</v>
      </c>
      <c r="D306" s="500"/>
      <c r="E306" s="506" t="s">
        <v>84</v>
      </c>
      <c r="F306" s="507">
        <v>2</v>
      </c>
      <c r="G306" s="17">
        <v>0</v>
      </c>
      <c r="H306" s="487">
        <f>F306*G306</f>
        <v>0</v>
      </c>
    </row>
    <row r="318" spans="1:8" ht="69" customHeight="1">
      <c r="A318" s="492"/>
      <c r="B318" s="504">
        <f>MAX($A$1:B314)+1</f>
        <v>29</v>
      </c>
      <c r="C318" s="515" t="s">
        <v>670</v>
      </c>
      <c r="D318" s="500"/>
      <c r="E318" s="506"/>
      <c r="F318" s="507"/>
      <c r="G318" s="17"/>
      <c r="H318" s="487"/>
    </row>
    <row r="319" spans="1:8" ht="21.75" customHeight="1">
      <c r="A319" s="492"/>
      <c r="B319" s="504"/>
      <c r="C319" s="533" t="s">
        <v>239</v>
      </c>
      <c r="D319" s="534" t="s">
        <v>337</v>
      </c>
      <c r="E319" s="506" t="s">
        <v>84</v>
      </c>
      <c r="F319" s="507">
        <v>1</v>
      </c>
      <c r="G319" s="17">
        <v>0</v>
      </c>
      <c r="H319" s="487">
        <f>F319*G319</f>
        <v>0</v>
      </c>
    </row>
    <row r="321" spans="1:8" ht="36" customHeight="1">
      <c r="C321" s="536" t="s">
        <v>238</v>
      </c>
      <c r="D321" s="532"/>
    </row>
    <row r="323" spans="1:8" ht="54.75" customHeight="1">
      <c r="A323" s="492"/>
      <c r="B323" s="504">
        <f>MAX($A$1:B322)+1</f>
        <v>30</v>
      </c>
      <c r="C323" s="515" t="s">
        <v>249</v>
      </c>
      <c r="D323" s="500"/>
      <c r="E323" s="506" t="s">
        <v>84</v>
      </c>
      <c r="F323" s="507">
        <v>1</v>
      </c>
      <c r="G323" s="17">
        <v>0</v>
      </c>
      <c r="H323" s="487">
        <f t="shared" ref="H323" si="0">F323*G323</f>
        <v>0</v>
      </c>
    </row>
    <row r="336" spans="1:8" ht="67.5" customHeight="1">
      <c r="A336" s="492"/>
      <c r="B336" s="504">
        <f>MAX($A$1:B320)+1</f>
        <v>30</v>
      </c>
      <c r="C336" s="515" t="s">
        <v>656</v>
      </c>
      <c r="D336" s="500"/>
      <c r="E336" s="506"/>
      <c r="F336" s="507"/>
      <c r="G336" s="17"/>
      <c r="H336" s="487"/>
    </row>
    <row r="337" spans="1:9" ht="21.75" customHeight="1">
      <c r="A337" s="492"/>
      <c r="B337" s="504"/>
      <c r="C337" s="533" t="s">
        <v>240</v>
      </c>
      <c r="D337" s="534" t="s">
        <v>338</v>
      </c>
      <c r="E337" s="506" t="s">
        <v>84</v>
      </c>
      <c r="F337" s="507">
        <v>1</v>
      </c>
      <c r="G337" s="17">
        <v>0</v>
      </c>
      <c r="H337" s="487">
        <f>F337*G337</f>
        <v>0</v>
      </c>
    </row>
    <row r="339" spans="1:9" ht="16.5" customHeight="1" thickBot="1">
      <c r="A339" s="509"/>
      <c r="B339" s="509" t="s">
        <v>85</v>
      </c>
      <c r="C339" s="509" t="s">
        <v>194</v>
      </c>
      <c r="D339" s="509"/>
      <c r="E339" s="509"/>
      <c r="F339" s="509"/>
      <c r="G339" s="484"/>
      <c r="H339" s="493">
        <f>SUM(H273:H337)</f>
        <v>0</v>
      </c>
    </row>
    <row r="340" spans="1:9" ht="15.75" thickTop="1"/>
    <row r="344" spans="1:9">
      <c r="I344" s="18"/>
    </row>
    <row r="363" spans="9:9">
      <c r="I363" s="18"/>
    </row>
  </sheetData>
  <sheetProtection algorithmName="SHA-512" hashValue="g/LVOArBhyw3M0KRA52lVoWe3WTU9WyRXJCrnDIPUx3mRtnHqJIrAsN212koJb80r8UB1EHJQBKu7bi9H7918Q==" saltValue="L4vab1guvbkpt8bB8br4iA==" spinCount="100000" sheet="1" formatCells="0" formatColumns="0" formatRows="0" selectLockedCells="1"/>
  <protectedRanges>
    <protectedRange sqref="G237:H237 G233:H233 G235:H235 G269:H270 G272:H272 G252:H252 G274:H289 G307:H317 G340:H65069 G292:H305 G322:H322 G267:H267" name="Obseg5_11"/>
    <protectedRange sqref="H3 G17:H18 H5 G2:H2 G16 G3:G13" name="Obseg5"/>
    <protectedRange sqref="G19:H19" name="Obseg5_12_1"/>
    <protectedRange sqref="H222 H151:H208 H37:H38 H71 H74 H92:H93 H95:H115 H147 H117 H87:H89 H77 H124:H145 H234 H271 H232 H81 H22 H60 H217 H230 H227 H224 H215 H212 H220" name="Obseg5_15_1"/>
    <protectedRange sqref="G222 G37:G38 G71 G74 G92:G93 G95:G115 G147 G117 G87:G89 G77 G234 G271 G217 G232 G81 G22 G60 G151:G208 G230 G227 G224 G215 G212 G220 G124:G145" name="Obseg5_15_1_1"/>
    <protectedRange sqref="G1:H1" name="Obseg5_14_1_1"/>
    <protectedRange sqref="H16 H6:H13" name="Obseg5_3"/>
    <protectedRange sqref="G268 G94 G123 G150 G231 G34 G339" name="Obseg5_15_1_1_1_1"/>
    <protectedRange sqref="H268 H94 H123 H231 H150 H34 H339" name="Obseg5_15_1_5"/>
    <protectedRange sqref="H69" name="Obseg5_15_1_6_2_1"/>
    <protectedRange sqref="G69" name="Obseg5_15_1_1_3_2_1"/>
    <protectedRange sqref="H72 H90 H78:H79 H75 H82:H83" name="Obseg5_15_1_6_2_2"/>
    <protectedRange sqref="G72 G90 G78:G79 G75 G82:G83" name="Obseg5_15_1_1_3_2_2"/>
    <protectedRange sqref="H73 H80 H76" name="Obseg5_15_1_6_3"/>
    <protectedRange sqref="G73 G80 G76" name="Obseg5_15_1_1_3_3"/>
    <protectedRange sqref="F14:F15" name="Obseg5_2"/>
    <protectedRange sqref="H209:H210 H228:H229 H225:H226 H223 H213:H214 H216 H218:H219" name="Obseg5_15_1_6_4_7_2_1"/>
    <protectedRange sqref="G213:G214 G228:G229 G225:G226 G223 G216 G218:G219 G209:G210" name="Obseg5_15_1_1_3_4_7_2_1"/>
    <protectedRange sqref="H116 H118:H122" name="Obseg5_15_1_11"/>
    <protectedRange sqref="G116 G118:G122" name="Obseg5_15_1_1_8"/>
    <protectedRange sqref="H28 G24:H27 H30" name="Obseg5_15_1_7"/>
    <protectedRange sqref="G28 G30" name="Obseg5_15_1_1_5"/>
    <protectedRange sqref="H29" name="Obseg5_15_1_6_1"/>
    <protectedRange sqref="G29" name="Obseg5_15_1_1_3_1"/>
    <protectedRange sqref="H31:H32" name="Obseg5_15_1_6_4_7"/>
    <protectedRange sqref="G31:G32" name="Obseg5_15_1_1_3_4_7"/>
    <protectedRange sqref="H39:H59" name="Obseg5_15_1_8"/>
    <protectedRange sqref="G39:G59" name="Obseg5_15_1_1_6"/>
    <protectedRange sqref="H64 H66 H68" name="Obseg5_15_1_9"/>
    <protectedRange sqref="G64 G66 G68" name="Obseg5_15_1_1_7"/>
    <protectedRange sqref="H91 H61:H63 H70 H65 H84:H86" name="Obseg5_15_1_6_2"/>
    <protectedRange sqref="G91 G61:G63 G70 G65 G84:G86" name="Obseg5_15_1_1_3_2"/>
    <protectedRange sqref="H238 H253" name="Obseg5_15_1_6_4_7_2_2"/>
    <protectedRange sqref="G238 G253" name="Obseg5_15_1_1_3_4_7_2_2"/>
    <protectedRange sqref="H251 H306 H266" name="Obseg5_15_1_6_4_7_3_5"/>
    <protectedRange sqref="G251 G306 G266" name="Obseg5_15_1_1_3_4_7_3_5"/>
    <protectedRange sqref="G236:H236" name="Obseg5_11_2"/>
    <protectedRange sqref="H221" name="Obseg5_15_1_6_4_7_2_1_2"/>
    <protectedRange sqref="G221" name="Obseg5_15_1_1_3_4_7_2_1_2"/>
    <protectedRange sqref="H239:H250 H254:H265" name="Obseg5_15_1_6_4_7_2_2_1"/>
    <protectedRange sqref="G239:G250 G254:G265" name="Obseg5_15_1_1_3_4_7_2_2_1"/>
    <protectedRange sqref="H149" name="Obseg5_15_1_6_4_7_3"/>
    <protectedRange sqref="G149" name="Obseg5_15_1_1_3_4_7_3"/>
    <protectedRange sqref="H146" name="Obseg5_15_1_11_4"/>
    <protectedRange sqref="G146" name="Obseg5_15_1_1_8_4"/>
    <protectedRange sqref="H273" name="Obseg5_15_1_6_4_7_3_5_4"/>
    <protectedRange sqref="G273" name="Obseg5_15_1_1_3_4_7_3_5_4"/>
    <protectedRange sqref="H290:H291" name="Obseg5_15_1_6_4_7_3_5_5"/>
    <protectedRange sqref="G290:G291" name="Obseg5_15_1_1_3_4_7_3_5_5"/>
    <protectedRange sqref="G320:H321" name="Obseg5_11_1"/>
    <protectedRange sqref="H318:H319" name="Obseg5_15_1_6_4_7_3_5_1_3"/>
    <protectedRange sqref="G318:G319" name="Obseg5_15_1_1_3_4_7_3_5_1_3"/>
    <protectedRange sqref="H323" name="Obseg5_15_1_6_4_7_3_5_3_2"/>
    <protectedRange sqref="G323" name="Obseg5_15_1_1_3_4_7_3_5_3_2"/>
    <protectedRange sqref="H336:H337" name="Obseg5_15_1_6_4_7_3_5_1_4"/>
    <protectedRange sqref="G336:G337" name="Obseg5_15_1_1_3_4_7_3_5_1_4"/>
    <protectedRange sqref="H148" name="Obseg5_15_1_11_2_1"/>
    <protectedRange sqref="G148" name="Obseg5_15_1_1_8_2_1"/>
    <protectedRange sqref="H67" name="Obseg5_15_1_6_2_3"/>
    <protectedRange sqref="G67" name="Obseg5_15_1_1_3_2_3"/>
    <protectedRange sqref="H211" name="Obseg5_15_1_6_4_7_2_1_3"/>
    <protectedRange sqref="G211" name="Obseg5_15_1_1_3_4_7_2_1_3"/>
  </protectedRanges>
  <mergeCells count="145">
    <mergeCell ref="C323:D323"/>
    <mergeCell ref="C336:D336"/>
    <mergeCell ref="C253:D253"/>
    <mergeCell ref="C148:D148"/>
    <mergeCell ref="C273:D273"/>
    <mergeCell ref="C290:D290"/>
    <mergeCell ref="C291:D291"/>
    <mergeCell ref="C321:D321"/>
    <mergeCell ref="C318:D318"/>
    <mergeCell ref="C306:D306"/>
    <mergeCell ref="C229:D229"/>
    <mergeCell ref="C236:D236"/>
    <mergeCell ref="C238:D238"/>
    <mergeCell ref="C223:D223"/>
    <mergeCell ref="C225:D225"/>
    <mergeCell ref="C226:D226"/>
    <mergeCell ref="C228:D228"/>
    <mergeCell ref="C209:D209"/>
    <mergeCell ref="C210:D210"/>
    <mergeCell ref="C216:D216"/>
    <mergeCell ref="C218:D218"/>
    <mergeCell ref="C219:D219"/>
    <mergeCell ref="C221:D221"/>
    <mergeCell ref="C203:D203"/>
    <mergeCell ref="C204:D204"/>
    <mergeCell ref="C205:D205"/>
    <mergeCell ref="C206:D206"/>
    <mergeCell ref="C194:D194"/>
    <mergeCell ref="C195:D195"/>
    <mergeCell ref="C199:D199"/>
    <mergeCell ref="C200:D200"/>
    <mergeCell ref="C201:D201"/>
    <mergeCell ref="C202:D202"/>
    <mergeCell ref="C213:D213"/>
    <mergeCell ref="C214:D214"/>
    <mergeCell ref="C211:D211"/>
    <mergeCell ref="C185:D185"/>
    <mergeCell ref="C186:D186"/>
    <mergeCell ref="C189:D189"/>
    <mergeCell ref="C190:D190"/>
    <mergeCell ref="C191:D191"/>
    <mergeCell ref="C192:D192"/>
    <mergeCell ref="C175:D175"/>
    <mergeCell ref="C177:D177"/>
    <mergeCell ref="C178:D178"/>
    <mergeCell ref="C182:D182"/>
    <mergeCell ref="C183:D183"/>
    <mergeCell ref="C184:D184"/>
    <mergeCell ref="C168:D168"/>
    <mergeCell ref="C169:D169"/>
    <mergeCell ref="C170:D170"/>
    <mergeCell ref="C171:D171"/>
    <mergeCell ref="C172:D172"/>
    <mergeCell ref="C173:D173"/>
    <mergeCell ref="C162:D162"/>
    <mergeCell ref="C163:D163"/>
    <mergeCell ref="C164:D164"/>
    <mergeCell ref="C165:D165"/>
    <mergeCell ref="C166:D166"/>
    <mergeCell ref="C167:D167"/>
    <mergeCell ref="C157:D157"/>
    <mergeCell ref="C158:D158"/>
    <mergeCell ref="C159:D159"/>
    <mergeCell ref="C160:D160"/>
    <mergeCell ref="C161:D161"/>
    <mergeCell ref="C146:D146"/>
    <mergeCell ref="C137:D137"/>
    <mergeCell ref="C138:D138"/>
    <mergeCell ref="C139:D139"/>
    <mergeCell ref="C140:D140"/>
    <mergeCell ref="C141:D141"/>
    <mergeCell ref="C144:D144"/>
    <mergeCell ref="C131:D131"/>
    <mergeCell ref="C132:D132"/>
    <mergeCell ref="C133:D133"/>
    <mergeCell ref="C134:D134"/>
    <mergeCell ref="C135:D135"/>
    <mergeCell ref="C136:D136"/>
    <mergeCell ref="C130:D130"/>
    <mergeCell ref="C114:D114"/>
    <mergeCell ref="C116:D116"/>
    <mergeCell ref="C118:D118"/>
    <mergeCell ref="C119:D119"/>
    <mergeCell ref="C121:D121"/>
    <mergeCell ref="C108:D108"/>
    <mergeCell ref="C109:D109"/>
    <mergeCell ref="C110:D110"/>
    <mergeCell ref="C111:D111"/>
    <mergeCell ref="C112:D112"/>
    <mergeCell ref="C113:D113"/>
    <mergeCell ref="C102:D102"/>
    <mergeCell ref="C103:D103"/>
    <mergeCell ref="C104:D104"/>
    <mergeCell ref="C105:D105"/>
    <mergeCell ref="C106:D106"/>
    <mergeCell ref="C107:D107"/>
    <mergeCell ref="C90:D90"/>
    <mergeCell ref="C91:D91"/>
    <mergeCell ref="C92:D92"/>
    <mergeCell ref="C101:D101"/>
    <mergeCell ref="C83:D83"/>
    <mergeCell ref="C84:D84"/>
    <mergeCell ref="C85:D85"/>
    <mergeCell ref="C86:D86"/>
    <mergeCell ref="C87:D87"/>
    <mergeCell ref="C88:D88"/>
    <mergeCell ref="C79:D79"/>
    <mergeCell ref="C80:D80"/>
    <mergeCell ref="C82:D82"/>
    <mergeCell ref="C70:D70"/>
    <mergeCell ref="C72:D72"/>
    <mergeCell ref="C73:D73"/>
    <mergeCell ref="C75:D75"/>
    <mergeCell ref="C76:D76"/>
    <mergeCell ref="C78:D78"/>
    <mergeCell ref="C61:D61"/>
    <mergeCell ref="C62:D62"/>
    <mergeCell ref="C63:D63"/>
    <mergeCell ref="C65:D65"/>
    <mergeCell ref="C67:D67"/>
    <mergeCell ref="C69:D69"/>
    <mergeCell ref="C54:D54"/>
    <mergeCell ref="C55:D55"/>
    <mergeCell ref="C56:D56"/>
    <mergeCell ref="C57:D57"/>
    <mergeCell ref="C58:D58"/>
    <mergeCell ref="C59:D59"/>
    <mergeCell ref="C51:D51"/>
    <mergeCell ref="C52:D52"/>
    <mergeCell ref="C53:D53"/>
    <mergeCell ref="C42:D42"/>
    <mergeCell ref="C43:D43"/>
    <mergeCell ref="C44:D44"/>
    <mergeCell ref="C45:D45"/>
    <mergeCell ref="C46:D46"/>
    <mergeCell ref="C47:D47"/>
    <mergeCell ref="C26:D26"/>
    <mergeCell ref="C27:D27"/>
    <mergeCell ref="C29:D29"/>
    <mergeCell ref="C31:D31"/>
    <mergeCell ref="C32:D32"/>
    <mergeCell ref="C41:D41"/>
    <mergeCell ref="C48:D48"/>
    <mergeCell ref="C49:D49"/>
    <mergeCell ref="C50:D50"/>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&amp;Cvrtec Jožice Flander, sanitarije Vzgojiteljice 1.nadstropje</oddHeader>
    <oddFooter>&amp;CPOPIS GO DEL</oddFooter>
  </headerFooter>
  <rowBreaks count="9" manualBreakCount="9">
    <brk id="18" max="6" man="1"/>
    <brk id="35" max="6" man="1"/>
    <brk id="95" max="6" man="1"/>
    <brk id="124" max="6" man="1"/>
    <brk id="142" max="7" man="1"/>
    <brk id="174" max="6" man="1"/>
    <brk id="196" max="7" man="1"/>
    <brk id="232" max="7" man="1"/>
    <brk id="269" max="7"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7C794-385C-4996-8A70-87D9FB55600E}">
  <sheetPr codeName="List12">
    <tabColor theme="9" tint="0.39997558519241921"/>
  </sheetPr>
  <dimension ref="A1:I365"/>
  <sheetViews>
    <sheetView showZeros="0" view="pageBreakPreview" zoomScaleNormal="86" zoomScaleSheetLayoutView="100" workbookViewId="0">
      <selection activeCell="G1" sqref="G1"/>
    </sheetView>
  </sheetViews>
  <sheetFormatPr defaultRowHeight="15"/>
  <cols>
    <col min="1" max="2" width="5.7109375" style="489" customWidth="1"/>
    <col min="3" max="3" width="27.140625" style="489" customWidth="1"/>
    <col min="4" max="4" width="18.42578125" style="489" customWidth="1"/>
    <col min="5" max="5" width="8.28515625" style="489" customWidth="1"/>
    <col min="6" max="6" width="8.5703125" style="489" customWidth="1"/>
    <col min="7" max="7" width="10.85546875" style="480" customWidth="1"/>
    <col min="8" max="8" width="15.5703125" style="489"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485" t="s">
        <v>10</v>
      </c>
      <c r="B1" s="485" t="s">
        <v>340</v>
      </c>
      <c r="C1" s="485"/>
      <c r="D1" s="485"/>
      <c r="E1" s="485"/>
      <c r="F1" s="485"/>
      <c r="G1" s="479"/>
      <c r="H1" s="485"/>
    </row>
    <row r="4" spans="1:8" ht="21.75" customHeight="1">
      <c r="C4" s="494" t="s">
        <v>73</v>
      </c>
      <c r="D4" s="494"/>
      <c r="H4" s="486" t="s">
        <v>36</v>
      </c>
    </row>
    <row r="6" spans="1:8">
      <c r="B6" s="489" t="s">
        <v>10</v>
      </c>
      <c r="C6" s="489" t="s">
        <v>39</v>
      </c>
      <c r="H6" s="487">
        <f>H34</f>
        <v>0</v>
      </c>
    </row>
    <row r="7" spans="1:8">
      <c r="B7" s="489" t="s">
        <v>3</v>
      </c>
      <c r="C7" s="489" t="s">
        <v>68</v>
      </c>
      <c r="H7" s="487">
        <f>H94</f>
        <v>0</v>
      </c>
    </row>
    <row r="8" spans="1:8">
      <c r="B8" s="489" t="s">
        <v>2</v>
      </c>
      <c r="C8" s="489" t="s">
        <v>104</v>
      </c>
      <c r="H8" s="487">
        <f>H123</f>
        <v>0</v>
      </c>
    </row>
    <row r="9" spans="1:8">
      <c r="B9" s="489" t="s">
        <v>8</v>
      </c>
      <c r="C9" s="489" t="s">
        <v>153</v>
      </c>
      <c r="H9" s="487">
        <f>H150</f>
        <v>0</v>
      </c>
    </row>
    <row r="10" spans="1:8">
      <c r="B10" s="489" t="s">
        <v>9</v>
      </c>
      <c r="C10" s="489" t="s">
        <v>155</v>
      </c>
      <c r="H10" s="487">
        <f>H233</f>
        <v>0</v>
      </c>
    </row>
    <row r="11" spans="1:8">
      <c r="B11" s="489" t="s">
        <v>14</v>
      </c>
      <c r="C11" s="489" t="s">
        <v>196</v>
      </c>
      <c r="H11" s="487">
        <f>H270</f>
        <v>0</v>
      </c>
    </row>
    <row r="12" spans="1:8">
      <c r="B12" s="489" t="s">
        <v>85</v>
      </c>
      <c r="C12" s="489" t="s">
        <v>198</v>
      </c>
      <c r="H12" s="487">
        <f>H341</f>
        <v>0</v>
      </c>
    </row>
    <row r="13" spans="1:8">
      <c r="H13" s="487"/>
    </row>
    <row r="14" spans="1:8" ht="19.5" customHeight="1" thickBot="1">
      <c r="A14" s="495"/>
      <c r="B14" s="495" t="s">
        <v>38</v>
      </c>
      <c r="C14" s="495"/>
      <c r="D14" s="495"/>
      <c r="E14" s="495"/>
      <c r="F14" s="495"/>
      <c r="G14" s="6"/>
      <c r="H14" s="488">
        <f>(H6+H7+H8+H9+H10+H11+H12)*0.1</f>
        <v>0</v>
      </c>
    </row>
    <row r="15" spans="1:8" ht="19.5" customHeight="1">
      <c r="A15" s="494"/>
      <c r="B15" s="494"/>
      <c r="C15" s="494"/>
      <c r="D15" s="494"/>
      <c r="E15" s="494"/>
      <c r="F15" s="494"/>
      <c r="G15" s="20"/>
    </row>
    <row r="16" spans="1:8" ht="17.25" thickBot="1">
      <c r="A16" s="496"/>
      <c r="B16" s="496"/>
      <c r="C16" s="497" t="s">
        <v>71</v>
      </c>
      <c r="D16" s="497"/>
      <c r="E16" s="496"/>
      <c r="F16" s="496"/>
      <c r="G16" s="481"/>
      <c r="H16" s="490">
        <f>SUM(H6:H14)</f>
        <v>0</v>
      </c>
    </row>
    <row r="17" spans="1:8" ht="15.75" thickTop="1"/>
    <row r="20" spans="1:8" ht="30.75" customHeight="1">
      <c r="C20" s="15" t="s">
        <v>12</v>
      </c>
      <c r="D20" s="15"/>
      <c r="E20" s="16" t="s">
        <v>1</v>
      </c>
      <c r="F20" s="16" t="s">
        <v>13</v>
      </c>
      <c r="G20" s="7" t="s">
        <v>37</v>
      </c>
      <c r="H20" s="486" t="s">
        <v>36</v>
      </c>
    </row>
    <row r="22" spans="1:8">
      <c r="A22" s="491"/>
      <c r="B22" s="491" t="s">
        <v>10</v>
      </c>
      <c r="C22" s="491" t="s">
        <v>39</v>
      </c>
      <c r="D22" s="491"/>
      <c r="E22" s="491"/>
      <c r="F22" s="491"/>
      <c r="G22" s="482"/>
      <c r="H22" s="491"/>
    </row>
    <row r="24" spans="1:8">
      <c r="A24" s="492"/>
      <c r="B24" s="492"/>
      <c r="C24" s="498" t="s">
        <v>5</v>
      </c>
      <c r="D24" s="498"/>
      <c r="E24" s="492"/>
      <c r="F24" s="492"/>
      <c r="G24" s="483"/>
      <c r="H24" s="492"/>
    </row>
    <row r="25" spans="1:8">
      <c r="A25" s="492"/>
      <c r="B25" s="492"/>
      <c r="C25" s="492"/>
      <c r="D25" s="492"/>
      <c r="E25" s="492"/>
      <c r="F25" s="492"/>
      <c r="G25" s="483"/>
      <c r="H25" s="492"/>
    </row>
    <row r="26" spans="1:8" ht="58.5" customHeight="1">
      <c r="A26" s="492"/>
      <c r="B26" s="492"/>
      <c r="C26" s="499" t="s">
        <v>81</v>
      </c>
      <c r="D26" s="500"/>
      <c r="E26" s="501"/>
      <c r="F26" s="492"/>
      <c r="G26" s="483"/>
      <c r="H26" s="492"/>
    </row>
    <row r="27" spans="1:8" ht="18" customHeight="1">
      <c r="A27" s="492"/>
      <c r="B27" s="492"/>
      <c r="C27" s="499" t="s">
        <v>52</v>
      </c>
      <c r="D27" s="500"/>
      <c r="E27" s="502"/>
      <c r="F27" s="492"/>
      <c r="G27" s="483"/>
      <c r="H27" s="492"/>
    </row>
    <row r="28" spans="1:8" ht="14.25" customHeight="1">
      <c r="A28" s="492"/>
      <c r="B28" s="492"/>
      <c r="C28" s="503"/>
      <c r="D28" s="503"/>
      <c r="E28" s="492"/>
      <c r="F28" s="492"/>
      <c r="G28" s="483"/>
      <c r="H28" s="492"/>
    </row>
    <row r="29" spans="1:8" s="2" customFormat="1" ht="134.25" customHeight="1">
      <c r="A29" s="492"/>
      <c r="B29" s="504">
        <f>MAX($A$1:B28)+1</f>
        <v>1</v>
      </c>
      <c r="C29" s="505" t="s">
        <v>132</v>
      </c>
      <c r="D29" s="500"/>
      <c r="E29" s="506" t="s">
        <v>64</v>
      </c>
      <c r="F29" s="507">
        <v>1</v>
      </c>
      <c r="G29" s="17">
        <v>0</v>
      </c>
      <c r="H29" s="487">
        <f>F29*G29</f>
        <v>0</v>
      </c>
    </row>
    <row r="30" spans="1:8" s="2" customFormat="1" ht="12.75" customHeight="1">
      <c r="A30" s="492"/>
      <c r="B30" s="504"/>
      <c r="C30" s="503"/>
      <c r="D30" s="503"/>
      <c r="E30" s="492"/>
      <c r="F30" s="508"/>
      <c r="G30" s="483"/>
      <c r="H30" s="492"/>
    </row>
    <row r="31" spans="1:8" ht="41.25" customHeight="1">
      <c r="A31" s="492"/>
      <c r="B31" s="504">
        <f>MAX($A$1:B30)+1</f>
        <v>2</v>
      </c>
      <c r="C31" s="505" t="s">
        <v>241</v>
      </c>
      <c r="D31" s="500"/>
      <c r="E31" s="506"/>
      <c r="F31" s="507"/>
      <c r="G31" s="17"/>
      <c r="H31" s="487"/>
    </row>
    <row r="32" spans="1:8" ht="107.25" customHeight="1">
      <c r="A32" s="492"/>
      <c r="B32" s="504"/>
      <c r="C32" s="505" t="s">
        <v>133</v>
      </c>
      <c r="D32" s="500"/>
      <c r="E32" s="506" t="s">
        <v>0</v>
      </c>
      <c r="F32" s="507">
        <v>20</v>
      </c>
      <c r="G32" s="17">
        <v>0</v>
      </c>
      <c r="H32" s="487">
        <f>F32*G32</f>
        <v>0</v>
      </c>
    </row>
    <row r="34" spans="1:8" ht="16.5" customHeight="1" thickBot="1">
      <c r="A34" s="509"/>
      <c r="B34" s="509" t="s">
        <v>10</v>
      </c>
      <c r="C34" s="509" t="s">
        <v>6</v>
      </c>
      <c r="D34" s="509"/>
      <c r="E34" s="509"/>
      <c r="F34" s="509"/>
      <c r="G34" s="484"/>
      <c r="H34" s="493">
        <f>SUM(H29:H32)</f>
        <v>0</v>
      </c>
    </row>
    <row r="35" spans="1:8" ht="15.75" thickTop="1"/>
    <row r="37" spans="1:8">
      <c r="A37" s="491"/>
      <c r="B37" s="491" t="s">
        <v>3</v>
      </c>
      <c r="C37" s="491" t="s">
        <v>68</v>
      </c>
      <c r="D37" s="491"/>
      <c r="E37" s="491"/>
      <c r="F37" s="491"/>
      <c r="G37" s="482"/>
      <c r="H37" s="491"/>
    </row>
    <row r="39" spans="1:8">
      <c r="C39" s="494" t="s">
        <v>5</v>
      </c>
      <c r="D39" s="494"/>
    </row>
    <row r="41" spans="1:8" ht="42.75" customHeight="1">
      <c r="C41" s="499" t="s">
        <v>93</v>
      </c>
      <c r="D41" s="500"/>
    </row>
    <row r="42" spans="1:8" ht="171.75" customHeight="1">
      <c r="C42" s="499" t="s">
        <v>94</v>
      </c>
      <c r="D42" s="500"/>
    </row>
    <row r="43" spans="1:8" ht="108.75" customHeight="1">
      <c r="C43" s="499" t="s">
        <v>96</v>
      </c>
      <c r="D43" s="500"/>
    </row>
    <row r="44" spans="1:8" ht="95.25" customHeight="1">
      <c r="C44" s="499" t="s">
        <v>95</v>
      </c>
      <c r="D44" s="500"/>
    </row>
    <row r="45" spans="1:8" ht="42.75" customHeight="1">
      <c r="C45" s="499" t="s">
        <v>97</v>
      </c>
      <c r="D45" s="500"/>
    </row>
    <row r="46" spans="1:8" ht="56.25" customHeight="1">
      <c r="C46" s="499" t="s">
        <v>98</v>
      </c>
      <c r="D46" s="500"/>
    </row>
    <row r="47" spans="1:8" ht="45.75" customHeight="1">
      <c r="C47" s="499" t="s">
        <v>99</v>
      </c>
      <c r="D47" s="500"/>
    </row>
    <row r="48" spans="1:8" ht="108" customHeight="1">
      <c r="C48" s="499" t="s">
        <v>100</v>
      </c>
      <c r="D48" s="500"/>
    </row>
    <row r="49" spans="1:8" ht="68.25" customHeight="1">
      <c r="C49" s="499" t="s">
        <v>101</v>
      </c>
      <c r="D49" s="500"/>
    </row>
    <row r="50" spans="1:8" ht="27.75" customHeight="1">
      <c r="C50" s="499" t="s">
        <v>102</v>
      </c>
      <c r="D50" s="500"/>
    </row>
    <row r="51" spans="1:8" ht="41.25" customHeight="1">
      <c r="C51" s="499" t="s">
        <v>103</v>
      </c>
      <c r="D51" s="500"/>
    </row>
    <row r="52" spans="1:8" ht="42.75" customHeight="1">
      <c r="A52" s="492"/>
      <c r="B52" s="492"/>
      <c r="C52" s="499" t="s">
        <v>75</v>
      </c>
      <c r="D52" s="500"/>
      <c r="E52" s="492"/>
      <c r="F52" s="492"/>
      <c r="G52" s="483"/>
      <c r="H52" s="492"/>
    </row>
    <row r="53" spans="1:8" ht="31.5" customHeight="1">
      <c r="A53" s="492"/>
      <c r="B53" s="492"/>
      <c r="C53" s="499" t="s">
        <v>7</v>
      </c>
      <c r="D53" s="500"/>
      <c r="E53" s="492"/>
      <c r="F53" s="492"/>
      <c r="G53" s="483"/>
      <c r="H53" s="492"/>
    </row>
    <row r="54" spans="1:8" ht="67.5" customHeight="1">
      <c r="A54" s="492"/>
      <c r="B54" s="492"/>
      <c r="C54" s="499" t="s">
        <v>74</v>
      </c>
      <c r="D54" s="500"/>
      <c r="E54" s="492"/>
      <c r="F54" s="492"/>
      <c r="G54" s="483"/>
      <c r="H54" s="492"/>
    </row>
    <row r="55" spans="1:8" ht="56.25" customHeight="1">
      <c r="A55" s="492"/>
      <c r="B55" s="492"/>
      <c r="C55" s="499" t="s">
        <v>53</v>
      </c>
      <c r="D55" s="500"/>
      <c r="E55" s="492"/>
      <c r="F55" s="492"/>
      <c r="G55" s="483"/>
      <c r="H55" s="492"/>
    </row>
    <row r="56" spans="1:8" ht="19.5" customHeight="1">
      <c r="A56" s="492"/>
      <c r="B56" s="492"/>
      <c r="C56" s="499" t="s">
        <v>54</v>
      </c>
      <c r="D56" s="500"/>
      <c r="E56" s="492"/>
      <c r="F56" s="492"/>
      <c r="G56" s="483"/>
      <c r="H56" s="492"/>
    </row>
    <row r="57" spans="1:8" ht="28.5" customHeight="1">
      <c r="A57" s="492"/>
      <c r="B57" s="492"/>
      <c r="C57" s="499" t="s">
        <v>76</v>
      </c>
      <c r="D57" s="500"/>
      <c r="E57" s="492"/>
      <c r="F57" s="492"/>
      <c r="G57" s="483"/>
      <c r="H57" s="492"/>
    </row>
    <row r="58" spans="1:8" ht="57.75" customHeight="1">
      <c r="A58" s="492"/>
      <c r="B58" s="492"/>
      <c r="C58" s="499" t="s">
        <v>77</v>
      </c>
      <c r="D58" s="500"/>
      <c r="E58" s="492"/>
      <c r="F58" s="492"/>
      <c r="G58" s="483"/>
      <c r="H58" s="492"/>
    </row>
    <row r="59" spans="1:8" ht="44.25" customHeight="1">
      <c r="A59" s="492"/>
      <c r="B59" s="492"/>
      <c r="C59" s="499" t="s">
        <v>55</v>
      </c>
      <c r="D59" s="500"/>
      <c r="E59" s="492"/>
      <c r="F59" s="492"/>
      <c r="G59" s="483"/>
      <c r="H59" s="492"/>
    </row>
    <row r="61" spans="1:8" ht="55.5" customHeight="1">
      <c r="A61" s="492"/>
      <c r="B61" s="510">
        <f>MAX($A$1:B60)+1</f>
        <v>3</v>
      </c>
      <c r="C61" s="511" t="s">
        <v>135</v>
      </c>
      <c r="D61" s="500"/>
      <c r="E61" s="506"/>
      <c r="F61" s="507"/>
      <c r="G61" s="17"/>
      <c r="H61" s="487"/>
    </row>
    <row r="62" spans="1:8" ht="13.5" customHeight="1">
      <c r="A62" s="492"/>
      <c r="B62" s="492"/>
      <c r="C62" s="512" t="s">
        <v>333</v>
      </c>
      <c r="D62" s="500"/>
      <c r="E62" s="506" t="s">
        <v>84</v>
      </c>
      <c r="F62" s="507">
        <v>1</v>
      </c>
      <c r="G62" s="17">
        <v>0</v>
      </c>
      <c r="H62" s="487">
        <f>F62*G62</f>
        <v>0</v>
      </c>
    </row>
    <row r="63" spans="1:8" ht="13.5" customHeight="1">
      <c r="A63" s="492"/>
      <c r="B63" s="492"/>
      <c r="C63" s="512" t="s">
        <v>134</v>
      </c>
      <c r="D63" s="500"/>
      <c r="E63" s="506" t="s">
        <v>84</v>
      </c>
      <c r="F63" s="507">
        <v>1</v>
      </c>
      <c r="G63" s="17">
        <v>0</v>
      </c>
      <c r="H63" s="487">
        <f>F63*G63</f>
        <v>0</v>
      </c>
    </row>
    <row r="64" spans="1:8" ht="13.5" customHeight="1">
      <c r="A64" s="492"/>
      <c r="B64" s="492"/>
      <c r="C64" s="492"/>
      <c r="D64" s="492"/>
      <c r="E64" s="492"/>
      <c r="F64" s="492"/>
      <c r="G64" s="483"/>
      <c r="H64" s="492"/>
    </row>
    <row r="65" spans="1:9" ht="15.75" customHeight="1">
      <c r="A65" s="492"/>
      <c r="B65" s="510">
        <f>MAX($A$1:B64)+1</f>
        <v>4</v>
      </c>
      <c r="C65" s="513" t="s">
        <v>139</v>
      </c>
      <c r="D65" s="500"/>
      <c r="E65" s="506" t="s">
        <v>84</v>
      </c>
      <c r="F65" s="507">
        <v>3</v>
      </c>
      <c r="G65" s="17">
        <v>0</v>
      </c>
      <c r="H65" s="487">
        <f>F65*G65</f>
        <v>0</v>
      </c>
    </row>
    <row r="66" spans="1:9" ht="13.5" customHeight="1">
      <c r="A66" s="492"/>
      <c r="B66" s="492"/>
      <c r="C66" s="492"/>
      <c r="D66" s="492"/>
      <c r="E66" s="492"/>
      <c r="F66" s="492"/>
      <c r="G66" s="483"/>
      <c r="H66" s="492"/>
    </row>
    <row r="67" spans="1:9" ht="54.75" customHeight="1">
      <c r="A67" s="492"/>
      <c r="B67" s="510">
        <f>MAX($A$1:B66)+1</f>
        <v>5</v>
      </c>
      <c r="C67" s="514" t="s">
        <v>227</v>
      </c>
      <c r="D67" s="500"/>
      <c r="E67" s="506" t="s">
        <v>84</v>
      </c>
      <c r="F67" s="507">
        <v>1</v>
      </c>
      <c r="G67" s="17">
        <v>0</v>
      </c>
      <c r="H67" s="487">
        <f>F67*G67</f>
        <v>0</v>
      </c>
    </row>
    <row r="68" spans="1:9" ht="13.5" customHeight="1">
      <c r="A68" s="492"/>
      <c r="B68" s="492"/>
      <c r="C68" s="492"/>
      <c r="D68" s="492"/>
      <c r="E68" s="492"/>
      <c r="F68" s="492"/>
      <c r="G68" s="483"/>
      <c r="H68" s="492"/>
    </row>
    <row r="69" spans="1:9" ht="84" customHeight="1">
      <c r="A69" s="492"/>
      <c r="B69" s="510">
        <f>MAX($A$1:B68)+1</f>
        <v>6</v>
      </c>
      <c r="C69" s="515" t="s">
        <v>318</v>
      </c>
      <c r="D69" s="500"/>
      <c r="E69" s="506"/>
      <c r="F69" s="507"/>
      <c r="G69" s="17"/>
      <c r="H69" s="487"/>
    </row>
    <row r="70" spans="1:9" ht="32.25" customHeight="1">
      <c r="A70" s="492"/>
      <c r="B70" s="516"/>
      <c r="C70" s="517" t="s">
        <v>317</v>
      </c>
      <c r="D70" s="500"/>
      <c r="E70" s="506" t="s">
        <v>84</v>
      </c>
      <c r="F70" s="507">
        <v>2</v>
      </c>
      <c r="G70" s="17">
        <v>0</v>
      </c>
      <c r="H70" s="487">
        <f>F70*G70</f>
        <v>0</v>
      </c>
      <c r="I70" s="18"/>
    </row>
    <row r="71" spans="1:9" ht="14.25" customHeight="1">
      <c r="A71" s="492"/>
      <c r="B71" s="516"/>
      <c r="C71" s="492"/>
      <c r="D71" s="492"/>
      <c r="E71" s="492"/>
      <c r="F71" s="492"/>
      <c r="G71" s="483"/>
      <c r="H71" s="492"/>
      <c r="I71" s="18"/>
    </row>
    <row r="72" spans="1:9" ht="93.75" customHeight="1">
      <c r="A72" s="492"/>
      <c r="B72" s="510">
        <f>MAX($A$1:B69)+1</f>
        <v>7</v>
      </c>
      <c r="C72" s="515" t="s">
        <v>141</v>
      </c>
      <c r="D72" s="500"/>
      <c r="E72" s="506"/>
      <c r="F72" s="507"/>
      <c r="G72" s="17"/>
      <c r="H72" s="487"/>
    </row>
    <row r="73" spans="1:9" ht="17.25" customHeight="1">
      <c r="A73" s="492"/>
      <c r="B73" s="516"/>
      <c r="C73" s="515" t="s">
        <v>138</v>
      </c>
      <c r="D73" s="500"/>
      <c r="E73" s="506" t="s">
        <v>0</v>
      </c>
      <c r="F73" s="507">
        <v>14</v>
      </c>
      <c r="G73" s="17">
        <v>0</v>
      </c>
      <c r="H73" s="487">
        <f>F73*G73</f>
        <v>0</v>
      </c>
    </row>
    <row r="74" spans="1:9" ht="14.25" customHeight="1">
      <c r="A74" s="492"/>
      <c r="B74" s="516"/>
      <c r="C74" s="492"/>
      <c r="D74" s="492"/>
      <c r="E74" s="492"/>
      <c r="F74" s="492"/>
      <c r="G74" s="483"/>
      <c r="H74" s="492"/>
      <c r="I74" s="18"/>
    </row>
    <row r="75" spans="1:9" ht="99.75" customHeight="1">
      <c r="A75" s="492"/>
      <c r="B75" s="510">
        <f>MAX($A$1:B72)+1</f>
        <v>8</v>
      </c>
      <c r="C75" s="515" t="s">
        <v>671</v>
      </c>
      <c r="D75" s="500"/>
      <c r="E75" s="506"/>
      <c r="F75" s="507"/>
      <c r="G75" s="17"/>
      <c r="H75" s="487"/>
    </row>
    <row r="76" spans="1:9" ht="17.25" customHeight="1">
      <c r="A76" s="492"/>
      <c r="B76" s="516"/>
      <c r="C76" s="515" t="s">
        <v>138</v>
      </c>
      <c r="D76" s="500"/>
      <c r="E76" s="506" t="s">
        <v>0</v>
      </c>
      <c r="F76" s="507">
        <v>7</v>
      </c>
      <c r="G76" s="17">
        <v>0</v>
      </c>
      <c r="H76" s="487">
        <f>F76*G76</f>
        <v>0</v>
      </c>
    </row>
    <row r="77" spans="1:9" ht="14.25" customHeight="1">
      <c r="A77" s="492"/>
      <c r="B77" s="516"/>
      <c r="C77" s="492"/>
      <c r="D77" s="492"/>
      <c r="E77" s="492"/>
      <c r="F77" s="492"/>
      <c r="G77" s="483"/>
      <c r="H77" s="492"/>
      <c r="I77" s="18"/>
    </row>
    <row r="78" spans="1:9" ht="111" customHeight="1">
      <c r="A78" s="492"/>
      <c r="B78" s="510">
        <f>MAX($A$1:B74)+1</f>
        <v>8</v>
      </c>
      <c r="C78" s="515" t="s">
        <v>334</v>
      </c>
      <c r="D78" s="500"/>
      <c r="E78" s="506"/>
      <c r="F78" s="507"/>
      <c r="G78" s="17"/>
      <c r="H78" s="487"/>
    </row>
    <row r="79" spans="1:9" ht="18" customHeight="1">
      <c r="A79" s="492"/>
      <c r="B79" s="510"/>
      <c r="C79" s="513" t="s">
        <v>49</v>
      </c>
      <c r="D79" s="500"/>
      <c r="E79" s="506"/>
      <c r="F79" s="507"/>
      <c r="G79" s="17"/>
      <c r="H79" s="487"/>
    </row>
    <row r="80" spans="1:9" ht="17.25" customHeight="1">
      <c r="A80" s="492"/>
      <c r="B80" s="516"/>
      <c r="C80" s="515" t="s">
        <v>138</v>
      </c>
      <c r="D80" s="500"/>
      <c r="E80" s="506" t="s">
        <v>0</v>
      </c>
      <c r="F80" s="507">
        <v>2</v>
      </c>
      <c r="G80" s="17">
        <v>0</v>
      </c>
      <c r="H80" s="487">
        <f>F80*G80</f>
        <v>0</v>
      </c>
    </row>
    <row r="81" spans="1:9" ht="14.25" customHeight="1">
      <c r="A81" s="492"/>
      <c r="B81" s="516"/>
      <c r="C81" s="492"/>
      <c r="D81" s="492"/>
      <c r="E81" s="492"/>
      <c r="F81" s="492"/>
      <c r="G81" s="483"/>
      <c r="H81" s="492"/>
      <c r="I81" s="18"/>
    </row>
    <row r="82" spans="1:9" ht="15" customHeight="1">
      <c r="A82" s="492"/>
      <c r="B82" s="510">
        <f>MAX($A$1:B81)+1</f>
        <v>9</v>
      </c>
      <c r="C82" s="518" t="s">
        <v>148</v>
      </c>
      <c r="D82" s="500"/>
      <c r="E82" s="506"/>
      <c r="F82" s="507"/>
      <c r="G82" s="17"/>
      <c r="H82" s="487"/>
    </row>
    <row r="83" spans="1:9" ht="53.25" customHeight="1">
      <c r="A83" s="492"/>
      <c r="B83" s="519"/>
      <c r="C83" s="515" t="s">
        <v>272</v>
      </c>
      <c r="D83" s="500"/>
      <c r="E83" s="506"/>
      <c r="F83" s="507"/>
      <c r="G83" s="17"/>
      <c r="H83" s="487"/>
    </row>
    <row r="84" spans="1:9" ht="14.25" customHeight="1">
      <c r="A84" s="492"/>
      <c r="B84" s="516"/>
      <c r="C84" s="515" t="s">
        <v>142</v>
      </c>
      <c r="D84" s="500"/>
      <c r="E84" s="506" t="s">
        <v>50</v>
      </c>
      <c r="F84" s="507">
        <v>2</v>
      </c>
      <c r="G84" s="17">
        <v>0</v>
      </c>
      <c r="H84" s="487">
        <f>F84*G84</f>
        <v>0</v>
      </c>
      <c r="I84" s="18"/>
    </row>
    <row r="85" spans="1:9" ht="14.25" customHeight="1">
      <c r="A85" s="492"/>
      <c r="B85" s="516"/>
      <c r="C85" s="515" t="s">
        <v>146</v>
      </c>
      <c r="D85" s="500"/>
      <c r="E85" s="506" t="s">
        <v>50</v>
      </c>
      <c r="F85" s="507">
        <v>2</v>
      </c>
      <c r="G85" s="17">
        <v>0</v>
      </c>
      <c r="H85" s="487">
        <f>F85*G85</f>
        <v>0</v>
      </c>
      <c r="I85" s="18"/>
    </row>
    <row r="86" spans="1:9" ht="14.25" customHeight="1">
      <c r="A86" s="492"/>
      <c r="B86" s="516"/>
      <c r="C86" s="515" t="s">
        <v>138</v>
      </c>
      <c r="D86" s="500"/>
      <c r="E86" s="506"/>
      <c r="F86" s="507"/>
      <c r="G86" s="17"/>
      <c r="H86" s="487"/>
      <c r="I86" s="18"/>
    </row>
    <row r="87" spans="1:9" ht="55.5" customHeight="1">
      <c r="A87" s="492"/>
      <c r="B87" s="516"/>
      <c r="C87" s="499" t="s">
        <v>143</v>
      </c>
      <c r="D87" s="500"/>
      <c r="E87" s="492"/>
      <c r="F87" s="492"/>
      <c r="G87" s="483"/>
      <c r="H87" s="492"/>
      <c r="I87" s="18"/>
    </row>
    <row r="88" spans="1:9" ht="28.5" customHeight="1">
      <c r="A88" s="492"/>
      <c r="B88" s="516"/>
      <c r="C88" s="505" t="s">
        <v>243</v>
      </c>
      <c r="D88" s="500"/>
      <c r="E88" s="492"/>
      <c r="F88" s="492"/>
      <c r="G88" s="483"/>
      <c r="H88" s="492"/>
      <c r="I88" s="18"/>
    </row>
    <row r="89" spans="1:9" ht="14.25" customHeight="1">
      <c r="A89" s="492"/>
      <c r="B89" s="516"/>
      <c r="C89" s="492"/>
      <c r="D89" s="492"/>
      <c r="E89" s="492"/>
      <c r="F89" s="492"/>
      <c r="G89" s="483"/>
      <c r="H89" s="492"/>
      <c r="I89" s="18"/>
    </row>
    <row r="90" spans="1:9" ht="28.5" customHeight="1">
      <c r="A90" s="492"/>
      <c r="B90" s="510">
        <f>MAX($A$1:B89)+1</f>
        <v>10</v>
      </c>
      <c r="C90" s="515" t="s">
        <v>149</v>
      </c>
      <c r="D90" s="500"/>
      <c r="E90" s="506"/>
      <c r="F90" s="507"/>
      <c r="G90" s="17"/>
      <c r="H90" s="487"/>
    </row>
    <row r="91" spans="1:9" ht="14.25" customHeight="1">
      <c r="A91" s="492"/>
      <c r="B91" s="516"/>
      <c r="C91" s="515" t="s">
        <v>145</v>
      </c>
      <c r="D91" s="500"/>
      <c r="E91" s="506" t="s">
        <v>50</v>
      </c>
      <c r="F91" s="507">
        <v>3</v>
      </c>
      <c r="G91" s="17">
        <v>0</v>
      </c>
      <c r="H91" s="487">
        <f>F91*G91</f>
        <v>0</v>
      </c>
      <c r="I91" s="18"/>
    </row>
    <row r="92" spans="1:9" ht="30" customHeight="1">
      <c r="A92" s="492"/>
      <c r="B92" s="516"/>
      <c r="C92" s="505" t="s">
        <v>243</v>
      </c>
      <c r="D92" s="500"/>
      <c r="E92" s="492"/>
      <c r="F92" s="492"/>
      <c r="G92" s="483"/>
      <c r="H92" s="492"/>
      <c r="I92" s="18"/>
    </row>
    <row r="93" spans="1:9" ht="14.25" customHeight="1">
      <c r="A93" s="492"/>
      <c r="B93" s="516"/>
      <c r="C93" s="492"/>
      <c r="D93" s="492"/>
      <c r="E93" s="492"/>
      <c r="F93" s="492"/>
      <c r="G93" s="483"/>
      <c r="H93" s="492"/>
      <c r="I93" s="18"/>
    </row>
    <row r="94" spans="1:9" ht="16.5" customHeight="1" thickBot="1">
      <c r="A94" s="509"/>
      <c r="B94" s="509" t="s">
        <v>3</v>
      </c>
      <c r="C94" s="509" t="s">
        <v>70</v>
      </c>
      <c r="D94" s="509"/>
      <c r="E94" s="509"/>
      <c r="F94" s="509"/>
      <c r="G94" s="484"/>
      <c r="H94" s="493">
        <f>SUM(H62:H91)</f>
        <v>0</v>
      </c>
    </row>
    <row r="95" spans="1:9" ht="14.25" customHeight="1" thickTop="1">
      <c r="A95" s="492"/>
      <c r="B95" s="516"/>
      <c r="C95" s="492"/>
      <c r="D95" s="492"/>
      <c r="E95" s="492"/>
      <c r="F95" s="492"/>
      <c r="G95" s="483"/>
      <c r="H95" s="492"/>
      <c r="I95" s="18"/>
    </row>
    <row r="96" spans="1:9" ht="14.25" customHeight="1">
      <c r="A96" s="492"/>
      <c r="B96" s="516"/>
      <c r="C96" s="492"/>
      <c r="D96" s="492"/>
      <c r="E96" s="492"/>
      <c r="F96" s="492"/>
      <c r="G96" s="483"/>
      <c r="H96" s="492"/>
      <c r="I96" s="18"/>
    </row>
    <row r="97" spans="1:9">
      <c r="A97" s="491"/>
      <c r="B97" s="491" t="s">
        <v>2</v>
      </c>
      <c r="C97" s="491" t="s">
        <v>104</v>
      </c>
      <c r="D97" s="491"/>
      <c r="E97" s="491"/>
      <c r="F97" s="491"/>
      <c r="G97" s="482"/>
      <c r="H97" s="491"/>
    </row>
    <row r="98" spans="1:9" ht="14.25" customHeight="1">
      <c r="A98" s="492"/>
      <c r="B98" s="516"/>
      <c r="C98" s="492"/>
      <c r="D98" s="492"/>
      <c r="E98" s="492"/>
      <c r="F98" s="492"/>
      <c r="G98" s="483"/>
      <c r="H98" s="492"/>
      <c r="I98" s="18"/>
    </row>
    <row r="99" spans="1:9" ht="14.25" customHeight="1">
      <c r="A99" s="492"/>
      <c r="B99" s="516"/>
      <c r="C99" s="494" t="s">
        <v>5</v>
      </c>
      <c r="D99" s="494"/>
      <c r="E99" s="492"/>
      <c r="F99" s="492"/>
      <c r="G99" s="483"/>
      <c r="H99" s="492"/>
      <c r="I99" s="18"/>
    </row>
    <row r="100" spans="1:9" ht="14.25" customHeight="1">
      <c r="A100" s="492"/>
      <c r="B100" s="516"/>
      <c r="C100" s="492"/>
      <c r="D100" s="492"/>
      <c r="E100" s="492"/>
      <c r="F100" s="492"/>
      <c r="G100" s="483"/>
      <c r="H100" s="492"/>
      <c r="I100" s="18"/>
    </row>
    <row r="101" spans="1:9" ht="40.5" customHeight="1">
      <c r="A101" s="492"/>
      <c r="B101" s="516"/>
      <c r="C101" s="499" t="s">
        <v>116</v>
      </c>
      <c r="D101" s="500"/>
      <c r="E101" s="492"/>
      <c r="F101" s="492"/>
      <c r="G101" s="483"/>
      <c r="H101" s="492"/>
      <c r="I101" s="18"/>
    </row>
    <row r="102" spans="1:9" ht="30" customHeight="1">
      <c r="A102" s="492"/>
      <c r="B102" s="516"/>
      <c r="C102" s="499" t="s">
        <v>118</v>
      </c>
      <c r="D102" s="500"/>
      <c r="E102" s="492"/>
      <c r="F102" s="492"/>
      <c r="G102" s="483"/>
      <c r="H102" s="492"/>
      <c r="I102" s="18"/>
    </row>
    <row r="103" spans="1:9" ht="28.5" customHeight="1">
      <c r="A103" s="492"/>
      <c r="B103" s="516"/>
      <c r="C103" s="499" t="s">
        <v>106</v>
      </c>
      <c r="D103" s="500"/>
      <c r="E103" s="492"/>
      <c r="F103" s="492"/>
      <c r="G103" s="483"/>
      <c r="H103" s="492"/>
      <c r="I103" s="18"/>
    </row>
    <row r="104" spans="1:9" ht="42.75" customHeight="1">
      <c r="A104" s="520"/>
      <c r="B104" s="516"/>
      <c r="C104" s="499" t="s">
        <v>117</v>
      </c>
      <c r="D104" s="500"/>
      <c r="E104" s="492"/>
      <c r="F104" s="492"/>
      <c r="G104" s="483"/>
      <c r="H104" s="492"/>
      <c r="I104" s="18"/>
    </row>
    <row r="105" spans="1:9" ht="57" customHeight="1">
      <c r="A105" s="520"/>
      <c r="B105" s="516"/>
      <c r="C105" s="499" t="s">
        <v>119</v>
      </c>
      <c r="D105" s="500"/>
      <c r="E105" s="492"/>
      <c r="F105" s="492"/>
      <c r="G105" s="483"/>
      <c r="H105" s="492"/>
      <c r="I105" s="18"/>
    </row>
    <row r="106" spans="1:9" ht="15.75" customHeight="1">
      <c r="A106" s="492"/>
      <c r="B106" s="516"/>
      <c r="C106" s="521" t="s">
        <v>113</v>
      </c>
      <c r="D106" s="522"/>
      <c r="E106" s="492"/>
      <c r="F106" s="492"/>
      <c r="G106" s="483"/>
      <c r="H106" s="492"/>
      <c r="I106" s="18"/>
    </row>
    <row r="107" spans="1:9" ht="32.25" customHeight="1">
      <c r="A107" s="492"/>
      <c r="B107" s="516"/>
      <c r="C107" s="499" t="s">
        <v>107</v>
      </c>
      <c r="D107" s="500"/>
      <c r="E107" s="492"/>
      <c r="F107" s="492"/>
      <c r="G107" s="483"/>
      <c r="H107" s="492"/>
      <c r="I107" s="18"/>
    </row>
    <row r="108" spans="1:9" ht="32.25" customHeight="1">
      <c r="A108" s="492"/>
      <c r="B108" s="516"/>
      <c r="C108" s="499" t="s">
        <v>108</v>
      </c>
      <c r="D108" s="500"/>
      <c r="E108" s="492"/>
      <c r="F108" s="492"/>
      <c r="G108" s="483"/>
      <c r="H108" s="492"/>
      <c r="I108" s="18"/>
    </row>
    <row r="109" spans="1:9" ht="14.25" customHeight="1">
      <c r="A109" s="492"/>
      <c r="B109" s="516"/>
      <c r="C109" s="499" t="s">
        <v>109</v>
      </c>
      <c r="D109" s="500"/>
      <c r="E109" s="492"/>
      <c r="F109" s="492"/>
      <c r="G109" s="483"/>
      <c r="H109" s="492"/>
      <c r="I109" s="18"/>
    </row>
    <row r="110" spans="1:9" ht="28.5" customHeight="1">
      <c r="A110" s="492"/>
      <c r="B110" s="516"/>
      <c r="C110" s="499" t="s">
        <v>110</v>
      </c>
      <c r="D110" s="500"/>
      <c r="E110" s="492"/>
      <c r="F110" s="492"/>
      <c r="G110" s="483"/>
      <c r="H110" s="492"/>
      <c r="I110" s="18"/>
    </row>
    <row r="111" spans="1:9" ht="14.25" customHeight="1">
      <c r="A111" s="492"/>
      <c r="B111" s="516"/>
      <c r="C111" s="523" t="s">
        <v>111</v>
      </c>
      <c r="D111" s="524"/>
      <c r="E111" s="492"/>
      <c r="F111" s="492"/>
      <c r="G111" s="483"/>
      <c r="H111" s="492"/>
      <c r="I111" s="18"/>
    </row>
    <row r="112" spans="1:9" ht="32.25" customHeight="1">
      <c r="A112" s="492"/>
      <c r="B112" s="516"/>
      <c r="C112" s="499" t="s">
        <v>112</v>
      </c>
      <c r="D112" s="500"/>
      <c r="E112" s="492"/>
      <c r="F112" s="492"/>
      <c r="G112" s="483"/>
      <c r="H112" s="492"/>
      <c r="I112" s="18"/>
    </row>
    <row r="113" spans="1:9" ht="82.5" customHeight="1">
      <c r="A113" s="492"/>
      <c r="B113" s="516"/>
      <c r="C113" s="499" t="s">
        <v>114</v>
      </c>
      <c r="D113" s="500"/>
      <c r="E113" s="492"/>
      <c r="F113" s="492"/>
      <c r="G113" s="483"/>
      <c r="H113" s="492"/>
      <c r="I113" s="18"/>
    </row>
    <row r="114" spans="1:9" ht="44.25" customHeight="1">
      <c r="A114" s="492"/>
      <c r="B114" s="516"/>
      <c r="C114" s="499" t="s">
        <v>115</v>
      </c>
      <c r="D114" s="500"/>
      <c r="E114" s="492"/>
      <c r="F114" s="492"/>
      <c r="G114" s="483"/>
      <c r="H114" s="492"/>
      <c r="I114" s="18"/>
    </row>
    <row r="115" spans="1:9" ht="14.25" customHeight="1">
      <c r="A115" s="492"/>
      <c r="B115" s="516"/>
      <c r="C115" s="492"/>
      <c r="D115" s="492"/>
      <c r="E115" s="492"/>
      <c r="F115" s="492"/>
      <c r="G115" s="483"/>
      <c r="H115" s="492"/>
      <c r="I115" s="18"/>
    </row>
    <row r="116" spans="1:9" ht="42.75" customHeight="1">
      <c r="A116" s="492"/>
      <c r="B116" s="510">
        <f>MAX($A$1:B115)+1</f>
        <v>11</v>
      </c>
      <c r="C116" s="515" t="s">
        <v>228</v>
      </c>
      <c r="D116" s="500"/>
      <c r="E116" s="506" t="s">
        <v>0</v>
      </c>
      <c r="F116" s="507">
        <v>4</v>
      </c>
      <c r="G116" s="17">
        <v>0</v>
      </c>
      <c r="H116" s="487">
        <f>F116*G116</f>
        <v>0</v>
      </c>
    </row>
    <row r="117" spans="1:9" ht="14.25" customHeight="1">
      <c r="A117" s="492"/>
      <c r="B117" s="516"/>
      <c r="C117" s="492"/>
      <c r="D117" s="492"/>
      <c r="E117" s="492"/>
      <c r="F117" s="492"/>
      <c r="G117" s="483"/>
      <c r="H117" s="492"/>
      <c r="I117" s="18"/>
    </row>
    <row r="118" spans="1:9" ht="69.75" customHeight="1">
      <c r="A118" s="492"/>
      <c r="B118" s="510">
        <f>MAX($A$1:B117)+1</f>
        <v>12</v>
      </c>
      <c r="C118" s="515" t="s">
        <v>150</v>
      </c>
      <c r="D118" s="500"/>
      <c r="E118" s="506"/>
      <c r="F118" s="507"/>
      <c r="G118" s="17"/>
      <c r="H118" s="487"/>
    </row>
    <row r="119" spans="1:9" ht="42.75" customHeight="1">
      <c r="A119" s="492"/>
      <c r="B119" s="510"/>
      <c r="C119" s="505" t="s">
        <v>221</v>
      </c>
      <c r="D119" s="500"/>
      <c r="E119" s="506" t="s">
        <v>0</v>
      </c>
      <c r="F119" s="507">
        <v>2</v>
      </c>
      <c r="G119" s="17">
        <v>0</v>
      </c>
      <c r="H119" s="487">
        <f>F119*G119</f>
        <v>0</v>
      </c>
    </row>
    <row r="120" spans="1:9" ht="15.75" customHeight="1">
      <c r="A120" s="492"/>
      <c r="B120" s="510"/>
      <c r="C120" s="519"/>
      <c r="D120" s="519"/>
      <c r="E120" s="506"/>
      <c r="F120" s="507"/>
      <c r="G120" s="17"/>
      <c r="H120" s="487"/>
    </row>
    <row r="121" spans="1:9" ht="135" customHeight="1">
      <c r="A121" s="492"/>
      <c r="B121" s="510">
        <f>MAX($A$1:B120)+1</f>
        <v>13</v>
      </c>
      <c r="C121" s="515" t="s">
        <v>253</v>
      </c>
      <c r="D121" s="500"/>
      <c r="E121" s="506" t="s">
        <v>0</v>
      </c>
      <c r="F121" s="507">
        <v>5</v>
      </c>
      <c r="G121" s="17">
        <v>0</v>
      </c>
      <c r="H121" s="487">
        <f>F121*G121</f>
        <v>0</v>
      </c>
    </row>
    <row r="122" spans="1:9" ht="15.75" customHeight="1">
      <c r="A122" s="492"/>
      <c r="B122" s="510"/>
      <c r="C122" s="519"/>
      <c r="D122" s="519"/>
      <c r="E122" s="506"/>
      <c r="F122" s="507"/>
      <c r="G122" s="17"/>
      <c r="H122" s="487"/>
    </row>
    <row r="123" spans="1:9" ht="16.5" customHeight="1" thickBot="1">
      <c r="A123" s="509"/>
      <c r="B123" s="509" t="s">
        <v>2</v>
      </c>
      <c r="C123" s="509" t="s">
        <v>105</v>
      </c>
      <c r="D123" s="509"/>
      <c r="E123" s="509"/>
      <c r="F123" s="509"/>
      <c r="G123" s="484"/>
      <c r="H123" s="493">
        <f>SUM(H116:H121)</f>
        <v>0</v>
      </c>
    </row>
    <row r="124" spans="1:9" ht="14.25" customHeight="1" thickTop="1">
      <c r="A124" s="492"/>
      <c r="B124" s="516"/>
      <c r="C124" s="492"/>
      <c r="D124" s="492"/>
      <c r="E124" s="492"/>
      <c r="F124" s="492"/>
      <c r="G124" s="483"/>
      <c r="H124" s="492"/>
      <c r="I124" s="18"/>
    </row>
    <row r="125" spans="1:9" ht="14.25" customHeight="1">
      <c r="A125" s="492"/>
      <c r="B125" s="516"/>
      <c r="C125" s="492"/>
      <c r="D125" s="492"/>
      <c r="E125" s="492"/>
      <c r="F125" s="492"/>
      <c r="G125" s="483"/>
      <c r="H125" s="492"/>
      <c r="I125" s="18"/>
    </row>
    <row r="126" spans="1:9">
      <c r="A126" s="491"/>
      <c r="B126" s="491" t="s">
        <v>8</v>
      </c>
      <c r="C126" s="491" t="s">
        <v>153</v>
      </c>
      <c r="D126" s="491"/>
      <c r="E126" s="491"/>
      <c r="F126" s="491"/>
      <c r="G126" s="482"/>
      <c r="H126" s="491"/>
    </row>
    <row r="127" spans="1:9" ht="14.25" customHeight="1">
      <c r="A127" s="492"/>
      <c r="B127" s="516"/>
      <c r="C127" s="492"/>
      <c r="D127" s="492"/>
      <c r="E127" s="492"/>
      <c r="F127" s="492"/>
      <c r="G127" s="483"/>
      <c r="H127" s="492"/>
      <c r="I127" s="18"/>
    </row>
    <row r="128" spans="1:9" ht="14.25" customHeight="1">
      <c r="A128" s="492"/>
      <c r="B128" s="516"/>
      <c r="C128" s="494" t="s">
        <v>5</v>
      </c>
      <c r="D128" s="494"/>
      <c r="E128" s="492"/>
      <c r="F128" s="492"/>
      <c r="G128" s="483"/>
      <c r="H128" s="492"/>
      <c r="I128" s="18"/>
    </row>
    <row r="129" spans="1:9" ht="14.25" customHeight="1">
      <c r="A129" s="492"/>
      <c r="B129" s="516"/>
      <c r="C129" s="492"/>
      <c r="D129" s="492"/>
      <c r="E129" s="492"/>
      <c r="F129" s="492"/>
      <c r="G129" s="483"/>
      <c r="H129" s="492"/>
      <c r="I129" s="18"/>
    </row>
    <row r="130" spans="1:9" ht="42" customHeight="1">
      <c r="A130" s="492"/>
      <c r="B130" s="516"/>
      <c r="C130" s="499" t="s">
        <v>120</v>
      </c>
      <c r="D130" s="500"/>
      <c r="E130" s="492"/>
      <c r="F130" s="492"/>
      <c r="G130" s="483"/>
      <c r="H130" s="492"/>
      <c r="I130" s="18"/>
    </row>
    <row r="131" spans="1:9" ht="42" customHeight="1">
      <c r="A131" s="492"/>
      <c r="B131" s="516"/>
      <c r="C131" s="499" t="s">
        <v>121</v>
      </c>
      <c r="D131" s="500"/>
      <c r="E131" s="492"/>
      <c r="F131" s="492"/>
      <c r="G131" s="483"/>
      <c r="H131" s="492"/>
      <c r="I131" s="18"/>
    </row>
    <row r="132" spans="1:9" ht="57" customHeight="1">
      <c r="A132" s="492"/>
      <c r="B132" s="516"/>
      <c r="C132" s="499" t="s">
        <v>122</v>
      </c>
      <c r="D132" s="500"/>
      <c r="E132" s="492"/>
      <c r="F132" s="492"/>
      <c r="G132" s="483"/>
      <c r="H132" s="492"/>
      <c r="I132" s="18"/>
    </row>
    <row r="133" spans="1:9" ht="94.5" customHeight="1">
      <c r="A133" s="492"/>
      <c r="B133" s="516"/>
      <c r="C133" s="499" t="s">
        <v>123</v>
      </c>
      <c r="D133" s="500"/>
      <c r="E133" s="492"/>
      <c r="F133" s="492"/>
      <c r="G133" s="483"/>
      <c r="H133" s="492"/>
      <c r="I133" s="18"/>
    </row>
    <row r="134" spans="1:9" ht="69" customHeight="1">
      <c r="A134" s="492"/>
      <c r="B134" s="516"/>
      <c r="C134" s="499" t="s">
        <v>124</v>
      </c>
      <c r="D134" s="500"/>
      <c r="E134" s="492"/>
      <c r="F134" s="492"/>
      <c r="G134" s="483"/>
      <c r="H134" s="492"/>
      <c r="I134" s="18"/>
    </row>
    <row r="135" spans="1:9" ht="68.25" customHeight="1">
      <c r="A135" s="492"/>
      <c r="B135" s="516"/>
      <c r="C135" s="499" t="s">
        <v>125</v>
      </c>
      <c r="D135" s="500"/>
      <c r="E135" s="492"/>
      <c r="F135" s="492"/>
      <c r="G135" s="483"/>
      <c r="H135" s="492"/>
      <c r="I135" s="18"/>
    </row>
    <row r="136" spans="1:9" ht="44.25" customHeight="1">
      <c r="A136" s="492"/>
      <c r="B136" s="516"/>
      <c r="C136" s="499" t="s">
        <v>126</v>
      </c>
      <c r="D136" s="500"/>
      <c r="E136" s="492"/>
      <c r="F136" s="492"/>
      <c r="G136" s="483"/>
      <c r="H136" s="492"/>
      <c r="I136" s="18"/>
    </row>
    <row r="137" spans="1:9" ht="117.75" customHeight="1">
      <c r="A137" s="492"/>
      <c r="B137" s="516"/>
      <c r="C137" s="499" t="s">
        <v>127</v>
      </c>
      <c r="D137" s="500"/>
      <c r="E137" s="492"/>
      <c r="F137" s="492"/>
      <c r="G137" s="483"/>
      <c r="H137" s="492"/>
      <c r="I137" s="18"/>
    </row>
    <row r="138" spans="1:9" ht="55.5" customHeight="1">
      <c r="A138" s="492"/>
      <c r="B138" s="516"/>
      <c r="C138" s="499" t="s">
        <v>128</v>
      </c>
      <c r="D138" s="500"/>
      <c r="E138" s="492"/>
      <c r="F138" s="492"/>
      <c r="G138" s="483"/>
      <c r="H138" s="492"/>
      <c r="I138" s="18"/>
    </row>
    <row r="139" spans="1:9" ht="27" customHeight="1">
      <c r="A139" s="492"/>
      <c r="B139" s="516"/>
      <c r="C139" s="499" t="s">
        <v>129</v>
      </c>
      <c r="D139" s="500"/>
      <c r="E139" s="492"/>
      <c r="F139" s="492"/>
      <c r="G139" s="483"/>
      <c r="H139" s="492"/>
      <c r="I139" s="18"/>
    </row>
    <row r="140" spans="1:9" ht="42" customHeight="1">
      <c r="A140" s="492"/>
      <c r="B140" s="516"/>
      <c r="C140" s="499" t="s">
        <v>130</v>
      </c>
      <c r="D140" s="500"/>
      <c r="E140" s="492"/>
      <c r="F140" s="492"/>
      <c r="G140" s="483"/>
      <c r="H140" s="492"/>
      <c r="I140" s="18"/>
    </row>
    <row r="141" spans="1:9" ht="31.5" customHeight="1">
      <c r="A141" s="492"/>
      <c r="B141" s="516"/>
      <c r="C141" s="499" t="s">
        <v>131</v>
      </c>
      <c r="D141" s="500"/>
      <c r="E141" s="492"/>
      <c r="F141" s="492"/>
      <c r="G141" s="483"/>
      <c r="H141" s="492"/>
      <c r="I141" s="18"/>
    </row>
    <row r="142" spans="1:9" ht="14.25" customHeight="1">
      <c r="A142" s="492"/>
      <c r="B142" s="516"/>
      <c r="C142" s="492"/>
      <c r="D142" s="492"/>
      <c r="E142" s="492"/>
      <c r="F142" s="492"/>
      <c r="G142" s="483"/>
      <c r="H142" s="492"/>
      <c r="I142" s="18"/>
    </row>
    <row r="143" spans="1:9" ht="14.25" customHeight="1">
      <c r="A143" s="492"/>
      <c r="B143" s="516"/>
      <c r="C143" s="492"/>
      <c r="D143" s="492"/>
      <c r="E143" s="492"/>
      <c r="F143" s="492"/>
      <c r="G143" s="483"/>
      <c r="H143" s="492"/>
      <c r="I143" s="18"/>
    </row>
    <row r="144" spans="1:9" ht="14.25" customHeight="1">
      <c r="A144" s="492"/>
      <c r="B144" s="516"/>
      <c r="C144" s="515" t="s">
        <v>666</v>
      </c>
      <c r="D144" s="500"/>
      <c r="E144" s="492"/>
      <c r="F144" s="492"/>
      <c r="G144" s="483"/>
      <c r="H144" s="492"/>
      <c r="I144" s="18"/>
    </row>
    <row r="145" spans="1:9" ht="14.25" customHeight="1">
      <c r="A145" s="492"/>
      <c r="B145" s="516"/>
      <c r="C145" s="492"/>
      <c r="D145" s="492"/>
      <c r="E145" s="492"/>
      <c r="F145" s="492"/>
      <c r="G145" s="483"/>
      <c r="H145" s="492"/>
      <c r="I145" s="18"/>
    </row>
    <row r="146" spans="1:9" ht="123" customHeight="1">
      <c r="A146" s="492"/>
      <c r="B146" s="504">
        <f>MAX($A$1:B145)+1</f>
        <v>14</v>
      </c>
      <c r="C146" s="505" t="s">
        <v>226</v>
      </c>
      <c r="D146" s="500"/>
      <c r="E146" s="506" t="s">
        <v>0</v>
      </c>
      <c r="F146" s="507">
        <v>7</v>
      </c>
      <c r="G146" s="17">
        <v>0</v>
      </c>
      <c r="H146" s="487">
        <f>F146*G146</f>
        <v>0</v>
      </c>
    </row>
    <row r="147" spans="1:9" ht="14.25" customHeight="1">
      <c r="A147" s="492"/>
      <c r="B147" s="516"/>
      <c r="C147" s="492"/>
      <c r="D147" s="492"/>
      <c r="E147" s="492"/>
      <c r="F147" s="492"/>
      <c r="G147" s="483"/>
      <c r="H147" s="492"/>
      <c r="I147" s="18"/>
    </row>
    <row r="148" spans="1:9" ht="132" customHeight="1">
      <c r="A148" s="492"/>
      <c r="B148" s="504">
        <f>MAX($A$1:B146)+1</f>
        <v>15</v>
      </c>
      <c r="C148" s="505" t="s">
        <v>344</v>
      </c>
      <c r="D148" s="500"/>
      <c r="E148" s="506" t="s">
        <v>0</v>
      </c>
      <c r="F148" s="507">
        <v>3</v>
      </c>
      <c r="G148" s="17">
        <v>0</v>
      </c>
      <c r="H148" s="487">
        <f>F148*G148</f>
        <v>0</v>
      </c>
    </row>
    <row r="149" spans="1:9" ht="14.25" customHeight="1">
      <c r="A149" s="492"/>
      <c r="B149" s="504"/>
      <c r="C149" s="525"/>
      <c r="D149" s="526"/>
      <c r="E149" s="506"/>
      <c r="F149" s="507"/>
      <c r="G149" s="17"/>
      <c r="H149" s="487"/>
    </row>
    <row r="150" spans="1:9" ht="16.5" customHeight="1" thickBot="1">
      <c r="A150" s="509"/>
      <c r="B150" s="509" t="s">
        <v>8</v>
      </c>
      <c r="C150" s="509" t="s">
        <v>154</v>
      </c>
      <c r="D150" s="509"/>
      <c r="E150" s="509"/>
      <c r="F150" s="509"/>
      <c r="G150" s="484"/>
      <c r="H150" s="493">
        <f>SUM(H145:H148)</f>
        <v>0</v>
      </c>
    </row>
    <row r="151" spans="1:9" ht="14.25" customHeight="1" thickTop="1">
      <c r="A151" s="492"/>
      <c r="B151" s="516"/>
      <c r="C151" s="492"/>
      <c r="D151" s="492"/>
      <c r="E151" s="492"/>
      <c r="F151" s="492"/>
      <c r="G151" s="483"/>
      <c r="H151" s="492"/>
      <c r="I151" s="18"/>
    </row>
    <row r="152" spans="1:9" ht="14.25" customHeight="1">
      <c r="A152" s="492"/>
      <c r="B152" s="516"/>
      <c r="C152" s="492"/>
      <c r="D152" s="492"/>
      <c r="E152" s="492"/>
      <c r="F152" s="492"/>
      <c r="G152" s="483"/>
      <c r="H152" s="492"/>
      <c r="I152" s="18"/>
    </row>
    <row r="153" spans="1:9">
      <c r="A153" s="491"/>
      <c r="B153" s="491" t="s">
        <v>9</v>
      </c>
      <c r="C153" s="491" t="s">
        <v>155</v>
      </c>
      <c r="D153" s="491"/>
      <c r="E153" s="491"/>
      <c r="F153" s="491"/>
      <c r="G153" s="482"/>
      <c r="H153" s="491"/>
    </row>
    <row r="154" spans="1:9" ht="14.25" customHeight="1">
      <c r="A154" s="492"/>
      <c r="B154" s="516"/>
      <c r="C154" s="492"/>
      <c r="D154" s="492"/>
      <c r="E154" s="492"/>
      <c r="F154" s="492"/>
      <c r="G154" s="483"/>
      <c r="H154" s="492"/>
      <c r="I154" s="18"/>
    </row>
    <row r="155" spans="1:9" ht="14.25" customHeight="1">
      <c r="A155" s="492"/>
      <c r="B155" s="516"/>
      <c r="C155" s="494" t="s">
        <v>177</v>
      </c>
      <c r="D155" s="494"/>
      <c r="E155" s="492"/>
      <c r="F155" s="492"/>
      <c r="G155" s="483"/>
      <c r="H155" s="492"/>
      <c r="I155" s="18"/>
    </row>
    <row r="156" spans="1:9" ht="14.25" customHeight="1">
      <c r="A156" s="492"/>
      <c r="B156" s="516"/>
      <c r="C156" s="492"/>
      <c r="D156" s="492"/>
      <c r="E156" s="492"/>
      <c r="F156" s="492"/>
      <c r="G156" s="483"/>
      <c r="H156" s="492"/>
      <c r="I156" s="18"/>
    </row>
    <row r="157" spans="1:9" ht="29.25" customHeight="1">
      <c r="A157" s="492"/>
      <c r="B157" s="516"/>
      <c r="C157" s="499" t="s">
        <v>157</v>
      </c>
      <c r="D157" s="500"/>
      <c r="E157" s="492"/>
      <c r="F157" s="492"/>
      <c r="G157" s="483"/>
      <c r="H157" s="492"/>
      <c r="I157" s="18"/>
    </row>
    <row r="158" spans="1:9" ht="54" customHeight="1">
      <c r="A158" s="492"/>
      <c r="B158" s="516"/>
      <c r="C158" s="499" t="s">
        <v>158</v>
      </c>
      <c r="D158" s="500"/>
      <c r="E158" s="492"/>
      <c r="F158" s="492"/>
      <c r="G158" s="483"/>
      <c r="H158" s="492"/>
      <c r="I158" s="18"/>
    </row>
    <row r="159" spans="1:9" ht="80.25" customHeight="1">
      <c r="A159" s="492"/>
      <c r="B159" s="516"/>
      <c r="C159" s="499" t="s">
        <v>159</v>
      </c>
      <c r="D159" s="500"/>
      <c r="E159" s="492"/>
      <c r="F159" s="492"/>
      <c r="G159" s="483"/>
      <c r="H159" s="492"/>
      <c r="I159" s="18"/>
    </row>
    <row r="160" spans="1:9" ht="33.75" customHeight="1">
      <c r="A160" s="492"/>
      <c r="B160" s="516"/>
      <c r="C160" s="499" t="s">
        <v>160</v>
      </c>
      <c r="D160" s="500"/>
      <c r="E160" s="492"/>
      <c r="F160" s="492"/>
      <c r="G160" s="483"/>
      <c r="H160" s="492"/>
      <c r="I160" s="18"/>
    </row>
    <row r="161" spans="1:9" ht="82.5" customHeight="1">
      <c r="A161" s="492"/>
      <c r="B161" s="516"/>
      <c r="C161" s="499" t="s">
        <v>161</v>
      </c>
      <c r="D161" s="500"/>
      <c r="E161" s="492"/>
      <c r="F161" s="492"/>
      <c r="G161" s="483"/>
      <c r="H161" s="492"/>
      <c r="I161" s="18"/>
    </row>
    <row r="162" spans="1:9" ht="14.25" customHeight="1">
      <c r="A162" s="492"/>
      <c r="B162" s="516"/>
      <c r="C162" s="523" t="s">
        <v>162</v>
      </c>
      <c r="D162" s="524"/>
      <c r="E162" s="492"/>
      <c r="F162" s="492"/>
      <c r="G162" s="483"/>
      <c r="H162" s="492"/>
      <c r="I162" s="18"/>
    </row>
    <row r="163" spans="1:9" ht="14.25" customHeight="1">
      <c r="A163" s="492"/>
      <c r="B163" s="516"/>
      <c r="C163" s="523" t="s">
        <v>163</v>
      </c>
      <c r="D163" s="524"/>
      <c r="E163" s="492"/>
      <c r="F163" s="492"/>
      <c r="G163" s="483"/>
      <c r="H163" s="492"/>
      <c r="I163" s="18"/>
    </row>
    <row r="164" spans="1:9" ht="14.25" customHeight="1">
      <c r="A164" s="492"/>
      <c r="B164" s="516"/>
      <c r="C164" s="523" t="s">
        <v>164</v>
      </c>
      <c r="D164" s="524"/>
      <c r="E164" s="492"/>
      <c r="F164" s="492"/>
      <c r="G164" s="483"/>
      <c r="H164" s="492"/>
      <c r="I164" s="18"/>
    </row>
    <row r="165" spans="1:9" ht="14.25" customHeight="1">
      <c r="A165" s="492"/>
      <c r="B165" s="516"/>
      <c r="C165" s="523" t="s">
        <v>165</v>
      </c>
      <c r="D165" s="524"/>
      <c r="E165" s="492"/>
      <c r="F165" s="492"/>
      <c r="G165" s="483"/>
      <c r="H165" s="492"/>
      <c r="I165" s="18"/>
    </row>
    <row r="166" spans="1:9" ht="14.25" customHeight="1">
      <c r="A166" s="492"/>
      <c r="B166" s="516"/>
      <c r="C166" s="523" t="s">
        <v>166</v>
      </c>
      <c r="D166" s="524"/>
      <c r="E166" s="492"/>
      <c r="F166" s="492"/>
      <c r="G166" s="483"/>
      <c r="H166" s="492"/>
      <c r="I166" s="18"/>
    </row>
    <row r="167" spans="1:9" ht="14.25" customHeight="1">
      <c r="A167" s="492"/>
      <c r="B167" s="516"/>
      <c r="C167" s="523" t="s">
        <v>167</v>
      </c>
      <c r="D167" s="524"/>
      <c r="E167" s="492"/>
      <c r="F167" s="492"/>
      <c r="G167" s="483"/>
      <c r="H167" s="492"/>
      <c r="I167" s="18"/>
    </row>
    <row r="168" spans="1:9" ht="28.5" customHeight="1">
      <c r="A168" s="492"/>
      <c r="B168" s="516"/>
      <c r="C168" s="499" t="s">
        <v>168</v>
      </c>
      <c r="D168" s="500"/>
      <c r="E168" s="492"/>
      <c r="F168" s="492"/>
      <c r="G168" s="483"/>
      <c r="H168" s="492"/>
      <c r="I168" s="18"/>
    </row>
    <row r="169" spans="1:9" ht="14.25" customHeight="1">
      <c r="A169" s="492"/>
      <c r="B169" s="516"/>
      <c r="C169" s="523" t="s">
        <v>169</v>
      </c>
      <c r="D169" s="524"/>
      <c r="E169" s="492"/>
      <c r="F169" s="492"/>
      <c r="G169" s="483"/>
      <c r="H169" s="492"/>
      <c r="I169" s="18"/>
    </row>
    <row r="170" spans="1:9" ht="30.75" customHeight="1">
      <c r="A170" s="492"/>
      <c r="B170" s="516"/>
      <c r="C170" s="499" t="s">
        <v>170</v>
      </c>
      <c r="D170" s="500"/>
      <c r="E170" s="492"/>
      <c r="F170" s="492"/>
      <c r="G170" s="483"/>
      <c r="H170" s="492"/>
      <c r="I170" s="18"/>
    </row>
    <row r="171" spans="1:9" ht="14.25" customHeight="1">
      <c r="A171" s="492"/>
      <c r="B171" s="516"/>
      <c r="C171" s="523" t="s">
        <v>171</v>
      </c>
      <c r="D171" s="524"/>
      <c r="E171" s="492"/>
      <c r="F171" s="492"/>
      <c r="G171" s="483"/>
      <c r="H171" s="492"/>
      <c r="I171" s="18"/>
    </row>
    <row r="172" spans="1:9" ht="31.5" customHeight="1">
      <c r="A172" s="492"/>
      <c r="B172" s="516"/>
      <c r="C172" s="499" t="s">
        <v>172</v>
      </c>
      <c r="D172" s="500"/>
      <c r="E172" s="492"/>
      <c r="F172" s="492"/>
      <c r="G172" s="483"/>
      <c r="H172" s="492"/>
      <c r="I172" s="18"/>
    </row>
    <row r="173" spans="1:9" ht="14.25" customHeight="1">
      <c r="A173" s="492"/>
      <c r="B173" s="516"/>
      <c r="C173" s="523" t="s">
        <v>173</v>
      </c>
      <c r="D173" s="524"/>
      <c r="E173" s="492"/>
      <c r="F173" s="492"/>
      <c r="G173" s="483"/>
      <c r="H173" s="492"/>
      <c r="I173" s="18"/>
    </row>
    <row r="174" spans="1:9" ht="14.25" customHeight="1">
      <c r="A174" s="492"/>
      <c r="B174" s="516"/>
      <c r="C174" s="492"/>
      <c r="D174" s="492"/>
      <c r="E174" s="492"/>
      <c r="F174" s="492"/>
      <c r="G174" s="483"/>
      <c r="H174" s="492"/>
      <c r="I174" s="18"/>
    </row>
    <row r="175" spans="1:9" ht="14.25" customHeight="1">
      <c r="A175" s="492"/>
      <c r="B175" s="516"/>
      <c r="C175" s="527" t="s">
        <v>174</v>
      </c>
      <c r="D175" s="524"/>
      <c r="E175" s="492"/>
      <c r="F175" s="492"/>
      <c r="G175" s="483"/>
      <c r="H175" s="492"/>
      <c r="I175" s="18"/>
    </row>
    <row r="176" spans="1:9" ht="14.25" customHeight="1">
      <c r="A176" s="492"/>
      <c r="B176" s="516"/>
      <c r="C176" s="492"/>
      <c r="D176" s="492"/>
      <c r="E176" s="492"/>
      <c r="F176" s="492"/>
      <c r="G176" s="483"/>
      <c r="H176" s="492"/>
      <c r="I176" s="18"/>
    </row>
    <row r="177" spans="1:9" ht="109.5" customHeight="1">
      <c r="A177" s="492"/>
      <c r="B177" s="516"/>
      <c r="C177" s="499" t="s">
        <v>175</v>
      </c>
      <c r="D177" s="500"/>
      <c r="E177" s="492"/>
      <c r="F177" s="492"/>
      <c r="G177" s="483"/>
      <c r="H177" s="492"/>
      <c r="I177" s="18"/>
    </row>
    <row r="178" spans="1:9" ht="130.5" customHeight="1">
      <c r="A178" s="492"/>
      <c r="B178" s="516"/>
      <c r="C178" s="499" t="s">
        <v>176</v>
      </c>
      <c r="D178" s="500"/>
      <c r="E178" s="492"/>
      <c r="F178" s="492"/>
      <c r="G178" s="483"/>
      <c r="H178" s="492"/>
      <c r="I178" s="18"/>
    </row>
    <row r="179" spans="1:9" ht="14.25" customHeight="1">
      <c r="A179" s="492"/>
      <c r="B179" s="516"/>
      <c r="C179" s="492"/>
      <c r="D179" s="492"/>
      <c r="E179" s="492"/>
      <c r="F179" s="492"/>
      <c r="G179" s="483"/>
      <c r="H179" s="492"/>
      <c r="I179" s="18"/>
    </row>
    <row r="180" spans="1:9" ht="14.25" customHeight="1">
      <c r="A180" s="492"/>
      <c r="B180" s="516"/>
      <c r="C180" s="528" t="s">
        <v>178</v>
      </c>
      <c r="D180" s="528"/>
      <c r="E180" s="492"/>
      <c r="F180" s="492"/>
      <c r="G180" s="483"/>
      <c r="H180" s="492"/>
      <c r="I180" s="18"/>
    </row>
    <row r="181" spans="1:9" ht="14.25" customHeight="1">
      <c r="A181" s="492"/>
      <c r="B181" s="516"/>
      <c r="C181" s="492"/>
      <c r="D181" s="492"/>
      <c r="E181" s="492"/>
      <c r="F181" s="492"/>
      <c r="G181" s="483"/>
      <c r="H181" s="492"/>
      <c r="I181" s="18"/>
    </row>
    <row r="182" spans="1:9" ht="91.5" customHeight="1">
      <c r="A182" s="492"/>
      <c r="B182" s="516"/>
      <c r="C182" s="499" t="s">
        <v>180</v>
      </c>
      <c r="D182" s="500"/>
      <c r="E182" s="492"/>
      <c r="F182" s="492"/>
      <c r="G182" s="483"/>
      <c r="H182" s="492"/>
      <c r="I182" s="18"/>
    </row>
    <row r="183" spans="1:9" ht="70.5" customHeight="1">
      <c r="A183" s="492"/>
      <c r="B183" s="516"/>
      <c r="C183" s="499" t="s">
        <v>179</v>
      </c>
      <c r="D183" s="500"/>
      <c r="E183" s="492"/>
      <c r="F183" s="492"/>
      <c r="G183" s="483"/>
      <c r="H183" s="492"/>
      <c r="I183" s="18"/>
    </row>
    <row r="184" spans="1:9" ht="16.5" customHeight="1">
      <c r="A184" s="492"/>
      <c r="B184" s="516"/>
      <c r="C184" s="523" t="s">
        <v>162</v>
      </c>
      <c r="D184" s="524"/>
      <c r="E184" s="492"/>
      <c r="F184" s="492"/>
      <c r="G184" s="483"/>
      <c r="H184" s="492"/>
      <c r="I184" s="18"/>
    </row>
    <row r="185" spans="1:9" ht="16.5" customHeight="1">
      <c r="A185" s="492"/>
      <c r="B185" s="516"/>
      <c r="C185" s="523" t="s">
        <v>163</v>
      </c>
      <c r="D185" s="524"/>
      <c r="E185" s="492"/>
      <c r="F185" s="492"/>
      <c r="G185" s="483"/>
      <c r="H185" s="492"/>
      <c r="I185" s="18"/>
    </row>
    <row r="186" spans="1:9" ht="16.5" customHeight="1">
      <c r="A186" s="492"/>
      <c r="B186" s="516"/>
      <c r="C186" s="523" t="s">
        <v>164</v>
      </c>
      <c r="D186" s="524"/>
      <c r="E186" s="492"/>
      <c r="F186" s="492"/>
      <c r="G186" s="483"/>
      <c r="H186" s="492"/>
      <c r="I186" s="18"/>
    </row>
    <row r="187" spans="1:9" ht="16.5" customHeight="1">
      <c r="A187" s="492"/>
      <c r="B187" s="516"/>
      <c r="C187" s="529" t="s">
        <v>165</v>
      </c>
      <c r="D187" s="529"/>
      <c r="E187" s="492"/>
      <c r="F187" s="492"/>
      <c r="G187" s="483"/>
      <c r="H187" s="492"/>
      <c r="I187" s="18"/>
    </row>
    <row r="188" spans="1:9" ht="16.5" customHeight="1">
      <c r="A188" s="492"/>
      <c r="B188" s="516"/>
      <c r="C188" s="529" t="s">
        <v>166</v>
      </c>
      <c r="D188" s="529"/>
      <c r="E188" s="492"/>
      <c r="F188" s="492"/>
      <c r="G188" s="483"/>
      <c r="H188" s="492"/>
      <c r="I188" s="18"/>
    </row>
    <row r="189" spans="1:9" ht="16.5" customHeight="1">
      <c r="A189" s="492"/>
      <c r="B189" s="516"/>
      <c r="C189" s="523" t="s">
        <v>167</v>
      </c>
      <c r="D189" s="524"/>
      <c r="E189" s="492"/>
      <c r="F189" s="492"/>
      <c r="G189" s="483"/>
      <c r="H189" s="492"/>
      <c r="I189" s="18"/>
    </row>
    <row r="190" spans="1:9" ht="16.5" customHeight="1">
      <c r="A190" s="492"/>
      <c r="B190" s="516"/>
      <c r="C190" s="499" t="s">
        <v>168</v>
      </c>
      <c r="D190" s="500"/>
      <c r="E190" s="492"/>
      <c r="F190" s="492"/>
      <c r="G190" s="483"/>
      <c r="H190" s="492"/>
      <c r="I190" s="18"/>
    </row>
    <row r="191" spans="1:9" ht="16.5" customHeight="1">
      <c r="A191" s="492"/>
      <c r="B191" s="516"/>
      <c r="C191" s="523" t="s">
        <v>169</v>
      </c>
      <c r="D191" s="524"/>
      <c r="E191" s="492"/>
      <c r="F191" s="492"/>
      <c r="G191" s="483"/>
      <c r="H191" s="492"/>
      <c r="I191" s="18"/>
    </row>
    <row r="192" spans="1:9" ht="16.5" customHeight="1">
      <c r="A192" s="492"/>
      <c r="B192" s="516"/>
      <c r="C192" s="499" t="s">
        <v>170</v>
      </c>
      <c r="D192" s="500"/>
      <c r="E192" s="492"/>
      <c r="F192" s="492"/>
      <c r="G192" s="483"/>
      <c r="H192" s="492"/>
      <c r="I192" s="18"/>
    </row>
    <row r="193" spans="1:9" ht="16.5" customHeight="1">
      <c r="A193" s="492"/>
      <c r="B193" s="516"/>
      <c r="C193" s="529" t="s">
        <v>171</v>
      </c>
      <c r="D193" s="529"/>
      <c r="E193" s="492"/>
      <c r="F193" s="492"/>
      <c r="G193" s="483"/>
      <c r="H193" s="492"/>
      <c r="I193" s="18"/>
    </row>
    <row r="194" spans="1:9" ht="16.5" customHeight="1">
      <c r="A194" s="492"/>
      <c r="B194" s="516"/>
      <c r="C194" s="499" t="s">
        <v>172</v>
      </c>
      <c r="D194" s="500"/>
      <c r="E194" s="492"/>
      <c r="F194" s="492"/>
      <c r="G194" s="483"/>
      <c r="H194" s="492"/>
      <c r="I194" s="18"/>
    </row>
    <row r="195" spans="1:9" ht="16.5" customHeight="1">
      <c r="A195" s="492"/>
      <c r="B195" s="516"/>
      <c r="C195" s="523" t="s">
        <v>173</v>
      </c>
      <c r="D195" s="524"/>
      <c r="E195" s="492"/>
      <c r="F195" s="492"/>
      <c r="G195" s="483"/>
      <c r="H195" s="492"/>
      <c r="I195" s="18"/>
    </row>
    <row r="196" spans="1:9" ht="16.5" customHeight="1">
      <c r="A196" s="492"/>
      <c r="B196" s="516"/>
      <c r="C196" s="530"/>
      <c r="D196" s="530"/>
      <c r="E196" s="492"/>
      <c r="F196" s="492"/>
      <c r="G196" s="483"/>
      <c r="H196" s="492"/>
      <c r="I196" s="18"/>
    </row>
    <row r="197" spans="1:9" ht="14.25" customHeight="1">
      <c r="A197" s="492"/>
      <c r="B197" s="516"/>
      <c r="C197" s="528" t="s">
        <v>181</v>
      </c>
      <c r="D197" s="528"/>
      <c r="E197" s="492"/>
      <c r="F197" s="492"/>
      <c r="G197" s="483"/>
      <c r="H197" s="492"/>
      <c r="I197" s="18"/>
    </row>
    <row r="198" spans="1:9" ht="14.25" customHeight="1">
      <c r="A198" s="492"/>
      <c r="B198" s="516"/>
      <c r="C198" s="492"/>
      <c r="D198" s="492"/>
      <c r="E198" s="492"/>
      <c r="F198" s="492"/>
      <c r="G198" s="483"/>
      <c r="H198" s="492"/>
      <c r="I198" s="18"/>
    </row>
    <row r="199" spans="1:9" ht="29.25" customHeight="1">
      <c r="A199" s="492"/>
      <c r="B199" s="516"/>
      <c r="C199" s="499" t="s">
        <v>182</v>
      </c>
      <c r="D199" s="500"/>
      <c r="E199" s="492"/>
      <c r="F199" s="492"/>
      <c r="G199" s="483"/>
      <c r="H199" s="492"/>
      <c r="I199" s="18"/>
    </row>
    <row r="200" spans="1:9" ht="44.25" customHeight="1">
      <c r="A200" s="492"/>
      <c r="B200" s="516"/>
      <c r="C200" s="499" t="s">
        <v>183</v>
      </c>
      <c r="D200" s="500"/>
      <c r="E200" s="492"/>
      <c r="F200" s="492"/>
      <c r="G200" s="483"/>
      <c r="H200" s="492"/>
      <c r="I200" s="18"/>
    </row>
    <row r="201" spans="1:9" ht="29.25" customHeight="1">
      <c r="A201" s="492"/>
      <c r="B201" s="516"/>
      <c r="C201" s="499" t="s">
        <v>184</v>
      </c>
      <c r="D201" s="500"/>
      <c r="E201" s="492"/>
      <c r="F201" s="492"/>
      <c r="G201" s="483"/>
      <c r="H201" s="492"/>
      <c r="I201" s="18"/>
    </row>
    <row r="202" spans="1:9" ht="82.5" customHeight="1">
      <c r="A202" s="492"/>
      <c r="B202" s="516"/>
      <c r="C202" s="499" t="s">
        <v>185</v>
      </c>
      <c r="D202" s="500"/>
      <c r="E202" s="492"/>
      <c r="F202" s="492"/>
      <c r="G202" s="483"/>
      <c r="H202" s="492"/>
      <c r="I202" s="18"/>
    </row>
    <row r="203" spans="1:9" ht="14.25" customHeight="1">
      <c r="A203" s="492"/>
      <c r="B203" s="516"/>
      <c r="C203" s="499" t="s">
        <v>186</v>
      </c>
      <c r="D203" s="500"/>
      <c r="E203" s="492"/>
      <c r="F203" s="492"/>
      <c r="G203" s="483"/>
      <c r="H203" s="492"/>
      <c r="I203" s="18"/>
    </row>
    <row r="204" spans="1:9" ht="38.25" customHeight="1">
      <c r="A204" s="492"/>
      <c r="B204" s="516"/>
      <c r="C204" s="499" t="s">
        <v>189</v>
      </c>
      <c r="D204" s="500"/>
      <c r="E204" s="492"/>
      <c r="F204" s="492"/>
      <c r="G204" s="483"/>
      <c r="H204" s="492"/>
      <c r="I204" s="18"/>
    </row>
    <row r="205" spans="1:9" ht="41.25" customHeight="1">
      <c r="A205" s="492"/>
      <c r="B205" s="516"/>
      <c r="C205" s="499" t="s">
        <v>187</v>
      </c>
      <c r="D205" s="500"/>
      <c r="E205" s="492"/>
      <c r="F205" s="492"/>
      <c r="G205" s="483"/>
      <c r="H205" s="492"/>
      <c r="I205" s="18"/>
    </row>
    <row r="206" spans="1:9" ht="102.75" customHeight="1">
      <c r="A206" s="492"/>
      <c r="B206" s="516"/>
      <c r="C206" s="499" t="s">
        <v>188</v>
      </c>
      <c r="D206" s="500"/>
      <c r="E206" s="492"/>
      <c r="F206" s="492"/>
      <c r="G206" s="483"/>
      <c r="H206" s="492"/>
      <c r="I206" s="18"/>
    </row>
    <row r="207" spans="1:9" ht="14.25" customHeight="1">
      <c r="A207" s="492"/>
      <c r="B207" s="516"/>
      <c r="C207" s="492"/>
      <c r="D207" s="492"/>
      <c r="E207" s="492"/>
      <c r="F207" s="492"/>
      <c r="G207" s="483"/>
      <c r="H207" s="492"/>
      <c r="I207" s="18"/>
    </row>
    <row r="208" spans="1:9" ht="14.25" customHeight="1">
      <c r="A208" s="492"/>
      <c r="B208" s="516"/>
      <c r="C208" s="492"/>
      <c r="D208" s="492"/>
      <c r="E208" s="492"/>
      <c r="F208" s="492"/>
      <c r="G208" s="483"/>
      <c r="H208" s="492"/>
      <c r="I208" s="18"/>
    </row>
    <row r="209" spans="1:9" ht="120" customHeight="1">
      <c r="A209" s="492"/>
      <c r="B209" s="504">
        <f>MAX($A$1:B208)+1</f>
        <v>16</v>
      </c>
      <c r="C209" s="505" t="s">
        <v>674</v>
      </c>
      <c r="D209" s="500"/>
      <c r="E209" s="506"/>
      <c r="F209" s="507"/>
      <c r="G209" s="17"/>
      <c r="H209" s="487"/>
      <c r="I209" s="18"/>
    </row>
    <row r="210" spans="1:9" ht="54.75" customHeight="1">
      <c r="A210" s="492"/>
      <c r="B210" s="516"/>
      <c r="C210" s="505" t="s">
        <v>193</v>
      </c>
      <c r="D210" s="500"/>
      <c r="E210" s="506"/>
      <c r="F210" s="507"/>
      <c r="G210" s="17"/>
      <c r="H210" s="487"/>
      <c r="I210" s="18"/>
    </row>
    <row r="211" spans="1:9" ht="30.75" customHeight="1">
      <c r="A211" s="492"/>
      <c r="B211" s="516"/>
      <c r="C211" s="515" t="s">
        <v>673</v>
      </c>
      <c r="D211" s="500"/>
      <c r="E211" s="506" t="s">
        <v>0</v>
      </c>
      <c r="F211" s="507">
        <v>7</v>
      </c>
      <c r="G211" s="17">
        <v>0</v>
      </c>
      <c r="H211" s="487">
        <f>F211*G211</f>
        <v>0</v>
      </c>
      <c r="I211" s="18"/>
    </row>
    <row r="212" spans="1:9" ht="14.25" customHeight="1">
      <c r="A212" s="492"/>
      <c r="B212" s="516"/>
      <c r="C212" s="492"/>
      <c r="D212" s="492"/>
      <c r="E212" s="492"/>
      <c r="F212" s="492"/>
      <c r="G212" s="483"/>
      <c r="H212" s="492"/>
      <c r="I212" s="18"/>
    </row>
    <row r="213" spans="1:9" ht="57.75" customHeight="1">
      <c r="A213" s="492"/>
      <c r="B213" s="504">
        <f>MAX($A$1:B211)+1</f>
        <v>17</v>
      </c>
      <c r="C213" s="505" t="s">
        <v>667</v>
      </c>
      <c r="D213" s="500"/>
      <c r="E213" s="506"/>
      <c r="F213" s="507" t="s">
        <v>672</v>
      </c>
      <c r="G213" s="17"/>
      <c r="H213" s="487"/>
      <c r="I213" s="18"/>
    </row>
    <row r="214" spans="1:9" ht="43.5" customHeight="1">
      <c r="A214" s="492"/>
      <c r="B214" s="516"/>
      <c r="C214" s="505" t="s">
        <v>668</v>
      </c>
      <c r="D214" s="500"/>
      <c r="E214" s="506" t="s">
        <v>50</v>
      </c>
      <c r="F214" s="507">
        <v>6.5</v>
      </c>
      <c r="G214" s="17">
        <v>0</v>
      </c>
      <c r="H214" s="487">
        <f>F214*G214</f>
        <v>0</v>
      </c>
      <c r="I214" s="18"/>
    </row>
    <row r="215" spans="1:9" ht="14.25" customHeight="1">
      <c r="A215" s="492"/>
      <c r="B215" s="516"/>
      <c r="C215" s="492"/>
      <c r="D215" s="492"/>
      <c r="E215" s="492"/>
      <c r="F215" s="492"/>
      <c r="G215" s="483"/>
      <c r="H215" s="492"/>
      <c r="I215" s="18"/>
    </row>
    <row r="216" spans="1:9" ht="47.25" customHeight="1">
      <c r="A216" s="492"/>
      <c r="B216" s="504">
        <f>MAX($A$1:B215)+1</f>
        <v>18</v>
      </c>
      <c r="C216" s="505" t="s">
        <v>258</v>
      </c>
      <c r="D216" s="500"/>
      <c r="E216" s="506" t="s">
        <v>50</v>
      </c>
      <c r="F216" s="507">
        <v>2</v>
      </c>
      <c r="G216" s="17">
        <v>0</v>
      </c>
      <c r="H216" s="487">
        <f>F216*G216</f>
        <v>0</v>
      </c>
      <c r="I216" s="18"/>
    </row>
    <row r="217" spans="1:9" ht="14.25" customHeight="1">
      <c r="A217" s="492"/>
      <c r="B217" s="516"/>
      <c r="C217" s="492"/>
      <c r="D217" s="492"/>
      <c r="E217" s="492"/>
      <c r="F217" s="492"/>
      <c r="G217" s="483"/>
      <c r="H217" s="492"/>
      <c r="I217" s="18"/>
    </row>
    <row r="218" spans="1:9" ht="95.25" customHeight="1">
      <c r="A218" s="492"/>
      <c r="B218" s="504">
        <f>MAX($A$1:B217)+1</f>
        <v>19</v>
      </c>
      <c r="C218" s="505" t="s">
        <v>219</v>
      </c>
      <c r="D218" s="500"/>
      <c r="E218" s="506"/>
      <c r="F218" s="507"/>
      <c r="G218" s="17"/>
      <c r="H218" s="487"/>
      <c r="I218" s="18"/>
    </row>
    <row r="219" spans="1:9" ht="54.75" customHeight="1">
      <c r="A219" s="492"/>
      <c r="B219" s="516"/>
      <c r="C219" s="505" t="s">
        <v>193</v>
      </c>
      <c r="D219" s="500"/>
      <c r="E219" s="506" t="s">
        <v>0</v>
      </c>
      <c r="F219" s="507">
        <v>11</v>
      </c>
      <c r="G219" s="17">
        <v>0</v>
      </c>
      <c r="H219" s="487">
        <f>F219*G219</f>
        <v>0</v>
      </c>
      <c r="I219" s="18"/>
    </row>
    <row r="220" spans="1:9" ht="14.25" customHeight="1">
      <c r="A220" s="492"/>
      <c r="B220" s="516"/>
      <c r="C220" s="492"/>
      <c r="D220" s="492"/>
      <c r="E220" s="492"/>
      <c r="F220" s="492"/>
      <c r="G220" s="483"/>
      <c r="H220" s="492"/>
      <c r="I220" s="18"/>
    </row>
    <row r="221" spans="1:9" ht="47.25" customHeight="1">
      <c r="A221" s="492"/>
      <c r="B221" s="504">
        <f>MAX($A$1:B220)+1</f>
        <v>20</v>
      </c>
      <c r="C221" s="515" t="s">
        <v>259</v>
      </c>
      <c r="D221" s="500"/>
      <c r="E221" s="506" t="s">
        <v>50</v>
      </c>
      <c r="F221" s="507">
        <v>15</v>
      </c>
      <c r="G221" s="17">
        <v>0</v>
      </c>
      <c r="H221" s="487">
        <f>F221*G221</f>
        <v>0</v>
      </c>
      <c r="I221" s="18"/>
    </row>
    <row r="222" spans="1:9" ht="14.25" customHeight="1">
      <c r="A222" s="492"/>
      <c r="B222" s="516"/>
      <c r="C222" s="492"/>
      <c r="D222" s="492"/>
      <c r="E222" s="492"/>
      <c r="F222" s="492"/>
      <c r="G222" s="483"/>
      <c r="H222" s="492"/>
      <c r="I222" s="18"/>
    </row>
    <row r="223" spans="1:9" ht="46.5" customHeight="1">
      <c r="A223" s="492"/>
      <c r="B223" s="504">
        <f>MAX($A$1:B222)+1</f>
        <v>21</v>
      </c>
      <c r="C223" s="515" t="s">
        <v>224</v>
      </c>
      <c r="D223" s="500"/>
      <c r="E223" s="506" t="s">
        <v>0</v>
      </c>
      <c r="F223" s="507">
        <v>28</v>
      </c>
      <c r="G223" s="17">
        <v>0</v>
      </c>
      <c r="H223" s="487">
        <f>F223*G223</f>
        <v>0</v>
      </c>
      <c r="I223" s="18"/>
    </row>
    <row r="224" spans="1:9" ht="14.25" customHeight="1">
      <c r="A224" s="492"/>
      <c r="B224" s="516"/>
      <c r="C224" s="492"/>
      <c r="D224" s="492"/>
      <c r="E224" s="492"/>
      <c r="F224" s="492"/>
      <c r="G224" s="483"/>
      <c r="H224" s="492"/>
      <c r="I224" s="18"/>
    </row>
    <row r="225" spans="1:9" ht="41.25" customHeight="1">
      <c r="A225" s="492"/>
      <c r="B225" s="504">
        <f>MAX($A$1:B224)+1</f>
        <v>22</v>
      </c>
      <c r="C225" s="515" t="s">
        <v>255</v>
      </c>
      <c r="D225" s="500"/>
      <c r="E225" s="506" t="s">
        <v>0</v>
      </c>
      <c r="F225" s="507">
        <v>7</v>
      </c>
      <c r="G225" s="17">
        <v>0</v>
      </c>
      <c r="H225" s="487">
        <f>F225*G225</f>
        <v>0</v>
      </c>
      <c r="I225" s="18"/>
    </row>
    <row r="226" spans="1:9" ht="14.25" customHeight="1">
      <c r="A226" s="492"/>
      <c r="B226" s="516"/>
      <c r="C226" s="492"/>
      <c r="D226" s="492"/>
      <c r="E226" s="492"/>
      <c r="F226" s="492"/>
      <c r="G226" s="483"/>
      <c r="H226" s="492"/>
      <c r="I226" s="18"/>
    </row>
    <row r="227" spans="1:9" ht="55.5" customHeight="1">
      <c r="A227" s="492"/>
      <c r="B227" s="504">
        <f>MAX($A$1:B226)+1</f>
        <v>23</v>
      </c>
      <c r="C227" s="515" t="s">
        <v>192</v>
      </c>
      <c r="D227" s="500"/>
      <c r="E227" s="506"/>
      <c r="F227" s="507"/>
      <c r="G227" s="17"/>
      <c r="H227" s="487"/>
      <c r="I227" s="18"/>
    </row>
    <row r="228" spans="1:9" ht="45.75" customHeight="1">
      <c r="A228" s="492"/>
      <c r="B228" s="516"/>
      <c r="C228" s="505" t="s">
        <v>203</v>
      </c>
      <c r="D228" s="500"/>
      <c r="E228" s="506" t="s">
        <v>0</v>
      </c>
      <c r="F228" s="507">
        <v>28</v>
      </c>
      <c r="G228" s="17">
        <v>0</v>
      </c>
      <c r="H228" s="487">
        <f>F228*G228</f>
        <v>0</v>
      </c>
      <c r="I228" s="18"/>
    </row>
    <row r="229" spans="1:9" ht="14.25" customHeight="1">
      <c r="A229" s="492"/>
      <c r="B229" s="516"/>
      <c r="C229" s="492"/>
      <c r="D229" s="492"/>
      <c r="E229" s="492"/>
      <c r="F229" s="492"/>
      <c r="G229" s="483"/>
      <c r="H229" s="492"/>
      <c r="I229" s="18"/>
    </row>
    <row r="230" spans="1:9" ht="112.5" customHeight="1">
      <c r="A230" s="492"/>
      <c r="B230" s="504">
        <f>MAX($A$1:B228)+1</f>
        <v>24</v>
      </c>
      <c r="C230" s="515" t="s">
        <v>191</v>
      </c>
      <c r="D230" s="500"/>
      <c r="E230" s="506"/>
      <c r="F230" s="507"/>
      <c r="G230" s="17"/>
      <c r="H230" s="487"/>
      <c r="I230" s="18"/>
    </row>
    <row r="231" spans="1:9" ht="43.5" customHeight="1">
      <c r="A231" s="492"/>
      <c r="B231" s="516"/>
      <c r="C231" s="505" t="s">
        <v>202</v>
      </c>
      <c r="D231" s="500"/>
      <c r="E231" s="506" t="s">
        <v>0</v>
      </c>
      <c r="F231" s="507">
        <v>28</v>
      </c>
      <c r="G231" s="17">
        <v>0</v>
      </c>
      <c r="H231" s="487">
        <f>F231*G231</f>
        <v>0</v>
      </c>
      <c r="I231" s="18"/>
    </row>
    <row r="232" spans="1:9" ht="14.25" customHeight="1">
      <c r="A232" s="492"/>
      <c r="B232" s="516"/>
      <c r="C232" s="492"/>
      <c r="D232" s="492"/>
      <c r="E232" s="492"/>
      <c r="F232" s="492"/>
      <c r="G232" s="483"/>
      <c r="H232" s="492"/>
      <c r="I232" s="18"/>
    </row>
    <row r="233" spans="1:9" ht="16.5" customHeight="1" thickBot="1">
      <c r="A233" s="509"/>
      <c r="B233" s="509" t="s">
        <v>9</v>
      </c>
      <c r="C233" s="509" t="s">
        <v>156</v>
      </c>
      <c r="D233" s="509"/>
      <c r="E233" s="509"/>
      <c r="F233" s="509"/>
      <c r="G233" s="484"/>
      <c r="H233" s="493">
        <f>SUM(H208:H231)</f>
        <v>0</v>
      </c>
    </row>
    <row r="234" spans="1:9" ht="14.25" customHeight="1" thickTop="1">
      <c r="A234" s="492"/>
      <c r="B234" s="516"/>
      <c r="C234" s="492"/>
      <c r="D234" s="492"/>
      <c r="E234" s="492"/>
      <c r="F234" s="492"/>
      <c r="G234" s="483"/>
      <c r="H234" s="492"/>
      <c r="I234" s="18"/>
    </row>
    <row r="236" spans="1:9">
      <c r="A236" s="491"/>
      <c r="B236" s="491" t="s">
        <v>14</v>
      </c>
      <c r="C236" s="491" t="s">
        <v>196</v>
      </c>
      <c r="D236" s="491"/>
      <c r="E236" s="491"/>
      <c r="F236" s="491"/>
      <c r="G236" s="482"/>
      <c r="H236" s="491"/>
    </row>
    <row r="238" spans="1:9" ht="51.75" customHeight="1">
      <c r="C238" s="531" t="s">
        <v>237</v>
      </c>
      <c r="D238" s="532"/>
    </row>
    <row r="240" spans="1:9" ht="30.75" customHeight="1">
      <c r="A240" s="492"/>
      <c r="B240" s="504">
        <f>MAX($A$1:B237)+1</f>
        <v>25</v>
      </c>
      <c r="C240" s="515" t="s">
        <v>214</v>
      </c>
      <c r="D240" s="500"/>
      <c r="E240" s="526"/>
      <c r="F240" s="507"/>
      <c r="G240" s="17"/>
      <c r="H240" s="487"/>
    </row>
    <row r="241" spans="1:8" ht="45" customHeight="1">
      <c r="A241" s="492"/>
      <c r="B241" s="504"/>
      <c r="C241" s="533" t="s">
        <v>204</v>
      </c>
      <c r="D241" s="534" t="s">
        <v>335</v>
      </c>
      <c r="E241" s="526"/>
      <c r="F241" s="507"/>
      <c r="G241" s="17"/>
      <c r="H241" s="487"/>
    </row>
    <row r="242" spans="1:8" ht="44.25" customHeight="1">
      <c r="A242" s="492"/>
      <c r="B242" s="504"/>
      <c r="C242" s="533" t="s">
        <v>216</v>
      </c>
      <c r="D242" s="534" t="s">
        <v>229</v>
      </c>
      <c r="E242" s="526"/>
      <c r="F242" s="507"/>
      <c r="G242" s="17"/>
      <c r="H242" s="487"/>
    </row>
    <row r="243" spans="1:8" ht="18.75" customHeight="1">
      <c r="A243" s="492"/>
      <c r="B243" s="504"/>
      <c r="C243" s="533" t="s">
        <v>205</v>
      </c>
      <c r="D243" s="534" t="s">
        <v>336</v>
      </c>
      <c r="E243" s="526"/>
      <c r="F243" s="507"/>
      <c r="G243" s="17"/>
      <c r="H243" s="487"/>
    </row>
    <row r="244" spans="1:8" ht="18.75" customHeight="1">
      <c r="A244" s="492"/>
      <c r="B244" s="504"/>
      <c r="C244" s="533" t="s">
        <v>207</v>
      </c>
      <c r="D244" s="534" t="s">
        <v>277</v>
      </c>
      <c r="E244" s="526"/>
      <c r="F244" s="507"/>
      <c r="G244" s="17"/>
      <c r="H244" s="487"/>
    </row>
    <row r="245" spans="1:8" ht="18.75" customHeight="1">
      <c r="A245" s="492"/>
      <c r="B245" s="504"/>
      <c r="C245" s="533" t="s">
        <v>234</v>
      </c>
      <c r="D245" s="534" t="s">
        <v>275</v>
      </c>
      <c r="E245" s="526"/>
      <c r="F245" s="507"/>
      <c r="G245" s="17"/>
      <c r="H245" s="487"/>
    </row>
    <row r="246" spans="1:8" ht="69.75" customHeight="1">
      <c r="A246" s="492"/>
      <c r="B246" s="504"/>
      <c r="C246" s="533" t="s">
        <v>306</v>
      </c>
      <c r="D246" s="534" t="s">
        <v>233</v>
      </c>
      <c r="E246" s="526"/>
      <c r="F246" s="507"/>
      <c r="G246" s="17"/>
      <c r="H246" s="487"/>
    </row>
    <row r="247" spans="1:8" ht="82.5" customHeight="1">
      <c r="A247" s="492"/>
      <c r="B247" s="504"/>
      <c r="C247" s="533" t="s">
        <v>209</v>
      </c>
      <c r="D247" s="534" t="s">
        <v>252</v>
      </c>
      <c r="E247" s="526"/>
      <c r="F247" s="507"/>
      <c r="G247" s="17"/>
      <c r="H247" s="487"/>
    </row>
    <row r="248" spans="1:8" ht="29.25" customHeight="1">
      <c r="A248" s="492"/>
      <c r="B248" s="504"/>
      <c r="C248" s="533" t="s">
        <v>210</v>
      </c>
      <c r="D248" s="534" t="s">
        <v>252</v>
      </c>
      <c r="E248" s="526"/>
      <c r="F248" s="507"/>
      <c r="G248" s="17"/>
      <c r="H248" s="487"/>
    </row>
    <row r="249" spans="1:8" ht="18.75" customHeight="1">
      <c r="A249" s="492"/>
      <c r="B249" s="504"/>
      <c r="C249" s="533" t="s">
        <v>211</v>
      </c>
      <c r="D249" s="534" t="s">
        <v>206</v>
      </c>
      <c r="E249" s="526"/>
      <c r="F249" s="507"/>
      <c r="G249" s="17"/>
      <c r="H249" s="487"/>
    </row>
    <row r="250" spans="1:8" ht="29.25" customHeight="1">
      <c r="A250" s="492"/>
      <c r="B250" s="504"/>
      <c r="C250" s="533" t="s">
        <v>215</v>
      </c>
      <c r="D250" s="534" t="s">
        <v>232</v>
      </c>
      <c r="E250" s="526"/>
      <c r="F250" s="507"/>
      <c r="G250" s="17"/>
      <c r="H250" s="487"/>
    </row>
    <row r="251" spans="1:8" ht="44.25" customHeight="1">
      <c r="A251" s="492"/>
      <c r="B251" s="504"/>
      <c r="C251" s="533" t="s">
        <v>212</v>
      </c>
      <c r="D251" s="534" t="s">
        <v>231</v>
      </c>
      <c r="E251" s="526"/>
      <c r="F251" s="507"/>
      <c r="G251" s="17"/>
      <c r="H251" s="487"/>
    </row>
    <row r="252" spans="1:8" ht="21.75" customHeight="1">
      <c r="A252" s="492"/>
      <c r="B252" s="504"/>
      <c r="C252" s="533" t="s">
        <v>213</v>
      </c>
      <c r="D252" s="534" t="s">
        <v>230</v>
      </c>
      <c r="E252" s="526"/>
      <c r="F252" s="507"/>
      <c r="G252" s="17"/>
      <c r="H252" s="487"/>
    </row>
    <row r="253" spans="1:8" ht="13.5" customHeight="1">
      <c r="A253" s="492"/>
      <c r="B253" s="504"/>
      <c r="C253" s="525"/>
      <c r="D253" s="519" t="s">
        <v>246</v>
      </c>
      <c r="E253" s="506" t="s">
        <v>84</v>
      </c>
      <c r="F253" s="507">
        <v>1</v>
      </c>
      <c r="G253" s="17">
        <v>0</v>
      </c>
      <c r="H253" s="487">
        <f>F253*G253</f>
        <v>0</v>
      </c>
    </row>
    <row r="255" spans="1:8" ht="30.75" customHeight="1">
      <c r="A255" s="492"/>
      <c r="B255" s="504">
        <f>MAX($A$1:B253)+1</f>
        <v>26</v>
      </c>
      <c r="C255" s="515" t="s">
        <v>214</v>
      </c>
      <c r="D255" s="500"/>
      <c r="E255" s="526"/>
      <c r="F255" s="507"/>
      <c r="G255" s="17"/>
      <c r="H255" s="487"/>
    </row>
    <row r="256" spans="1:8" ht="45" customHeight="1">
      <c r="A256" s="492"/>
      <c r="B256" s="504"/>
      <c r="C256" s="533" t="s">
        <v>204</v>
      </c>
      <c r="D256" s="534" t="s">
        <v>335</v>
      </c>
      <c r="E256" s="526"/>
      <c r="F256" s="507"/>
      <c r="G256" s="17"/>
      <c r="H256" s="487"/>
    </row>
    <row r="257" spans="1:8" ht="44.25" customHeight="1">
      <c r="A257" s="492"/>
      <c r="B257" s="504"/>
      <c r="C257" s="533" t="s">
        <v>216</v>
      </c>
      <c r="D257" s="534" t="s">
        <v>229</v>
      </c>
      <c r="E257" s="526"/>
      <c r="F257" s="507"/>
      <c r="G257" s="17"/>
      <c r="H257" s="487"/>
    </row>
    <row r="258" spans="1:8" ht="18.75" customHeight="1">
      <c r="A258" s="492"/>
      <c r="B258" s="504"/>
      <c r="C258" s="533" t="s">
        <v>205</v>
      </c>
      <c r="D258" s="534" t="s">
        <v>342</v>
      </c>
      <c r="E258" s="526"/>
      <c r="F258" s="507"/>
      <c r="G258" s="17"/>
      <c r="H258" s="487"/>
    </row>
    <row r="259" spans="1:8" ht="18.75" customHeight="1">
      <c r="A259" s="492"/>
      <c r="B259" s="504"/>
      <c r="C259" s="533" t="s">
        <v>207</v>
      </c>
      <c r="D259" s="534" t="s">
        <v>343</v>
      </c>
      <c r="E259" s="526"/>
      <c r="F259" s="507"/>
      <c r="G259" s="17"/>
      <c r="H259" s="487"/>
    </row>
    <row r="260" spans="1:8" ht="18.75" customHeight="1">
      <c r="A260" s="492"/>
      <c r="B260" s="504"/>
      <c r="C260" s="533" t="s">
        <v>234</v>
      </c>
      <c r="D260" s="534" t="s">
        <v>275</v>
      </c>
      <c r="E260" s="526"/>
      <c r="F260" s="507"/>
      <c r="G260" s="17"/>
      <c r="H260" s="487"/>
    </row>
    <row r="261" spans="1:8" ht="69.75" customHeight="1">
      <c r="A261" s="492"/>
      <c r="B261" s="504"/>
      <c r="C261" s="533" t="s">
        <v>306</v>
      </c>
      <c r="D261" s="534" t="s">
        <v>233</v>
      </c>
      <c r="E261" s="526"/>
      <c r="F261" s="507"/>
      <c r="G261" s="17"/>
      <c r="H261" s="487"/>
    </row>
    <row r="262" spans="1:8" ht="82.5" customHeight="1">
      <c r="A262" s="492"/>
      <c r="B262" s="504"/>
      <c r="C262" s="533" t="s">
        <v>209</v>
      </c>
      <c r="D262" s="534" t="s">
        <v>252</v>
      </c>
      <c r="E262" s="526"/>
      <c r="F262" s="507"/>
      <c r="G262" s="17"/>
      <c r="H262" s="487"/>
    </row>
    <row r="263" spans="1:8" ht="29.25" customHeight="1">
      <c r="A263" s="492"/>
      <c r="B263" s="504"/>
      <c r="C263" s="533" t="s">
        <v>210</v>
      </c>
      <c r="D263" s="534" t="s">
        <v>252</v>
      </c>
      <c r="E263" s="526"/>
      <c r="F263" s="507"/>
      <c r="G263" s="17"/>
      <c r="H263" s="487"/>
    </row>
    <row r="264" spans="1:8" ht="18.75" customHeight="1">
      <c r="A264" s="492"/>
      <c r="B264" s="504"/>
      <c r="C264" s="533" t="s">
        <v>211</v>
      </c>
      <c r="D264" s="534" t="s">
        <v>206</v>
      </c>
      <c r="E264" s="526"/>
      <c r="F264" s="507"/>
      <c r="G264" s="17"/>
      <c r="H264" s="487"/>
    </row>
    <row r="265" spans="1:8" ht="29.25" customHeight="1">
      <c r="A265" s="492"/>
      <c r="B265" s="504"/>
      <c r="C265" s="533" t="s">
        <v>215</v>
      </c>
      <c r="D265" s="534" t="s">
        <v>232</v>
      </c>
      <c r="E265" s="526"/>
      <c r="F265" s="507"/>
      <c r="G265" s="17"/>
      <c r="H265" s="487"/>
    </row>
    <row r="266" spans="1:8" ht="44.25" customHeight="1">
      <c r="A266" s="492"/>
      <c r="B266" s="504"/>
      <c r="C266" s="533" t="s">
        <v>212</v>
      </c>
      <c r="D266" s="534" t="s">
        <v>231</v>
      </c>
      <c r="E266" s="526"/>
      <c r="F266" s="507"/>
      <c r="G266" s="17"/>
      <c r="H266" s="487"/>
    </row>
    <row r="267" spans="1:8" ht="21.75" customHeight="1">
      <c r="A267" s="492"/>
      <c r="B267" s="504"/>
      <c r="C267" s="533" t="s">
        <v>213</v>
      </c>
      <c r="D267" s="534" t="s">
        <v>230</v>
      </c>
      <c r="E267" s="526"/>
      <c r="F267" s="507"/>
      <c r="G267" s="17"/>
      <c r="H267" s="487"/>
    </row>
    <row r="268" spans="1:8" ht="13.5" customHeight="1">
      <c r="A268" s="492"/>
      <c r="B268" s="504"/>
      <c r="C268" s="525"/>
      <c r="D268" s="519" t="s">
        <v>247</v>
      </c>
      <c r="E268" s="506" t="s">
        <v>84</v>
      </c>
      <c r="F268" s="507">
        <v>1</v>
      </c>
      <c r="G268" s="17">
        <v>0</v>
      </c>
      <c r="H268" s="487">
        <f>F268*G268</f>
        <v>0</v>
      </c>
    </row>
    <row r="270" spans="1:8" ht="16.5" customHeight="1" thickBot="1">
      <c r="A270" s="509"/>
      <c r="B270" s="509" t="s">
        <v>14</v>
      </c>
      <c r="C270" s="509" t="s">
        <v>197</v>
      </c>
      <c r="D270" s="509"/>
      <c r="E270" s="509"/>
      <c r="F270" s="509"/>
      <c r="G270" s="484"/>
      <c r="H270" s="493">
        <f>SUM(H253:H268)</f>
        <v>0</v>
      </c>
    </row>
    <row r="271" spans="1:8" ht="15.75" thickTop="1"/>
    <row r="273" spans="1:8">
      <c r="A273" s="491"/>
      <c r="B273" s="491" t="s">
        <v>85</v>
      </c>
      <c r="C273" s="491" t="s">
        <v>195</v>
      </c>
      <c r="D273" s="491"/>
      <c r="E273" s="491"/>
      <c r="F273" s="491"/>
      <c r="G273" s="482"/>
      <c r="H273" s="491"/>
    </row>
    <row r="275" spans="1:8" ht="72.75" customHeight="1">
      <c r="A275" s="492"/>
      <c r="B275" s="504">
        <f>MAX($A$1:B274)+1</f>
        <v>27</v>
      </c>
      <c r="C275" s="515" t="s">
        <v>669</v>
      </c>
      <c r="D275" s="500"/>
      <c r="E275" s="506" t="s">
        <v>84</v>
      </c>
      <c r="F275" s="507">
        <v>1</v>
      </c>
      <c r="G275" s="17">
        <v>0</v>
      </c>
      <c r="H275" s="487">
        <f>F275*G275</f>
        <v>0</v>
      </c>
    </row>
    <row r="292" spans="1:8" ht="55.5" customHeight="1">
      <c r="A292" s="492"/>
      <c r="B292" s="504">
        <f>MAX($A$1:B291)+1</f>
        <v>28</v>
      </c>
      <c r="C292" s="515" t="s">
        <v>256</v>
      </c>
      <c r="D292" s="500"/>
      <c r="E292" s="506" t="s">
        <v>84</v>
      </c>
      <c r="F292" s="507">
        <v>1</v>
      </c>
      <c r="G292" s="17">
        <v>0</v>
      </c>
      <c r="H292" s="487">
        <f>F292*G292</f>
        <v>0</v>
      </c>
    </row>
    <row r="293" spans="1:8" ht="17.25" customHeight="1">
      <c r="A293" s="492"/>
      <c r="B293" s="535"/>
      <c r="C293" s="515" t="s">
        <v>257</v>
      </c>
      <c r="D293" s="500"/>
      <c r="E293" s="506" t="s">
        <v>84</v>
      </c>
      <c r="F293" s="507">
        <v>1</v>
      </c>
      <c r="G293" s="17">
        <v>0</v>
      </c>
      <c r="H293" s="487">
        <f>F293*G293</f>
        <v>0</v>
      </c>
    </row>
    <row r="308" spans="1:8" ht="30" customHeight="1">
      <c r="A308" s="492"/>
      <c r="B308" s="504">
        <f>MAX($A$1:B304)+1</f>
        <v>29</v>
      </c>
      <c r="C308" s="515" t="s">
        <v>218</v>
      </c>
      <c r="D308" s="500"/>
      <c r="E308" s="506" t="s">
        <v>84</v>
      </c>
      <c r="F308" s="507">
        <v>2</v>
      </c>
      <c r="G308" s="17">
        <v>0</v>
      </c>
      <c r="H308" s="487">
        <f>F308*G308</f>
        <v>0</v>
      </c>
    </row>
    <row r="320" spans="1:8" ht="69" customHeight="1">
      <c r="A320" s="492"/>
      <c r="B320" s="504">
        <f>MAX($A$1:B316)+1</f>
        <v>30</v>
      </c>
      <c r="C320" s="515" t="s">
        <v>670</v>
      </c>
      <c r="D320" s="500"/>
      <c r="E320" s="506"/>
      <c r="F320" s="507"/>
      <c r="G320" s="17"/>
      <c r="H320" s="487"/>
    </row>
    <row r="321" spans="1:8" ht="21.75" customHeight="1">
      <c r="A321" s="492"/>
      <c r="B321" s="504"/>
      <c r="C321" s="533" t="s">
        <v>239</v>
      </c>
      <c r="D321" s="534" t="s">
        <v>337</v>
      </c>
      <c r="E321" s="506" t="s">
        <v>84</v>
      </c>
      <c r="F321" s="507">
        <v>1</v>
      </c>
      <c r="G321" s="17">
        <v>0</v>
      </c>
      <c r="H321" s="487">
        <f>F321*G321</f>
        <v>0</v>
      </c>
    </row>
    <row r="323" spans="1:8" ht="36" customHeight="1">
      <c r="C323" s="536" t="s">
        <v>238</v>
      </c>
      <c r="D323" s="532"/>
    </row>
    <row r="325" spans="1:8" ht="54.75" customHeight="1">
      <c r="A325" s="492"/>
      <c r="B325" s="504">
        <f>MAX($A$1:B324)+1</f>
        <v>31</v>
      </c>
      <c r="C325" s="515" t="s">
        <v>249</v>
      </c>
      <c r="D325" s="500"/>
      <c r="E325" s="506" t="s">
        <v>84</v>
      </c>
      <c r="F325" s="507">
        <v>1</v>
      </c>
      <c r="G325" s="17">
        <v>0</v>
      </c>
      <c r="H325" s="487">
        <f t="shared" ref="H325" si="0">F325*G325</f>
        <v>0</v>
      </c>
    </row>
    <row r="338" spans="1:9" ht="67.5" customHeight="1">
      <c r="A338" s="492"/>
      <c r="B338" s="504">
        <f>MAX($A$1:B322)+1</f>
        <v>31</v>
      </c>
      <c r="C338" s="515" t="s">
        <v>656</v>
      </c>
      <c r="D338" s="500"/>
      <c r="E338" s="506"/>
      <c r="F338" s="507"/>
      <c r="G338" s="17"/>
      <c r="H338" s="487"/>
    </row>
    <row r="339" spans="1:9" ht="21.75" customHeight="1">
      <c r="A339" s="492"/>
      <c r="B339" s="504"/>
      <c r="C339" s="533" t="s">
        <v>240</v>
      </c>
      <c r="D339" s="534" t="s">
        <v>338</v>
      </c>
      <c r="E339" s="506" t="s">
        <v>84</v>
      </c>
      <c r="F339" s="507">
        <v>1</v>
      </c>
      <c r="G339" s="17">
        <v>0</v>
      </c>
      <c r="H339" s="487">
        <f>F339*G339</f>
        <v>0</v>
      </c>
    </row>
    <row r="341" spans="1:9" ht="16.5" customHeight="1" thickBot="1">
      <c r="A341" s="509"/>
      <c r="B341" s="509" t="s">
        <v>85</v>
      </c>
      <c r="C341" s="509" t="s">
        <v>194</v>
      </c>
      <c r="D341" s="509"/>
      <c r="E341" s="509"/>
      <c r="F341" s="509"/>
      <c r="G341" s="484"/>
      <c r="H341" s="493">
        <f>SUM(H275:H339)</f>
        <v>0</v>
      </c>
    </row>
    <row r="342" spans="1:9" ht="15.75" thickTop="1"/>
    <row r="346" spans="1:9">
      <c r="I346" s="18"/>
    </row>
    <row r="365" spans="9:9">
      <c r="I365" s="18"/>
    </row>
  </sheetData>
  <sheetProtection algorithmName="SHA-512" hashValue="YQVzzi5BeMtSTQzpcnCK+X2RA93Yo4h39ZtTR+MNAooLEqp4UcLWuNDyEusFgtHOS3KG6dFB+2w+rJjIDMl2Iw==" saltValue="fXBmUa8XD7R1Zjl4SJuwzA==" spinCount="100000" sheet="1" formatCells="0" formatColumns="0" formatRows="0" selectLockedCells="1"/>
  <protectedRanges>
    <protectedRange sqref="G239:H239 G235:H235 G237:H237 G271:H272 G274:H274 G254:H254 G276:H291 G309:H319 G342:H65071 G294:H307 G324:H324 G269:H269" name="Obseg5_11"/>
    <protectedRange sqref="H3 G17:H18 H5 G2:H2 G16 G3:G13" name="Obseg5"/>
    <protectedRange sqref="G19:H19" name="Obseg5_12_1"/>
    <protectedRange sqref="H222 H151:H208 H37:H38 H71 H74 H92:H93 H95:H115 H147 H117 H87:H89 H77 H236 H226 H273 H234 H81 H22 H60 H217 H232 H229 H224 H215 H212 H220 H124:H145" name="Obseg5_15_1"/>
    <protectedRange sqref="G222 G37:G38 G71 G74 G92:G93 G95:G115 G147 G117 G87:G89 G77 G273 G226 G217 G234 G81 G22 G60 G151:G208 G232 G229 G224 G215 G212 G220 G124:G145 G236" name="Obseg5_15_1_1"/>
    <protectedRange sqref="G1:H1" name="Obseg5_14_1_1"/>
    <protectedRange sqref="H16 H6:H13" name="Obseg5_3"/>
    <protectedRange sqref="G270 G94 G123 G150 G233 G34 G341" name="Obseg5_15_1_1_1_1"/>
    <protectedRange sqref="H270 H94 H123 H233 H150 H34 H341" name="Obseg5_15_1_5"/>
    <protectedRange sqref="H69" name="Obseg5_15_1_6_2_1"/>
    <protectedRange sqref="G69" name="Obseg5_15_1_1_3_2_1"/>
    <protectedRange sqref="H72 H90 H78:H79 H75 H82:H83" name="Obseg5_15_1_6_2_2"/>
    <protectedRange sqref="G72 G90 G78:G79 G75 G82:G83" name="Obseg5_15_1_1_3_2_2"/>
    <protectedRange sqref="H73 H80 H76" name="Obseg5_15_1_6_3"/>
    <protectedRange sqref="G73 G80 G76" name="Obseg5_15_1_1_3_3"/>
    <protectedRange sqref="F14:F15" name="Obseg5_2"/>
    <protectedRange sqref="H230:H231 H227:H228 H223 H209:H211 H216 H218:H219" name="Obseg5_15_1_6_4_7_2_1"/>
    <protectedRange sqref="G209:G211 G230:G231 G227:G228 G223 G216 G218:G219" name="Obseg5_15_1_1_3_4_7_2_1"/>
    <protectedRange sqref="H116 H118:H122" name="Obseg5_15_1_11"/>
    <protectedRange sqref="G116 G118:G122" name="Obseg5_15_1_1_8"/>
    <protectedRange sqref="H28 G24:H27 H30" name="Obseg5_15_1_7"/>
    <protectedRange sqref="G28 G30" name="Obseg5_15_1_1_5"/>
    <protectedRange sqref="H29" name="Obseg5_15_1_6_1"/>
    <protectedRange sqref="G29" name="Obseg5_15_1_1_3_1"/>
    <protectedRange sqref="H31:H32" name="Obseg5_15_1_6_4_7"/>
    <protectedRange sqref="G31:G32" name="Obseg5_15_1_1_3_4_7"/>
    <protectedRange sqref="H39:H59" name="Obseg5_15_1_8"/>
    <protectedRange sqref="G39:G59" name="Obseg5_15_1_1_6"/>
    <protectedRange sqref="H64 H66 H68" name="Obseg5_15_1_9"/>
    <protectedRange sqref="G64 G66 G68" name="Obseg5_15_1_1_7"/>
    <protectedRange sqref="H91 H61:H63 H70 H65 H84:H86" name="Obseg5_15_1_6_2"/>
    <protectedRange sqref="G91 G61:G63 G70 G65 G84:G86" name="Obseg5_15_1_1_3_2"/>
    <protectedRange sqref="H240" name="Obseg5_15_1_6_4_7_2_2"/>
    <protectedRange sqref="G240" name="Obseg5_15_1_1_3_4_7_2_2"/>
    <protectedRange sqref="H253 H308" name="Obseg5_15_1_6_4_7_3_5"/>
    <protectedRange sqref="G253 G308" name="Obseg5_15_1_1_3_4_7_3_5"/>
    <protectedRange sqref="H225" name="Obseg5_15_1_6_4_7_2_1_1"/>
    <protectedRange sqref="G225" name="Obseg5_15_1_1_3_4_7_2_1_1"/>
    <protectedRange sqref="G238:H238" name="Obseg5_11_2"/>
    <protectedRange sqref="H221" name="Obseg5_15_1_6_4_7_2_1_2"/>
    <protectedRange sqref="G221" name="Obseg5_15_1_1_3_4_7_2_1_2"/>
    <protectedRange sqref="H241:H252" name="Obseg5_15_1_6_4_7_2_2_1"/>
    <protectedRange sqref="G241:G252" name="Obseg5_15_1_1_3_4_7_2_2_1"/>
    <protectedRange sqref="H149" name="Obseg5_15_1_6_4_7_3"/>
    <protectedRange sqref="G149" name="Obseg5_15_1_1_3_4_7_3"/>
    <protectedRange sqref="H146" name="Obseg5_15_1_11_4"/>
    <protectedRange sqref="G146" name="Obseg5_15_1_1_8_4"/>
    <protectedRange sqref="H275" name="Obseg5_15_1_6_4_7_3_5_4"/>
    <protectedRange sqref="G275" name="Obseg5_15_1_1_3_4_7_3_5_4"/>
    <protectedRange sqref="H292:H293" name="Obseg5_15_1_6_4_7_3_5_5"/>
    <protectedRange sqref="G292:G293" name="Obseg5_15_1_1_3_4_7_3_5_5"/>
    <protectedRange sqref="G322:H323" name="Obseg5_11_1"/>
    <protectedRange sqref="H320:H321" name="Obseg5_15_1_6_4_7_3_5_1_3"/>
    <protectedRange sqref="G320:G321" name="Obseg5_15_1_1_3_4_7_3_5_1_3"/>
    <protectedRange sqref="H325" name="Obseg5_15_1_6_4_7_3_5_3_2"/>
    <protectedRange sqref="G325" name="Obseg5_15_1_1_3_4_7_3_5_3_2"/>
    <protectedRange sqref="H338:H339" name="Obseg5_15_1_6_4_7_3_5_1_4"/>
    <protectedRange sqref="G338:G339" name="Obseg5_15_1_1_3_4_7_3_5_1_4"/>
    <protectedRange sqref="H255" name="Obseg5_15_1_6_4_7_2_2_2"/>
    <protectedRange sqref="G255" name="Obseg5_15_1_1_3_4_7_2_2_2"/>
    <protectedRange sqref="H268" name="Obseg5_15_1_6_4_7_3_5_1"/>
    <protectedRange sqref="G268" name="Obseg5_15_1_1_3_4_7_3_5_1"/>
    <protectedRange sqref="H256:H267" name="Obseg5_15_1_6_4_7_2_2_1_1"/>
    <protectedRange sqref="G256:G267" name="Obseg5_15_1_1_3_4_7_2_2_1_1"/>
    <protectedRange sqref="H148" name="Obseg5_15_1_11_2_1"/>
    <protectedRange sqref="G148" name="Obseg5_15_1_1_8_2_1"/>
    <protectedRange sqref="H67" name="Obseg5_15_1_6_2_3"/>
    <protectedRange sqref="G67" name="Obseg5_15_1_1_3_2_3"/>
    <protectedRange sqref="H213:H214" name="Obseg5_15_1_6_4_7_2_1_3"/>
    <protectedRange sqref="G213:G214" name="Obseg5_15_1_1_3_4_7_2_1_3"/>
  </protectedRanges>
  <mergeCells count="146">
    <mergeCell ref="C213:D213"/>
    <mergeCell ref="C214:D214"/>
    <mergeCell ref="C211:D211"/>
    <mergeCell ref="C320:D320"/>
    <mergeCell ref="C323:D323"/>
    <mergeCell ref="C325:D325"/>
    <mergeCell ref="C338:D338"/>
    <mergeCell ref="C255:D255"/>
    <mergeCell ref="C148:D148"/>
    <mergeCell ref="C238:D238"/>
    <mergeCell ref="C240:D240"/>
    <mergeCell ref="C275:D275"/>
    <mergeCell ref="C292:D292"/>
    <mergeCell ref="C293:D293"/>
    <mergeCell ref="C308:D308"/>
    <mergeCell ref="C225:D225"/>
    <mergeCell ref="C227:D227"/>
    <mergeCell ref="C228:D228"/>
    <mergeCell ref="C230:D230"/>
    <mergeCell ref="C231:D231"/>
    <mergeCell ref="C210:D210"/>
    <mergeCell ref="C216:D216"/>
    <mergeCell ref="C218:D218"/>
    <mergeCell ref="C219:D219"/>
    <mergeCell ref="C221:D221"/>
    <mergeCell ref="C223:D223"/>
    <mergeCell ref="C202:D202"/>
    <mergeCell ref="C203:D203"/>
    <mergeCell ref="C204:D204"/>
    <mergeCell ref="C205:D205"/>
    <mergeCell ref="C206:D206"/>
    <mergeCell ref="C209:D209"/>
    <mergeCell ref="C192:D192"/>
    <mergeCell ref="C194:D194"/>
    <mergeCell ref="C195:D195"/>
    <mergeCell ref="C199:D199"/>
    <mergeCell ref="C200:D200"/>
    <mergeCell ref="C201:D201"/>
    <mergeCell ref="C184:D184"/>
    <mergeCell ref="C185:D185"/>
    <mergeCell ref="C186:D186"/>
    <mergeCell ref="C189:D189"/>
    <mergeCell ref="C190:D190"/>
    <mergeCell ref="C191:D191"/>
    <mergeCell ref="C173:D173"/>
    <mergeCell ref="C175:D175"/>
    <mergeCell ref="C177:D177"/>
    <mergeCell ref="C178:D178"/>
    <mergeCell ref="C182:D182"/>
    <mergeCell ref="C183:D183"/>
    <mergeCell ref="C167:D167"/>
    <mergeCell ref="C168:D168"/>
    <mergeCell ref="C169:D169"/>
    <mergeCell ref="C170:D170"/>
    <mergeCell ref="C171:D171"/>
    <mergeCell ref="C172:D172"/>
    <mergeCell ref="C161:D161"/>
    <mergeCell ref="C162:D162"/>
    <mergeCell ref="C163:D163"/>
    <mergeCell ref="C164:D164"/>
    <mergeCell ref="C165:D165"/>
    <mergeCell ref="C166:D166"/>
    <mergeCell ref="C144:D144"/>
    <mergeCell ref="C146:D146"/>
    <mergeCell ref="C157:D157"/>
    <mergeCell ref="C158:D158"/>
    <mergeCell ref="C159:D159"/>
    <mergeCell ref="C160:D160"/>
    <mergeCell ref="C136:D136"/>
    <mergeCell ref="C137:D137"/>
    <mergeCell ref="C138:D138"/>
    <mergeCell ref="C139:D139"/>
    <mergeCell ref="C140:D140"/>
    <mergeCell ref="C141:D141"/>
    <mergeCell ref="C130:D130"/>
    <mergeCell ref="C131:D131"/>
    <mergeCell ref="C132:D132"/>
    <mergeCell ref="C133:D133"/>
    <mergeCell ref="C134:D134"/>
    <mergeCell ref="C135:D135"/>
    <mergeCell ref="C114:D114"/>
    <mergeCell ref="C116:D116"/>
    <mergeCell ref="C118:D118"/>
    <mergeCell ref="C119:D119"/>
    <mergeCell ref="C121:D121"/>
    <mergeCell ref="C108:D108"/>
    <mergeCell ref="C109:D109"/>
    <mergeCell ref="C110:D110"/>
    <mergeCell ref="C111:D111"/>
    <mergeCell ref="C112:D112"/>
    <mergeCell ref="C113:D113"/>
    <mergeCell ref="C102:D102"/>
    <mergeCell ref="C103:D103"/>
    <mergeCell ref="C104:D104"/>
    <mergeCell ref="C105:D105"/>
    <mergeCell ref="C106:D106"/>
    <mergeCell ref="C107:D107"/>
    <mergeCell ref="C87:D87"/>
    <mergeCell ref="C88:D88"/>
    <mergeCell ref="C90:D90"/>
    <mergeCell ref="C91:D91"/>
    <mergeCell ref="C92:D92"/>
    <mergeCell ref="C101:D101"/>
    <mergeCell ref="C80:D80"/>
    <mergeCell ref="C82:D82"/>
    <mergeCell ref="C83:D83"/>
    <mergeCell ref="C84:D84"/>
    <mergeCell ref="C85:D85"/>
    <mergeCell ref="C86:D86"/>
    <mergeCell ref="C72:D72"/>
    <mergeCell ref="C73:D73"/>
    <mergeCell ref="C75:D75"/>
    <mergeCell ref="C76:D76"/>
    <mergeCell ref="C78:D78"/>
    <mergeCell ref="C79:D79"/>
    <mergeCell ref="C61:D61"/>
    <mergeCell ref="C62:D62"/>
    <mergeCell ref="C63:D63"/>
    <mergeCell ref="C65:D65"/>
    <mergeCell ref="C69:D69"/>
    <mergeCell ref="C70:D70"/>
    <mergeCell ref="C67:D67"/>
    <mergeCell ref="C54:D54"/>
    <mergeCell ref="C55:D55"/>
    <mergeCell ref="C56:D56"/>
    <mergeCell ref="C57:D57"/>
    <mergeCell ref="C58:D58"/>
    <mergeCell ref="C59:D59"/>
    <mergeCell ref="C48:D48"/>
    <mergeCell ref="C49:D49"/>
    <mergeCell ref="C50:D50"/>
    <mergeCell ref="C51:D51"/>
    <mergeCell ref="C52:D52"/>
    <mergeCell ref="C53:D53"/>
    <mergeCell ref="C42:D42"/>
    <mergeCell ref="C43:D43"/>
    <mergeCell ref="C44:D44"/>
    <mergeCell ref="C45:D45"/>
    <mergeCell ref="C46:D46"/>
    <mergeCell ref="C47:D47"/>
    <mergeCell ref="C26:D26"/>
    <mergeCell ref="C27:D27"/>
    <mergeCell ref="C29:D29"/>
    <mergeCell ref="C31:D31"/>
    <mergeCell ref="C32:D32"/>
    <mergeCell ref="C41:D41"/>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&amp;Cvrtec Jožice Flander, sanitarije Vzgojiteljice 2.nadstropje</oddHeader>
    <oddFooter>&amp;CPOPIS GO DEL</oddFooter>
  </headerFooter>
  <rowBreaks count="9" manualBreakCount="9">
    <brk id="18" max="6" man="1"/>
    <brk id="35" max="6" man="1"/>
    <brk id="95" max="6" man="1"/>
    <brk id="124" max="6" man="1"/>
    <brk id="142" max="7" man="1"/>
    <brk id="174" max="6" man="1"/>
    <brk id="196" max="7" man="1"/>
    <brk id="234" max="7" man="1"/>
    <brk id="271" max="7"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D4EF9-0B93-4965-8358-1455ACFB276E}">
  <sheetPr codeName="List13">
    <tabColor theme="2" tint="-0.249977111117893"/>
  </sheetPr>
  <dimension ref="A1:I374"/>
  <sheetViews>
    <sheetView showZeros="0" view="pageBreakPreview" zoomScaleNormal="86" zoomScaleSheetLayoutView="100" workbookViewId="0">
      <selection activeCell="G1" sqref="G1"/>
    </sheetView>
  </sheetViews>
  <sheetFormatPr defaultRowHeight="15"/>
  <cols>
    <col min="1" max="2" width="5.7109375" style="489" customWidth="1"/>
    <col min="3" max="3" width="27.140625" style="489" customWidth="1"/>
    <col min="4" max="4" width="18.42578125" style="489" customWidth="1"/>
    <col min="5" max="5" width="8.28515625" style="489" customWidth="1"/>
    <col min="6" max="6" width="8.5703125" style="489" customWidth="1"/>
    <col min="7" max="7" width="10.85546875" style="480" customWidth="1"/>
    <col min="8" max="8" width="15.5703125" style="489" customWidth="1"/>
    <col min="9" max="9" width="18.85546875" customWidth="1"/>
    <col min="10" max="10" width="3.42578125" customWidth="1"/>
    <col min="11" max="11" width="24.28515625" customWidth="1"/>
    <col min="12" max="12" width="3.85546875" customWidth="1"/>
    <col min="13" max="14" width="3.28515625" customWidth="1"/>
    <col min="15" max="15" width="2.7109375" customWidth="1"/>
    <col min="16" max="16" width="3.85546875" customWidth="1"/>
  </cols>
  <sheetData>
    <row r="1" spans="1:8" ht="19.5" thickBot="1">
      <c r="A1" s="485" t="s">
        <v>345</v>
      </c>
      <c r="B1" s="485" t="s">
        <v>354</v>
      </c>
      <c r="C1" s="485"/>
      <c r="D1" s="485"/>
      <c r="E1" s="485"/>
      <c r="F1" s="485"/>
      <c r="G1" s="479"/>
      <c r="H1" s="485"/>
    </row>
    <row r="4" spans="1:8" ht="21.75" customHeight="1">
      <c r="C4" s="494" t="s">
        <v>73</v>
      </c>
      <c r="D4" s="494"/>
      <c r="H4" s="486" t="s">
        <v>36</v>
      </c>
    </row>
    <row r="6" spans="1:8">
      <c r="B6" s="489" t="s">
        <v>10</v>
      </c>
      <c r="C6" s="489" t="s">
        <v>39</v>
      </c>
      <c r="H6" s="487">
        <f>H34</f>
        <v>0</v>
      </c>
    </row>
    <row r="7" spans="1:8">
      <c r="B7" s="489" t="s">
        <v>3</v>
      </c>
      <c r="C7" s="489" t="s">
        <v>68</v>
      </c>
      <c r="H7" s="487">
        <f>H95</f>
        <v>0</v>
      </c>
    </row>
    <row r="8" spans="1:8">
      <c r="B8" s="489" t="s">
        <v>2</v>
      </c>
      <c r="C8" s="489" t="s">
        <v>104</v>
      </c>
      <c r="H8" s="487">
        <f>H124</f>
        <v>0</v>
      </c>
    </row>
    <row r="9" spans="1:8">
      <c r="B9" s="489" t="s">
        <v>8</v>
      </c>
      <c r="C9" s="489" t="s">
        <v>153</v>
      </c>
      <c r="H9" s="487">
        <f>H149</f>
        <v>0</v>
      </c>
    </row>
    <row r="10" spans="1:8">
      <c r="B10" s="489" t="s">
        <v>9</v>
      </c>
      <c r="C10" s="489" t="s">
        <v>155</v>
      </c>
      <c r="H10" s="487">
        <f>H230</f>
        <v>0</v>
      </c>
    </row>
    <row r="11" spans="1:8">
      <c r="B11" s="489" t="s">
        <v>14</v>
      </c>
      <c r="C11" s="489" t="s">
        <v>196</v>
      </c>
      <c r="H11" s="487">
        <f>H267</f>
        <v>0</v>
      </c>
    </row>
    <row r="12" spans="1:8">
      <c r="B12" s="489" t="s">
        <v>85</v>
      </c>
      <c r="C12" s="489" t="s">
        <v>198</v>
      </c>
      <c r="H12" s="487">
        <f>H350</f>
        <v>0</v>
      </c>
    </row>
    <row r="13" spans="1:8">
      <c r="H13" s="487"/>
    </row>
    <row r="14" spans="1:8" ht="19.5" customHeight="1" thickBot="1">
      <c r="A14" s="495"/>
      <c r="B14" s="495" t="s">
        <v>38</v>
      </c>
      <c r="C14" s="495"/>
      <c r="D14" s="495"/>
      <c r="E14" s="495"/>
      <c r="F14" s="495"/>
      <c r="G14" s="6"/>
      <c r="H14" s="488">
        <f>(H6+H7+H8+H9+H10+H11+H12)*0.1</f>
        <v>0</v>
      </c>
    </row>
    <row r="15" spans="1:8" ht="19.5" customHeight="1">
      <c r="A15" s="494"/>
      <c r="B15" s="494"/>
      <c r="C15" s="494"/>
      <c r="D15" s="494"/>
      <c r="E15" s="494"/>
      <c r="F15" s="494"/>
      <c r="G15" s="20"/>
    </row>
    <row r="16" spans="1:8" ht="17.25" thickBot="1">
      <c r="A16" s="496"/>
      <c r="B16" s="496"/>
      <c r="C16" s="497" t="s">
        <v>71</v>
      </c>
      <c r="D16" s="497"/>
      <c r="E16" s="496"/>
      <c r="F16" s="496"/>
      <c r="G16" s="481"/>
      <c r="H16" s="490">
        <f>SUM(H6:H14)</f>
        <v>0</v>
      </c>
    </row>
    <row r="17" spans="1:8" ht="15.75" thickTop="1"/>
    <row r="20" spans="1:8" ht="30.75" customHeight="1">
      <c r="C20" s="15" t="s">
        <v>12</v>
      </c>
      <c r="D20" s="15"/>
      <c r="E20" s="16" t="s">
        <v>1</v>
      </c>
      <c r="F20" s="16" t="s">
        <v>13</v>
      </c>
      <c r="G20" s="7" t="s">
        <v>37</v>
      </c>
      <c r="H20" s="486" t="s">
        <v>36</v>
      </c>
    </row>
    <row r="22" spans="1:8">
      <c r="A22" s="491"/>
      <c r="B22" s="491" t="s">
        <v>10</v>
      </c>
      <c r="C22" s="491" t="s">
        <v>39</v>
      </c>
      <c r="D22" s="491"/>
      <c r="E22" s="491"/>
      <c r="F22" s="491"/>
      <c r="G22" s="482"/>
      <c r="H22" s="491"/>
    </row>
    <row r="24" spans="1:8">
      <c r="A24" s="492"/>
      <c r="B24" s="492"/>
      <c r="C24" s="498" t="s">
        <v>5</v>
      </c>
      <c r="D24" s="498"/>
      <c r="E24" s="492"/>
      <c r="F24" s="492"/>
      <c r="G24" s="483"/>
      <c r="H24" s="492"/>
    </row>
    <row r="25" spans="1:8">
      <c r="A25" s="492"/>
      <c r="B25" s="492"/>
      <c r="C25" s="492"/>
      <c r="D25" s="492"/>
      <c r="E25" s="492"/>
      <c r="F25" s="492"/>
      <c r="G25" s="483"/>
      <c r="H25" s="492"/>
    </row>
    <row r="26" spans="1:8" ht="58.5" customHeight="1">
      <c r="A26" s="492"/>
      <c r="B26" s="492"/>
      <c r="C26" s="499" t="s">
        <v>81</v>
      </c>
      <c r="D26" s="500"/>
      <c r="E26" s="501"/>
      <c r="F26" s="492"/>
      <c r="G26" s="483"/>
      <c r="H26" s="492"/>
    </row>
    <row r="27" spans="1:8" ht="18" customHeight="1">
      <c r="A27" s="492"/>
      <c r="B27" s="492"/>
      <c r="C27" s="499" t="s">
        <v>52</v>
      </c>
      <c r="D27" s="500"/>
      <c r="E27" s="502"/>
      <c r="F27" s="492"/>
      <c r="G27" s="483"/>
      <c r="H27" s="492"/>
    </row>
    <row r="28" spans="1:8" ht="14.25" customHeight="1">
      <c r="A28" s="492"/>
      <c r="B28" s="492"/>
      <c r="C28" s="503"/>
      <c r="D28" s="503"/>
      <c r="E28" s="492"/>
      <c r="F28" s="492"/>
      <c r="G28" s="483"/>
      <c r="H28" s="492"/>
    </row>
    <row r="29" spans="1:8" s="2" customFormat="1" ht="134.25" customHeight="1">
      <c r="A29" s="492"/>
      <c r="B29" s="504">
        <f>MAX($A$1:B28)+1</f>
        <v>1</v>
      </c>
      <c r="C29" s="505" t="s">
        <v>132</v>
      </c>
      <c r="D29" s="500"/>
      <c r="E29" s="506" t="s">
        <v>64</v>
      </c>
      <c r="F29" s="507">
        <v>1</v>
      </c>
      <c r="G29" s="17">
        <v>0</v>
      </c>
      <c r="H29" s="487">
        <f>F29*G29</f>
        <v>0</v>
      </c>
    </row>
    <row r="30" spans="1:8" s="2" customFormat="1" ht="12.75" customHeight="1">
      <c r="A30" s="492"/>
      <c r="B30" s="504"/>
      <c r="C30" s="503"/>
      <c r="D30" s="503"/>
      <c r="E30" s="492"/>
      <c r="F30" s="508"/>
      <c r="G30" s="483"/>
      <c r="H30" s="492"/>
    </row>
    <row r="31" spans="1:8" ht="41.25" customHeight="1">
      <c r="A31" s="492"/>
      <c r="B31" s="504">
        <f>MAX($A$1:B30)+1</f>
        <v>2</v>
      </c>
      <c r="C31" s="505" t="s">
        <v>241</v>
      </c>
      <c r="D31" s="500"/>
      <c r="E31" s="506"/>
      <c r="F31" s="507"/>
      <c r="G31" s="17"/>
      <c r="H31" s="487"/>
    </row>
    <row r="32" spans="1:8" ht="107.25" customHeight="1">
      <c r="A32" s="492"/>
      <c r="B32" s="504"/>
      <c r="C32" s="505" t="s">
        <v>133</v>
      </c>
      <c r="D32" s="500"/>
      <c r="E32" s="506" t="s">
        <v>0</v>
      </c>
      <c r="F32" s="507">
        <v>20</v>
      </c>
      <c r="G32" s="17">
        <v>0</v>
      </c>
      <c r="H32" s="487">
        <f>F32*G32</f>
        <v>0</v>
      </c>
    </row>
    <row r="34" spans="1:8" ht="16.5" customHeight="1" thickBot="1">
      <c r="A34" s="509"/>
      <c r="B34" s="509" t="s">
        <v>10</v>
      </c>
      <c r="C34" s="509" t="s">
        <v>6</v>
      </c>
      <c r="D34" s="509"/>
      <c r="E34" s="509"/>
      <c r="F34" s="509"/>
      <c r="G34" s="484"/>
      <c r="H34" s="493">
        <f>SUM(H29:H32)</f>
        <v>0</v>
      </c>
    </row>
    <row r="35" spans="1:8" ht="15.75" thickTop="1"/>
    <row r="37" spans="1:8">
      <c r="A37" s="491"/>
      <c r="B37" s="491" t="s">
        <v>3</v>
      </c>
      <c r="C37" s="491" t="s">
        <v>68</v>
      </c>
      <c r="D37" s="491"/>
      <c r="E37" s="491"/>
      <c r="F37" s="491"/>
      <c r="G37" s="482"/>
      <c r="H37" s="491"/>
    </row>
    <row r="39" spans="1:8">
      <c r="C39" s="494" t="s">
        <v>5</v>
      </c>
      <c r="D39" s="494"/>
    </row>
    <row r="41" spans="1:8" ht="42.75" customHeight="1">
      <c r="C41" s="499" t="s">
        <v>93</v>
      </c>
      <c r="D41" s="500"/>
    </row>
    <row r="42" spans="1:8" ht="171.75" customHeight="1">
      <c r="C42" s="499" t="s">
        <v>94</v>
      </c>
      <c r="D42" s="500"/>
    </row>
    <row r="43" spans="1:8" ht="108.75" customHeight="1">
      <c r="C43" s="499" t="s">
        <v>96</v>
      </c>
      <c r="D43" s="500"/>
    </row>
    <row r="44" spans="1:8" ht="95.25" customHeight="1">
      <c r="C44" s="499" t="s">
        <v>95</v>
      </c>
      <c r="D44" s="500"/>
    </row>
    <row r="45" spans="1:8" ht="42.75" customHeight="1">
      <c r="C45" s="499" t="s">
        <v>97</v>
      </c>
      <c r="D45" s="500"/>
    </row>
    <row r="46" spans="1:8" ht="56.25" customHeight="1">
      <c r="C46" s="499" t="s">
        <v>98</v>
      </c>
      <c r="D46" s="500"/>
    </row>
    <row r="47" spans="1:8" ht="45.75" customHeight="1">
      <c r="C47" s="499" t="s">
        <v>99</v>
      </c>
      <c r="D47" s="500"/>
    </row>
    <row r="48" spans="1:8" ht="108" customHeight="1">
      <c r="C48" s="499" t="s">
        <v>100</v>
      </c>
      <c r="D48" s="500"/>
    </row>
    <row r="49" spans="1:8" ht="68.25" customHeight="1">
      <c r="C49" s="499" t="s">
        <v>101</v>
      </c>
      <c r="D49" s="500"/>
    </row>
    <row r="50" spans="1:8" ht="27.75" customHeight="1">
      <c r="C50" s="499" t="s">
        <v>102</v>
      </c>
      <c r="D50" s="500"/>
    </row>
    <row r="51" spans="1:8" ht="41.25" customHeight="1">
      <c r="C51" s="499" t="s">
        <v>103</v>
      </c>
      <c r="D51" s="500"/>
    </row>
    <row r="52" spans="1:8" ht="42.75" customHeight="1">
      <c r="A52" s="492"/>
      <c r="B52" s="492"/>
      <c r="C52" s="499" t="s">
        <v>75</v>
      </c>
      <c r="D52" s="500"/>
      <c r="E52" s="492"/>
      <c r="F52" s="492"/>
      <c r="G52" s="483"/>
      <c r="H52" s="492"/>
    </row>
    <row r="53" spans="1:8" ht="31.5" customHeight="1">
      <c r="A53" s="492"/>
      <c r="B53" s="492"/>
      <c r="C53" s="499" t="s">
        <v>7</v>
      </c>
      <c r="D53" s="500"/>
      <c r="E53" s="492"/>
      <c r="F53" s="492"/>
      <c r="G53" s="483"/>
      <c r="H53" s="492"/>
    </row>
    <row r="54" spans="1:8" ht="67.5" customHeight="1">
      <c r="A54" s="492"/>
      <c r="B54" s="492"/>
      <c r="C54" s="499" t="s">
        <v>74</v>
      </c>
      <c r="D54" s="500"/>
      <c r="E54" s="492"/>
      <c r="F54" s="492"/>
      <c r="G54" s="483"/>
      <c r="H54" s="492"/>
    </row>
    <row r="55" spans="1:8" ht="56.25" customHeight="1">
      <c r="A55" s="492"/>
      <c r="B55" s="492"/>
      <c r="C55" s="499" t="s">
        <v>53</v>
      </c>
      <c r="D55" s="500"/>
      <c r="E55" s="492"/>
      <c r="F55" s="492"/>
      <c r="G55" s="483"/>
      <c r="H55" s="492"/>
    </row>
    <row r="56" spans="1:8" ht="19.5" customHeight="1">
      <c r="A56" s="492"/>
      <c r="B56" s="492"/>
      <c r="C56" s="499" t="s">
        <v>54</v>
      </c>
      <c r="D56" s="500"/>
      <c r="E56" s="492"/>
      <c r="F56" s="492"/>
      <c r="G56" s="483"/>
      <c r="H56" s="492"/>
    </row>
    <row r="57" spans="1:8" ht="28.5" customHeight="1">
      <c r="A57" s="492"/>
      <c r="B57" s="492"/>
      <c r="C57" s="499" t="s">
        <v>76</v>
      </c>
      <c r="D57" s="500"/>
      <c r="E57" s="492"/>
      <c r="F57" s="492"/>
      <c r="G57" s="483"/>
      <c r="H57" s="492"/>
    </row>
    <row r="58" spans="1:8" ht="57.75" customHeight="1">
      <c r="A58" s="492"/>
      <c r="B58" s="492"/>
      <c r="C58" s="499" t="s">
        <v>77</v>
      </c>
      <c r="D58" s="500"/>
      <c r="E58" s="492"/>
      <c r="F58" s="492"/>
      <c r="G58" s="483"/>
      <c r="H58" s="492"/>
    </row>
    <row r="59" spans="1:8" ht="44.25" customHeight="1">
      <c r="A59" s="492"/>
      <c r="B59" s="492"/>
      <c r="C59" s="499" t="s">
        <v>55</v>
      </c>
      <c r="D59" s="500"/>
      <c r="E59" s="492"/>
      <c r="F59" s="492"/>
      <c r="G59" s="483"/>
      <c r="H59" s="492"/>
    </row>
    <row r="61" spans="1:8" ht="55.5" customHeight="1">
      <c r="A61" s="492"/>
      <c r="B61" s="510">
        <f>MAX($A$1:B60)+1</f>
        <v>3</v>
      </c>
      <c r="C61" s="511" t="s">
        <v>135</v>
      </c>
      <c r="D61" s="500"/>
      <c r="E61" s="506"/>
      <c r="F61" s="507"/>
      <c r="G61" s="17"/>
      <c r="H61" s="487"/>
    </row>
    <row r="62" spans="1:8" ht="13.5" customHeight="1">
      <c r="A62" s="492"/>
      <c r="B62" s="492"/>
      <c r="C62" s="512" t="s">
        <v>333</v>
      </c>
      <c r="D62" s="500"/>
      <c r="E62" s="506" t="s">
        <v>84</v>
      </c>
      <c r="F62" s="507">
        <v>1</v>
      </c>
      <c r="G62" s="17">
        <v>0</v>
      </c>
      <c r="H62" s="487">
        <f>F62*G62</f>
        <v>0</v>
      </c>
    </row>
    <row r="63" spans="1:8" ht="13.5" customHeight="1">
      <c r="A63" s="492"/>
      <c r="B63" s="492"/>
      <c r="C63" s="512" t="s">
        <v>134</v>
      </c>
      <c r="D63" s="500"/>
      <c r="E63" s="506" t="s">
        <v>84</v>
      </c>
      <c r="F63" s="507">
        <v>1</v>
      </c>
      <c r="G63" s="17">
        <v>0</v>
      </c>
      <c r="H63" s="487">
        <f>F63*G63</f>
        <v>0</v>
      </c>
    </row>
    <row r="64" spans="1:8" ht="13.5" customHeight="1">
      <c r="A64" s="492"/>
      <c r="B64" s="492"/>
      <c r="C64" s="512" t="s">
        <v>355</v>
      </c>
      <c r="D64" s="500"/>
      <c r="E64" s="506" t="s">
        <v>84</v>
      </c>
      <c r="F64" s="507">
        <v>1</v>
      </c>
      <c r="G64" s="17">
        <v>0</v>
      </c>
      <c r="H64" s="487">
        <f>F64*G64</f>
        <v>0</v>
      </c>
    </row>
    <row r="65" spans="1:9" ht="13.5" customHeight="1">
      <c r="A65" s="492"/>
      <c r="B65" s="492"/>
      <c r="C65" s="492"/>
      <c r="D65" s="492"/>
      <c r="E65" s="492"/>
      <c r="F65" s="492"/>
      <c r="G65" s="483"/>
      <c r="H65" s="492"/>
    </row>
    <row r="66" spans="1:9" ht="15.75" customHeight="1">
      <c r="A66" s="492"/>
      <c r="B66" s="510">
        <f>MAX($A$1:B65)+1</f>
        <v>4</v>
      </c>
      <c r="C66" s="513" t="s">
        <v>139</v>
      </c>
      <c r="D66" s="500"/>
      <c r="E66" s="506" t="s">
        <v>84</v>
      </c>
      <c r="F66" s="507">
        <v>3</v>
      </c>
      <c r="G66" s="17">
        <v>0</v>
      </c>
      <c r="H66" s="487">
        <f>F66*G66</f>
        <v>0</v>
      </c>
    </row>
    <row r="67" spans="1:9" ht="13.5" customHeight="1">
      <c r="A67" s="492"/>
      <c r="B67" s="492"/>
      <c r="C67" s="492"/>
      <c r="D67" s="492"/>
      <c r="E67" s="492"/>
      <c r="F67" s="492"/>
      <c r="G67" s="483"/>
      <c r="H67" s="492"/>
    </row>
    <row r="68" spans="1:9" ht="54.75" customHeight="1">
      <c r="A68" s="492"/>
      <c r="B68" s="510">
        <f>MAX($A$1:B67)+1</f>
        <v>5</v>
      </c>
      <c r="C68" s="514" t="s">
        <v>227</v>
      </c>
      <c r="D68" s="500"/>
      <c r="E68" s="506" t="s">
        <v>84</v>
      </c>
      <c r="F68" s="507">
        <v>2</v>
      </c>
      <c r="G68" s="17">
        <v>0</v>
      </c>
      <c r="H68" s="487">
        <f>F68*G68</f>
        <v>0</v>
      </c>
    </row>
    <row r="69" spans="1:9" ht="13.5" customHeight="1">
      <c r="A69" s="492"/>
      <c r="B69" s="492"/>
      <c r="C69" s="492"/>
      <c r="D69" s="492"/>
      <c r="E69" s="492"/>
      <c r="F69" s="492"/>
      <c r="G69" s="483"/>
      <c r="H69" s="492"/>
    </row>
    <row r="70" spans="1:9" ht="84" customHeight="1">
      <c r="A70" s="492"/>
      <c r="B70" s="510">
        <f>MAX($A$1:B67)+1</f>
        <v>5</v>
      </c>
      <c r="C70" s="515" t="s">
        <v>318</v>
      </c>
      <c r="D70" s="500"/>
      <c r="E70" s="506"/>
      <c r="F70" s="507"/>
      <c r="G70" s="17"/>
      <c r="H70" s="487"/>
    </row>
    <row r="71" spans="1:9" ht="32.25" customHeight="1">
      <c r="A71" s="492"/>
      <c r="B71" s="516"/>
      <c r="C71" s="517" t="s">
        <v>317</v>
      </c>
      <c r="D71" s="500"/>
      <c r="E71" s="506" t="s">
        <v>84</v>
      </c>
      <c r="F71" s="507">
        <v>4</v>
      </c>
      <c r="G71" s="17">
        <v>0</v>
      </c>
      <c r="H71" s="487">
        <f>F71*G71</f>
        <v>0</v>
      </c>
      <c r="I71" s="18"/>
    </row>
    <row r="72" spans="1:9" ht="14.25" customHeight="1">
      <c r="A72" s="492"/>
      <c r="B72" s="516"/>
      <c r="C72" s="492"/>
      <c r="D72" s="492"/>
      <c r="E72" s="492"/>
      <c r="F72" s="492"/>
      <c r="G72" s="483"/>
      <c r="H72" s="492"/>
      <c r="I72" s="18"/>
    </row>
    <row r="73" spans="1:9" ht="93.75" customHeight="1">
      <c r="A73" s="492"/>
      <c r="B73" s="510">
        <f>MAX($A$1:B70)+1</f>
        <v>6</v>
      </c>
      <c r="C73" s="515" t="s">
        <v>141</v>
      </c>
      <c r="D73" s="500"/>
      <c r="E73" s="506"/>
      <c r="F73" s="507"/>
      <c r="G73" s="17"/>
      <c r="H73" s="487"/>
    </row>
    <row r="74" spans="1:9" ht="17.25" customHeight="1">
      <c r="A74" s="492"/>
      <c r="B74" s="516"/>
      <c r="C74" s="515" t="s">
        <v>138</v>
      </c>
      <c r="D74" s="500"/>
      <c r="E74" s="506" t="s">
        <v>0</v>
      </c>
      <c r="F74" s="507">
        <v>32</v>
      </c>
      <c r="G74" s="17">
        <v>0</v>
      </c>
      <c r="H74" s="487">
        <f>F74*G74</f>
        <v>0</v>
      </c>
    </row>
    <row r="75" spans="1:9" ht="14.25" customHeight="1">
      <c r="A75" s="492"/>
      <c r="B75" s="516"/>
      <c r="C75" s="492"/>
      <c r="D75" s="492"/>
      <c r="E75" s="492"/>
      <c r="F75" s="492"/>
      <c r="G75" s="483"/>
      <c r="H75" s="492"/>
      <c r="I75" s="18"/>
    </row>
    <row r="76" spans="1:9" ht="93.75" customHeight="1">
      <c r="A76" s="492"/>
      <c r="B76" s="510">
        <f>MAX($A$1:B73)+1</f>
        <v>7</v>
      </c>
      <c r="C76" s="515" t="s">
        <v>320</v>
      </c>
      <c r="D76" s="500"/>
      <c r="E76" s="506"/>
      <c r="F76" s="507"/>
      <c r="G76" s="17"/>
      <c r="H76" s="487"/>
    </row>
    <row r="77" spans="1:9" ht="17.25" customHeight="1">
      <c r="A77" s="492"/>
      <c r="B77" s="516"/>
      <c r="C77" s="515" t="s">
        <v>138</v>
      </c>
      <c r="D77" s="500"/>
      <c r="E77" s="506" t="s">
        <v>0</v>
      </c>
      <c r="F77" s="507">
        <v>7</v>
      </c>
      <c r="G77" s="17">
        <v>0</v>
      </c>
      <c r="H77" s="487">
        <f>F77*G77</f>
        <v>0</v>
      </c>
    </row>
    <row r="78" spans="1:9" ht="14.25" customHeight="1">
      <c r="A78" s="492"/>
      <c r="B78" s="516"/>
      <c r="C78" s="492"/>
      <c r="D78" s="492"/>
      <c r="E78" s="492"/>
      <c r="F78" s="492"/>
      <c r="G78" s="483"/>
      <c r="H78" s="492"/>
      <c r="I78" s="18"/>
    </row>
    <row r="79" spans="1:9" ht="111" customHeight="1">
      <c r="A79" s="492"/>
      <c r="B79" s="510">
        <f>MAX($A$1:B75)+1</f>
        <v>7</v>
      </c>
      <c r="C79" s="515" t="s">
        <v>334</v>
      </c>
      <c r="D79" s="500"/>
      <c r="E79" s="506"/>
      <c r="F79" s="507"/>
      <c r="G79" s="17"/>
      <c r="H79" s="487"/>
    </row>
    <row r="80" spans="1:9" ht="18" customHeight="1">
      <c r="A80" s="492"/>
      <c r="B80" s="510"/>
      <c r="C80" s="513" t="s">
        <v>49</v>
      </c>
      <c r="D80" s="500"/>
      <c r="E80" s="506"/>
      <c r="F80" s="507"/>
      <c r="G80" s="17"/>
      <c r="H80" s="487"/>
    </row>
    <row r="81" spans="1:9" ht="17.25" customHeight="1">
      <c r="A81" s="492"/>
      <c r="B81" s="516"/>
      <c r="C81" s="515" t="s">
        <v>138</v>
      </c>
      <c r="D81" s="500"/>
      <c r="E81" s="506" t="s">
        <v>0</v>
      </c>
      <c r="F81" s="507">
        <v>3</v>
      </c>
      <c r="G81" s="17">
        <v>0</v>
      </c>
      <c r="H81" s="487">
        <f>F81*G81</f>
        <v>0</v>
      </c>
    </row>
    <row r="82" spans="1:9" ht="14.25" customHeight="1">
      <c r="A82" s="492"/>
      <c r="B82" s="516"/>
      <c r="C82" s="492"/>
      <c r="D82" s="492"/>
      <c r="E82" s="492"/>
      <c r="F82" s="492"/>
      <c r="G82" s="483"/>
      <c r="H82" s="492"/>
      <c r="I82" s="18"/>
    </row>
    <row r="83" spans="1:9" ht="15" customHeight="1">
      <c r="A83" s="492"/>
      <c r="B83" s="510">
        <f>MAX($A$1:B82)+1</f>
        <v>8</v>
      </c>
      <c r="C83" s="518" t="s">
        <v>148</v>
      </c>
      <c r="D83" s="500"/>
      <c r="E83" s="506"/>
      <c r="F83" s="507"/>
      <c r="G83" s="17"/>
      <c r="H83" s="487"/>
    </row>
    <row r="84" spans="1:9" ht="53.25" customHeight="1">
      <c r="A84" s="492"/>
      <c r="B84" s="519"/>
      <c r="C84" s="515" t="s">
        <v>272</v>
      </c>
      <c r="D84" s="500"/>
      <c r="E84" s="506"/>
      <c r="F84" s="507"/>
      <c r="G84" s="17"/>
      <c r="H84" s="487"/>
    </row>
    <row r="85" spans="1:9" ht="14.25" customHeight="1">
      <c r="A85" s="492"/>
      <c r="B85" s="516"/>
      <c r="C85" s="515" t="s">
        <v>142</v>
      </c>
      <c r="D85" s="500"/>
      <c r="E85" s="506" t="s">
        <v>50</v>
      </c>
      <c r="F85" s="507">
        <v>3</v>
      </c>
      <c r="G85" s="17">
        <v>0</v>
      </c>
      <c r="H85" s="487">
        <f>F85*G85</f>
        <v>0</v>
      </c>
      <c r="I85" s="18"/>
    </row>
    <row r="86" spans="1:9" ht="14.25" customHeight="1">
      <c r="A86" s="492"/>
      <c r="B86" s="516"/>
      <c r="C86" s="515" t="s">
        <v>146</v>
      </c>
      <c r="D86" s="500"/>
      <c r="E86" s="506" t="s">
        <v>50</v>
      </c>
      <c r="F86" s="507">
        <v>3</v>
      </c>
      <c r="G86" s="17">
        <v>0</v>
      </c>
      <c r="H86" s="487">
        <f>F86*G86</f>
        <v>0</v>
      </c>
      <c r="I86" s="18"/>
    </row>
    <row r="87" spans="1:9" ht="14.25" customHeight="1">
      <c r="A87" s="492"/>
      <c r="B87" s="516"/>
      <c r="C87" s="515" t="s">
        <v>138</v>
      </c>
      <c r="D87" s="500"/>
      <c r="E87" s="506"/>
      <c r="F87" s="507"/>
      <c r="G87" s="17"/>
      <c r="H87" s="487"/>
      <c r="I87" s="18"/>
    </row>
    <row r="88" spans="1:9" ht="55.5" customHeight="1">
      <c r="A88" s="492"/>
      <c r="B88" s="516"/>
      <c r="C88" s="499" t="s">
        <v>143</v>
      </c>
      <c r="D88" s="500"/>
      <c r="E88" s="492"/>
      <c r="F88" s="492"/>
      <c r="G88" s="483"/>
      <c r="H88" s="492"/>
      <c r="I88" s="18"/>
    </row>
    <row r="89" spans="1:9" ht="28.5" customHeight="1">
      <c r="A89" s="492"/>
      <c r="B89" s="516"/>
      <c r="C89" s="505" t="s">
        <v>243</v>
      </c>
      <c r="D89" s="500"/>
      <c r="E89" s="492"/>
      <c r="F89" s="492"/>
      <c r="G89" s="483"/>
      <c r="H89" s="492"/>
      <c r="I89" s="18"/>
    </row>
    <row r="90" spans="1:9" ht="14.25" customHeight="1">
      <c r="A90" s="492"/>
      <c r="B90" s="516"/>
      <c r="C90" s="492"/>
      <c r="D90" s="492"/>
      <c r="E90" s="492"/>
      <c r="F90" s="492"/>
      <c r="G90" s="483"/>
      <c r="H90" s="492"/>
      <c r="I90" s="18"/>
    </row>
    <row r="91" spans="1:9" ht="28.5" customHeight="1">
      <c r="A91" s="492"/>
      <c r="B91" s="510">
        <f>MAX($A$1:B90)+1</f>
        <v>9</v>
      </c>
      <c r="C91" s="515" t="s">
        <v>149</v>
      </c>
      <c r="D91" s="500"/>
      <c r="E91" s="506"/>
      <c r="F91" s="507"/>
      <c r="G91" s="17"/>
      <c r="H91" s="487"/>
    </row>
    <row r="92" spans="1:9" ht="14.25" customHeight="1">
      <c r="A92" s="492"/>
      <c r="B92" s="516"/>
      <c r="C92" s="515" t="s">
        <v>145</v>
      </c>
      <c r="D92" s="500"/>
      <c r="E92" s="506" t="s">
        <v>50</v>
      </c>
      <c r="F92" s="507">
        <v>3</v>
      </c>
      <c r="G92" s="17">
        <v>0</v>
      </c>
      <c r="H92" s="487">
        <f>F92*G92</f>
        <v>0</v>
      </c>
      <c r="I92" s="18"/>
    </row>
    <row r="93" spans="1:9" ht="30" customHeight="1">
      <c r="A93" s="492"/>
      <c r="B93" s="516"/>
      <c r="C93" s="505" t="s">
        <v>243</v>
      </c>
      <c r="D93" s="500"/>
      <c r="E93" s="492"/>
      <c r="F93" s="492"/>
      <c r="G93" s="483"/>
      <c r="H93" s="492"/>
      <c r="I93" s="18"/>
    </row>
    <row r="94" spans="1:9" ht="14.25" customHeight="1">
      <c r="A94" s="492"/>
      <c r="B94" s="516"/>
      <c r="C94" s="492"/>
      <c r="D94" s="492"/>
      <c r="E94" s="492"/>
      <c r="F94" s="492"/>
      <c r="G94" s="483"/>
      <c r="H94" s="492"/>
      <c r="I94" s="18"/>
    </row>
    <row r="95" spans="1:9" ht="16.5" customHeight="1" thickBot="1">
      <c r="A95" s="509"/>
      <c r="B95" s="509" t="s">
        <v>3</v>
      </c>
      <c r="C95" s="509" t="s">
        <v>70</v>
      </c>
      <c r="D95" s="509"/>
      <c r="E95" s="509"/>
      <c r="F95" s="509"/>
      <c r="G95" s="484"/>
      <c r="H95" s="493">
        <f>SUM(H62:H92)</f>
        <v>0</v>
      </c>
    </row>
    <row r="96" spans="1:9" ht="14.25" customHeight="1" thickTop="1">
      <c r="A96" s="492"/>
      <c r="B96" s="516"/>
      <c r="C96" s="492"/>
      <c r="D96" s="492"/>
      <c r="E96" s="492"/>
      <c r="F96" s="492"/>
      <c r="G96" s="483"/>
      <c r="H96" s="492"/>
      <c r="I96" s="18"/>
    </row>
    <row r="97" spans="1:9" ht="14.25" customHeight="1">
      <c r="A97" s="492"/>
      <c r="B97" s="516"/>
      <c r="C97" s="492"/>
      <c r="D97" s="492"/>
      <c r="E97" s="492"/>
      <c r="F97" s="492"/>
      <c r="G97" s="483"/>
      <c r="H97" s="492"/>
      <c r="I97" s="18"/>
    </row>
    <row r="98" spans="1:9">
      <c r="A98" s="491"/>
      <c r="B98" s="491" t="s">
        <v>2</v>
      </c>
      <c r="C98" s="491" t="s">
        <v>104</v>
      </c>
      <c r="D98" s="491"/>
      <c r="E98" s="491"/>
      <c r="F98" s="491"/>
      <c r="G98" s="482"/>
      <c r="H98" s="491"/>
    </row>
    <row r="99" spans="1:9" ht="14.25" customHeight="1">
      <c r="A99" s="492"/>
      <c r="B99" s="516"/>
      <c r="C99" s="492"/>
      <c r="D99" s="492"/>
      <c r="E99" s="492"/>
      <c r="F99" s="492"/>
      <c r="G99" s="483"/>
      <c r="H99" s="492"/>
      <c r="I99" s="18"/>
    </row>
    <row r="100" spans="1:9" ht="14.25" customHeight="1">
      <c r="A100" s="492"/>
      <c r="B100" s="516"/>
      <c r="C100" s="494" t="s">
        <v>5</v>
      </c>
      <c r="D100" s="494"/>
      <c r="E100" s="492"/>
      <c r="F100" s="492"/>
      <c r="G100" s="483"/>
      <c r="H100" s="492"/>
      <c r="I100" s="18"/>
    </row>
    <row r="101" spans="1:9" ht="14.25" customHeight="1">
      <c r="A101" s="492"/>
      <c r="B101" s="516"/>
      <c r="C101" s="492"/>
      <c r="D101" s="492"/>
      <c r="E101" s="492"/>
      <c r="F101" s="492"/>
      <c r="G101" s="483"/>
      <c r="H101" s="492"/>
      <c r="I101" s="18"/>
    </row>
    <row r="102" spans="1:9" ht="40.5" customHeight="1">
      <c r="A102" s="492"/>
      <c r="B102" s="516"/>
      <c r="C102" s="499" t="s">
        <v>116</v>
      </c>
      <c r="D102" s="500"/>
      <c r="E102" s="492"/>
      <c r="F102" s="492"/>
      <c r="G102" s="483"/>
      <c r="H102" s="492"/>
      <c r="I102" s="18"/>
    </row>
    <row r="103" spans="1:9" ht="30" customHeight="1">
      <c r="A103" s="492"/>
      <c r="B103" s="516"/>
      <c r="C103" s="499" t="s">
        <v>118</v>
      </c>
      <c r="D103" s="500"/>
      <c r="E103" s="492"/>
      <c r="F103" s="492"/>
      <c r="G103" s="483"/>
      <c r="H103" s="492"/>
      <c r="I103" s="18"/>
    </row>
    <row r="104" spans="1:9" ht="28.5" customHeight="1">
      <c r="A104" s="492"/>
      <c r="B104" s="516"/>
      <c r="C104" s="499" t="s">
        <v>106</v>
      </c>
      <c r="D104" s="500"/>
      <c r="E104" s="492"/>
      <c r="F104" s="492"/>
      <c r="G104" s="483"/>
      <c r="H104" s="492"/>
      <c r="I104" s="18"/>
    </row>
    <row r="105" spans="1:9" ht="42.75" customHeight="1">
      <c r="A105" s="520"/>
      <c r="B105" s="516"/>
      <c r="C105" s="499" t="s">
        <v>117</v>
      </c>
      <c r="D105" s="500"/>
      <c r="E105" s="492"/>
      <c r="F105" s="492"/>
      <c r="G105" s="483"/>
      <c r="H105" s="492"/>
      <c r="I105" s="18"/>
    </row>
    <row r="106" spans="1:9" ht="57" customHeight="1">
      <c r="A106" s="520"/>
      <c r="B106" s="516"/>
      <c r="C106" s="499" t="s">
        <v>119</v>
      </c>
      <c r="D106" s="500"/>
      <c r="E106" s="492"/>
      <c r="F106" s="492"/>
      <c r="G106" s="483"/>
      <c r="H106" s="492"/>
      <c r="I106" s="18"/>
    </row>
    <row r="107" spans="1:9" ht="15.75" customHeight="1">
      <c r="A107" s="492"/>
      <c r="B107" s="516"/>
      <c r="C107" s="521" t="s">
        <v>113</v>
      </c>
      <c r="D107" s="522"/>
      <c r="E107" s="492"/>
      <c r="F107" s="492"/>
      <c r="G107" s="483"/>
      <c r="H107" s="492"/>
      <c r="I107" s="18"/>
    </row>
    <row r="108" spans="1:9" ht="32.25" customHeight="1">
      <c r="A108" s="492"/>
      <c r="B108" s="516"/>
      <c r="C108" s="499" t="s">
        <v>107</v>
      </c>
      <c r="D108" s="500"/>
      <c r="E108" s="492"/>
      <c r="F108" s="492"/>
      <c r="G108" s="483"/>
      <c r="H108" s="492"/>
      <c r="I108" s="18"/>
    </row>
    <row r="109" spans="1:9" ht="32.25" customHeight="1">
      <c r="A109" s="492"/>
      <c r="B109" s="516"/>
      <c r="C109" s="499" t="s">
        <v>108</v>
      </c>
      <c r="D109" s="500"/>
      <c r="E109" s="492"/>
      <c r="F109" s="492"/>
      <c r="G109" s="483"/>
      <c r="H109" s="492"/>
      <c r="I109" s="18"/>
    </row>
    <row r="110" spans="1:9" ht="14.25" customHeight="1">
      <c r="A110" s="492"/>
      <c r="B110" s="516"/>
      <c r="C110" s="499" t="s">
        <v>109</v>
      </c>
      <c r="D110" s="500"/>
      <c r="E110" s="492"/>
      <c r="F110" s="492"/>
      <c r="G110" s="483"/>
      <c r="H110" s="492"/>
      <c r="I110" s="18"/>
    </row>
    <row r="111" spans="1:9" ht="28.5" customHeight="1">
      <c r="A111" s="492"/>
      <c r="B111" s="516"/>
      <c r="C111" s="499" t="s">
        <v>110</v>
      </c>
      <c r="D111" s="500"/>
      <c r="E111" s="492"/>
      <c r="F111" s="492"/>
      <c r="G111" s="483"/>
      <c r="H111" s="492"/>
      <c r="I111" s="18"/>
    </row>
    <row r="112" spans="1:9" ht="14.25" customHeight="1">
      <c r="A112" s="492"/>
      <c r="B112" s="516"/>
      <c r="C112" s="523" t="s">
        <v>111</v>
      </c>
      <c r="D112" s="524"/>
      <c r="E112" s="492"/>
      <c r="F112" s="492"/>
      <c r="G112" s="483"/>
      <c r="H112" s="492"/>
      <c r="I112" s="18"/>
    </row>
    <row r="113" spans="1:9" ht="32.25" customHeight="1">
      <c r="A113" s="492"/>
      <c r="B113" s="516"/>
      <c r="C113" s="499" t="s">
        <v>112</v>
      </c>
      <c r="D113" s="500"/>
      <c r="E113" s="492"/>
      <c r="F113" s="492"/>
      <c r="G113" s="483"/>
      <c r="H113" s="492"/>
      <c r="I113" s="18"/>
    </row>
    <row r="114" spans="1:9" ht="82.5" customHeight="1">
      <c r="A114" s="492"/>
      <c r="B114" s="516"/>
      <c r="C114" s="499" t="s">
        <v>114</v>
      </c>
      <c r="D114" s="500"/>
      <c r="E114" s="492"/>
      <c r="F114" s="492"/>
      <c r="G114" s="483"/>
      <c r="H114" s="492"/>
      <c r="I114" s="18"/>
    </row>
    <row r="115" spans="1:9" ht="44.25" customHeight="1">
      <c r="A115" s="492"/>
      <c r="B115" s="516"/>
      <c r="C115" s="499" t="s">
        <v>115</v>
      </c>
      <c r="D115" s="500"/>
      <c r="E115" s="492"/>
      <c r="F115" s="492"/>
      <c r="G115" s="483"/>
      <c r="H115" s="492"/>
      <c r="I115" s="18"/>
    </row>
    <row r="116" spans="1:9" ht="14.25" customHeight="1">
      <c r="A116" s="492"/>
      <c r="B116" s="516"/>
      <c r="C116" s="492"/>
      <c r="D116" s="492"/>
      <c r="E116" s="492"/>
      <c r="F116" s="492"/>
      <c r="G116" s="483"/>
      <c r="H116" s="492"/>
      <c r="I116" s="18"/>
    </row>
    <row r="117" spans="1:9" ht="42.75" customHeight="1">
      <c r="A117" s="492"/>
      <c r="B117" s="510">
        <f>MAX($A$1:B116)+1</f>
        <v>10</v>
      </c>
      <c r="C117" s="515" t="s">
        <v>228</v>
      </c>
      <c r="D117" s="500"/>
      <c r="E117" s="506" t="s">
        <v>0</v>
      </c>
      <c r="F117" s="507">
        <v>4</v>
      </c>
      <c r="G117" s="17">
        <v>0</v>
      </c>
      <c r="H117" s="487">
        <f>F117*G117</f>
        <v>0</v>
      </c>
    </row>
    <row r="118" spans="1:9" ht="14.25" customHeight="1">
      <c r="A118" s="492"/>
      <c r="B118" s="516"/>
      <c r="C118" s="492"/>
      <c r="D118" s="492"/>
      <c r="E118" s="492"/>
      <c r="F118" s="492"/>
      <c r="G118" s="483"/>
      <c r="H118" s="492"/>
      <c r="I118" s="18"/>
    </row>
    <row r="119" spans="1:9" ht="69.75" customHeight="1">
      <c r="A119" s="492"/>
      <c r="B119" s="510">
        <f>MAX($A$1:B118)+1</f>
        <v>11</v>
      </c>
      <c r="C119" s="515" t="s">
        <v>150</v>
      </c>
      <c r="D119" s="500"/>
      <c r="E119" s="506"/>
      <c r="F119" s="507"/>
      <c r="G119" s="17"/>
      <c r="H119" s="487"/>
    </row>
    <row r="120" spans="1:9" ht="42.75" customHeight="1">
      <c r="A120" s="492"/>
      <c r="B120" s="510"/>
      <c r="C120" s="505" t="s">
        <v>221</v>
      </c>
      <c r="D120" s="500"/>
      <c r="E120" s="506" t="s">
        <v>0</v>
      </c>
      <c r="F120" s="507">
        <v>3</v>
      </c>
      <c r="G120" s="17">
        <v>0</v>
      </c>
      <c r="H120" s="487">
        <f>F120*G120</f>
        <v>0</v>
      </c>
    </row>
    <row r="121" spans="1:9" ht="15.75" customHeight="1">
      <c r="A121" s="492"/>
      <c r="B121" s="510"/>
      <c r="C121" s="519"/>
      <c r="D121" s="519"/>
      <c r="E121" s="506"/>
      <c r="F121" s="507"/>
      <c r="G121" s="17"/>
      <c r="H121" s="487"/>
    </row>
    <row r="122" spans="1:9" ht="135" customHeight="1">
      <c r="A122" s="492"/>
      <c r="B122" s="510">
        <f>MAX($A$1:B121)+1</f>
        <v>12</v>
      </c>
      <c r="C122" s="515" t="s">
        <v>253</v>
      </c>
      <c r="D122" s="500"/>
      <c r="E122" s="506" t="s">
        <v>0</v>
      </c>
      <c r="F122" s="507">
        <v>32</v>
      </c>
      <c r="G122" s="17">
        <v>0</v>
      </c>
      <c r="H122" s="487">
        <f>F122*G122</f>
        <v>0</v>
      </c>
    </row>
    <row r="123" spans="1:9" ht="15.75" customHeight="1">
      <c r="A123" s="492"/>
      <c r="B123" s="510"/>
      <c r="C123" s="519"/>
      <c r="D123" s="519"/>
      <c r="E123" s="506"/>
      <c r="F123" s="507"/>
      <c r="G123" s="17"/>
      <c r="H123" s="487"/>
    </row>
    <row r="124" spans="1:9" ht="16.5" customHeight="1" thickBot="1">
      <c r="A124" s="509"/>
      <c r="B124" s="509" t="s">
        <v>2</v>
      </c>
      <c r="C124" s="509" t="s">
        <v>105</v>
      </c>
      <c r="D124" s="509"/>
      <c r="E124" s="509"/>
      <c r="F124" s="509"/>
      <c r="G124" s="484"/>
      <c r="H124" s="493">
        <f>SUM(H117:H122)</f>
        <v>0</v>
      </c>
    </row>
    <row r="125" spans="1:9" ht="14.25" customHeight="1" thickTop="1">
      <c r="A125" s="492"/>
      <c r="B125" s="516"/>
      <c r="C125" s="492"/>
      <c r="D125" s="492"/>
      <c r="E125" s="492"/>
      <c r="F125" s="492"/>
      <c r="G125" s="483"/>
      <c r="H125" s="492"/>
      <c r="I125" s="18"/>
    </row>
    <row r="126" spans="1:9" ht="14.25" customHeight="1">
      <c r="A126" s="492"/>
      <c r="B126" s="516"/>
      <c r="C126" s="492"/>
      <c r="D126" s="492"/>
      <c r="E126" s="492"/>
      <c r="F126" s="492"/>
      <c r="G126" s="483"/>
      <c r="H126" s="492"/>
      <c r="I126" s="18"/>
    </row>
    <row r="127" spans="1:9">
      <c r="A127" s="491"/>
      <c r="B127" s="491" t="s">
        <v>8</v>
      </c>
      <c r="C127" s="491" t="s">
        <v>153</v>
      </c>
      <c r="D127" s="491"/>
      <c r="E127" s="491"/>
      <c r="F127" s="491"/>
      <c r="G127" s="482"/>
      <c r="H127" s="491"/>
    </row>
    <row r="128" spans="1:9" ht="14.25" customHeight="1">
      <c r="A128" s="492"/>
      <c r="B128" s="516"/>
      <c r="C128" s="492"/>
      <c r="D128" s="492"/>
      <c r="E128" s="492"/>
      <c r="F128" s="492"/>
      <c r="G128" s="483"/>
      <c r="H128" s="492"/>
      <c r="I128" s="18"/>
    </row>
    <row r="129" spans="1:9" ht="14.25" customHeight="1">
      <c r="A129" s="492"/>
      <c r="B129" s="516"/>
      <c r="C129" s="494" t="s">
        <v>5</v>
      </c>
      <c r="D129" s="494"/>
      <c r="E129" s="492"/>
      <c r="F129" s="492"/>
      <c r="G129" s="483"/>
      <c r="H129" s="492"/>
      <c r="I129" s="18"/>
    </row>
    <row r="130" spans="1:9" ht="14.25" customHeight="1">
      <c r="A130" s="492"/>
      <c r="B130" s="516"/>
      <c r="C130" s="492"/>
      <c r="D130" s="492"/>
      <c r="E130" s="492"/>
      <c r="F130" s="492"/>
      <c r="G130" s="483"/>
      <c r="H130" s="492"/>
      <c r="I130" s="18"/>
    </row>
    <row r="131" spans="1:9" ht="42" customHeight="1">
      <c r="A131" s="492"/>
      <c r="B131" s="516"/>
      <c r="C131" s="499" t="s">
        <v>120</v>
      </c>
      <c r="D131" s="500"/>
      <c r="E131" s="492"/>
      <c r="F131" s="492"/>
      <c r="G131" s="483"/>
      <c r="H131" s="492"/>
      <c r="I131" s="18"/>
    </row>
    <row r="132" spans="1:9" ht="42" customHeight="1">
      <c r="A132" s="492"/>
      <c r="B132" s="516"/>
      <c r="C132" s="499" t="s">
        <v>121</v>
      </c>
      <c r="D132" s="500"/>
      <c r="E132" s="492"/>
      <c r="F132" s="492"/>
      <c r="G132" s="483"/>
      <c r="H132" s="492"/>
      <c r="I132" s="18"/>
    </row>
    <row r="133" spans="1:9" ht="57" customHeight="1">
      <c r="A133" s="492"/>
      <c r="B133" s="516"/>
      <c r="C133" s="499" t="s">
        <v>122</v>
      </c>
      <c r="D133" s="500"/>
      <c r="E133" s="492"/>
      <c r="F133" s="492"/>
      <c r="G133" s="483"/>
      <c r="H133" s="492"/>
      <c r="I133" s="18"/>
    </row>
    <row r="134" spans="1:9" ht="94.5" customHeight="1">
      <c r="A134" s="492"/>
      <c r="B134" s="516"/>
      <c r="C134" s="499" t="s">
        <v>123</v>
      </c>
      <c r="D134" s="500"/>
      <c r="E134" s="492"/>
      <c r="F134" s="492"/>
      <c r="G134" s="483"/>
      <c r="H134" s="492"/>
      <c r="I134" s="18"/>
    </row>
    <row r="135" spans="1:9" ht="69" customHeight="1">
      <c r="A135" s="492"/>
      <c r="B135" s="516"/>
      <c r="C135" s="499" t="s">
        <v>124</v>
      </c>
      <c r="D135" s="500"/>
      <c r="E135" s="492"/>
      <c r="F135" s="492"/>
      <c r="G135" s="483"/>
      <c r="H135" s="492"/>
      <c r="I135" s="18"/>
    </row>
    <row r="136" spans="1:9" ht="68.25" customHeight="1">
      <c r="A136" s="492"/>
      <c r="B136" s="516"/>
      <c r="C136" s="499" t="s">
        <v>125</v>
      </c>
      <c r="D136" s="500"/>
      <c r="E136" s="492"/>
      <c r="F136" s="492"/>
      <c r="G136" s="483"/>
      <c r="H136" s="492"/>
      <c r="I136" s="18"/>
    </row>
    <row r="137" spans="1:9" ht="44.25" customHeight="1">
      <c r="A137" s="492"/>
      <c r="B137" s="516"/>
      <c r="C137" s="499" t="s">
        <v>126</v>
      </c>
      <c r="D137" s="500"/>
      <c r="E137" s="492"/>
      <c r="F137" s="492"/>
      <c r="G137" s="483"/>
      <c r="H137" s="492"/>
      <c r="I137" s="18"/>
    </row>
    <row r="138" spans="1:9" ht="117.75" customHeight="1">
      <c r="A138" s="492"/>
      <c r="B138" s="516"/>
      <c r="C138" s="499" t="s">
        <v>127</v>
      </c>
      <c r="D138" s="500"/>
      <c r="E138" s="492"/>
      <c r="F138" s="492"/>
      <c r="G138" s="483"/>
      <c r="H138" s="492"/>
      <c r="I138" s="18"/>
    </row>
    <row r="139" spans="1:9" ht="55.5" customHeight="1">
      <c r="A139" s="492"/>
      <c r="B139" s="516"/>
      <c r="C139" s="499" t="s">
        <v>128</v>
      </c>
      <c r="D139" s="500"/>
      <c r="E139" s="492"/>
      <c r="F139" s="492"/>
      <c r="G139" s="483"/>
      <c r="H139" s="492"/>
      <c r="I139" s="18"/>
    </row>
    <row r="140" spans="1:9" ht="27" customHeight="1">
      <c r="A140" s="492"/>
      <c r="B140" s="516"/>
      <c r="C140" s="499" t="s">
        <v>129</v>
      </c>
      <c r="D140" s="500"/>
      <c r="E140" s="492"/>
      <c r="F140" s="492"/>
      <c r="G140" s="483"/>
      <c r="H140" s="492"/>
      <c r="I140" s="18"/>
    </row>
    <row r="141" spans="1:9" ht="42" customHeight="1">
      <c r="A141" s="492"/>
      <c r="B141" s="516"/>
      <c r="C141" s="499" t="s">
        <v>130</v>
      </c>
      <c r="D141" s="500"/>
      <c r="E141" s="492"/>
      <c r="F141" s="492"/>
      <c r="G141" s="483"/>
      <c r="H141" s="492"/>
      <c r="I141" s="18"/>
    </row>
    <row r="142" spans="1:9" ht="31.5" customHeight="1">
      <c r="A142" s="492"/>
      <c r="B142" s="516"/>
      <c r="C142" s="499" t="s">
        <v>131</v>
      </c>
      <c r="D142" s="500"/>
      <c r="E142" s="492"/>
      <c r="F142" s="492"/>
      <c r="G142" s="483"/>
      <c r="H142" s="492"/>
      <c r="I142" s="18"/>
    </row>
    <row r="143" spans="1:9" ht="14.25" customHeight="1">
      <c r="A143" s="492"/>
      <c r="B143" s="516"/>
      <c r="C143" s="492"/>
      <c r="D143" s="492"/>
      <c r="E143" s="492"/>
      <c r="F143" s="492"/>
      <c r="G143" s="483"/>
      <c r="H143" s="492"/>
      <c r="I143" s="18"/>
    </row>
    <row r="144" spans="1:9" ht="14.25" customHeight="1">
      <c r="A144" s="492"/>
      <c r="B144" s="516"/>
      <c r="C144" s="492"/>
      <c r="D144" s="492"/>
      <c r="E144" s="492"/>
      <c r="F144" s="492"/>
      <c r="G144" s="483"/>
      <c r="H144" s="492"/>
      <c r="I144" s="18"/>
    </row>
    <row r="145" spans="1:9" ht="14.25" customHeight="1">
      <c r="A145" s="492"/>
      <c r="B145" s="516"/>
      <c r="C145" s="515" t="s">
        <v>273</v>
      </c>
      <c r="D145" s="500"/>
      <c r="E145" s="492"/>
      <c r="F145" s="492"/>
      <c r="G145" s="483"/>
      <c r="H145" s="492"/>
      <c r="I145" s="18"/>
    </row>
    <row r="146" spans="1:9" ht="14.25" customHeight="1">
      <c r="A146" s="492"/>
      <c r="B146" s="516"/>
      <c r="C146" s="492"/>
      <c r="D146" s="492"/>
      <c r="E146" s="492"/>
      <c r="F146" s="492"/>
      <c r="G146" s="483"/>
      <c r="H146" s="492"/>
      <c r="I146" s="18"/>
    </row>
    <row r="147" spans="1:9" ht="132" customHeight="1">
      <c r="A147" s="492"/>
      <c r="B147" s="504">
        <f>MAX($A$1:B146)+1</f>
        <v>13</v>
      </c>
      <c r="C147" s="505" t="s">
        <v>344</v>
      </c>
      <c r="D147" s="500"/>
      <c r="E147" s="506" t="s">
        <v>0</v>
      </c>
      <c r="F147" s="507">
        <v>2</v>
      </c>
      <c r="G147" s="17">
        <v>0</v>
      </c>
      <c r="H147" s="487">
        <f>F147*G147</f>
        <v>0</v>
      </c>
    </row>
    <row r="148" spans="1:9" ht="14.25" customHeight="1">
      <c r="A148" s="492"/>
      <c r="B148" s="504"/>
      <c r="C148" s="525"/>
      <c r="D148" s="526"/>
      <c r="E148" s="506"/>
      <c r="F148" s="507"/>
      <c r="G148" s="17"/>
      <c r="H148" s="487"/>
    </row>
    <row r="149" spans="1:9" ht="16.5" customHeight="1" thickBot="1">
      <c r="A149" s="509"/>
      <c r="B149" s="509" t="s">
        <v>8</v>
      </c>
      <c r="C149" s="509" t="s">
        <v>154</v>
      </c>
      <c r="D149" s="509"/>
      <c r="E149" s="509"/>
      <c r="F149" s="509"/>
      <c r="G149" s="484"/>
      <c r="H149" s="493">
        <f>SUM(H146:H147)</f>
        <v>0</v>
      </c>
    </row>
    <row r="150" spans="1:9" ht="14.25" customHeight="1" thickTop="1">
      <c r="A150" s="492"/>
      <c r="B150" s="516"/>
      <c r="C150" s="492"/>
      <c r="D150" s="492"/>
      <c r="E150" s="492"/>
      <c r="F150" s="492"/>
      <c r="G150" s="483"/>
      <c r="H150" s="492"/>
      <c r="I150" s="18"/>
    </row>
    <row r="151" spans="1:9" ht="14.25" customHeight="1">
      <c r="A151" s="492"/>
      <c r="B151" s="516"/>
      <c r="C151" s="492"/>
      <c r="D151" s="492"/>
      <c r="E151" s="492"/>
      <c r="F151" s="492"/>
      <c r="G151" s="483"/>
      <c r="H151" s="492"/>
      <c r="I151" s="18"/>
    </row>
    <row r="152" spans="1:9">
      <c r="A152" s="491"/>
      <c r="B152" s="491" t="s">
        <v>9</v>
      </c>
      <c r="C152" s="491" t="s">
        <v>155</v>
      </c>
      <c r="D152" s="491"/>
      <c r="E152" s="491"/>
      <c r="F152" s="491"/>
      <c r="G152" s="482"/>
      <c r="H152" s="491"/>
    </row>
    <row r="153" spans="1:9" ht="14.25" customHeight="1">
      <c r="A153" s="492"/>
      <c r="B153" s="516"/>
      <c r="C153" s="492"/>
      <c r="D153" s="492"/>
      <c r="E153" s="492"/>
      <c r="F153" s="492"/>
      <c r="G153" s="483"/>
      <c r="H153" s="492"/>
      <c r="I153" s="18"/>
    </row>
    <row r="154" spans="1:9" ht="14.25" customHeight="1">
      <c r="A154" s="492"/>
      <c r="B154" s="516"/>
      <c r="C154" s="494" t="s">
        <v>177</v>
      </c>
      <c r="D154" s="494"/>
      <c r="E154" s="492"/>
      <c r="F154" s="492"/>
      <c r="G154" s="483"/>
      <c r="H154" s="492"/>
      <c r="I154" s="18"/>
    </row>
    <row r="155" spans="1:9" ht="14.25" customHeight="1">
      <c r="A155" s="492"/>
      <c r="B155" s="516"/>
      <c r="C155" s="492"/>
      <c r="D155" s="492"/>
      <c r="E155" s="492"/>
      <c r="F155" s="492"/>
      <c r="G155" s="483"/>
      <c r="H155" s="492"/>
      <c r="I155" s="18"/>
    </row>
    <row r="156" spans="1:9" ht="29.25" customHeight="1">
      <c r="A156" s="492"/>
      <c r="B156" s="516"/>
      <c r="C156" s="499" t="s">
        <v>157</v>
      </c>
      <c r="D156" s="500"/>
      <c r="E156" s="492"/>
      <c r="F156" s="492"/>
      <c r="G156" s="483"/>
      <c r="H156" s="492"/>
      <c r="I156" s="18"/>
    </row>
    <row r="157" spans="1:9" ht="54" customHeight="1">
      <c r="A157" s="492"/>
      <c r="B157" s="516"/>
      <c r="C157" s="499" t="s">
        <v>158</v>
      </c>
      <c r="D157" s="500"/>
      <c r="E157" s="492"/>
      <c r="F157" s="492"/>
      <c r="G157" s="483"/>
      <c r="H157" s="492"/>
      <c r="I157" s="18"/>
    </row>
    <row r="158" spans="1:9" ht="80.25" customHeight="1">
      <c r="A158" s="492"/>
      <c r="B158" s="516"/>
      <c r="C158" s="499" t="s">
        <v>159</v>
      </c>
      <c r="D158" s="500"/>
      <c r="E158" s="492"/>
      <c r="F158" s="492"/>
      <c r="G158" s="483"/>
      <c r="H158" s="492"/>
      <c r="I158" s="18"/>
    </row>
    <row r="159" spans="1:9" ht="33.75" customHeight="1">
      <c r="A159" s="492"/>
      <c r="B159" s="516"/>
      <c r="C159" s="499" t="s">
        <v>160</v>
      </c>
      <c r="D159" s="500"/>
      <c r="E159" s="492"/>
      <c r="F159" s="492"/>
      <c r="G159" s="483"/>
      <c r="H159" s="492"/>
      <c r="I159" s="18"/>
    </row>
    <row r="160" spans="1:9" ht="82.5" customHeight="1">
      <c r="A160" s="492"/>
      <c r="B160" s="516"/>
      <c r="C160" s="499" t="s">
        <v>161</v>
      </c>
      <c r="D160" s="500"/>
      <c r="E160" s="492"/>
      <c r="F160" s="492"/>
      <c r="G160" s="483"/>
      <c r="H160" s="492"/>
      <c r="I160" s="18"/>
    </row>
    <row r="161" spans="1:9" ht="14.25" customHeight="1">
      <c r="A161" s="492"/>
      <c r="B161" s="516"/>
      <c r="C161" s="523" t="s">
        <v>162</v>
      </c>
      <c r="D161" s="524"/>
      <c r="E161" s="492"/>
      <c r="F161" s="492"/>
      <c r="G161" s="483"/>
      <c r="H161" s="492"/>
      <c r="I161" s="18"/>
    </row>
    <row r="162" spans="1:9" ht="14.25" customHeight="1">
      <c r="A162" s="492"/>
      <c r="B162" s="516"/>
      <c r="C162" s="523" t="s">
        <v>163</v>
      </c>
      <c r="D162" s="524"/>
      <c r="E162" s="492"/>
      <c r="F162" s="492"/>
      <c r="G162" s="483"/>
      <c r="H162" s="492"/>
      <c r="I162" s="18"/>
    </row>
    <row r="163" spans="1:9" ht="14.25" customHeight="1">
      <c r="A163" s="492"/>
      <c r="B163" s="516"/>
      <c r="C163" s="523" t="s">
        <v>164</v>
      </c>
      <c r="D163" s="524"/>
      <c r="E163" s="492"/>
      <c r="F163" s="492"/>
      <c r="G163" s="483"/>
      <c r="H163" s="492"/>
      <c r="I163" s="18"/>
    </row>
    <row r="164" spans="1:9" ht="14.25" customHeight="1">
      <c r="A164" s="492"/>
      <c r="B164" s="516"/>
      <c r="C164" s="523" t="s">
        <v>165</v>
      </c>
      <c r="D164" s="524"/>
      <c r="E164" s="492"/>
      <c r="F164" s="492"/>
      <c r="G164" s="483"/>
      <c r="H164" s="492"/>
      <c r="I164" s="18"/>
    </row>
    <row r="165" spans="1:9" ht="14.25" customHeight="1">
      <c r="A165" s="492"/>
      <c r="B165" s="516"/>
      <c r="C165" s="523" t="s">
        <v>166</v>
      </c>
      <c r="D165" s="524"/>
      <c r="E165" s="492"/>
      <c r="F165" s="492"/>
      <c r="G165" s="483"/>
      <c r="H165" s="492"/>
      <c r="I165" s="18"/>
    </row>
    <row r="166" spans="1:9" ht="14.25" customHeight="1">
      <c r="A166" s="492"/>
      <c r="B166" s="516"/>
      <c r="C166" s="523" t="s">
        <v>167</v>
      </c>
      <c r="D166" s="524"/>
      <c r="E166" s="492"/>
      <c r="F166" s="492"/>
      <c r="G166" s="483"/>
      <c r="H166" s="492"/>
      <c r="I166" s="18"/>
    </row>
    <row r="167" spans="1:9" ht="28.5" customHeight="1">
      <c r="A167" s="492"/>
      <c r="B167" s="516"/>
      <c r="C167" s="499" t="s">
        <v>168</v>
      </c>
      <c r="D167" s="500"/>
      <c r="E167" s="492"/>
      <c r="F167" s="492"/>
      <c r="G167" s="483"/>
      <c r="H167" s="492"/>
      <c r="I167" s="18"/>
    </row>
    <row r="168" spans="1:9" ht="14.25" customHeight="1">
      <c r="A168" s="492"/>
      <c r="B168" s="516"/>
      <c r="C168" s="523" t="s">
        <v>169</v>
      </c>
      <c r="D168" s="524"/>
      <c r="E168" s="492"/>
      <c r="F168" s="492"/>
      <c r="G168" s="483"/>
      <c r="H168" s="492"/>
      <c r="I168" s="18"/>
    </row>
    <row r="169" spans="1:9" ht="30.75" customHeight="1">
      <c r="A169" s="492"/>
      <c r="B169" s="516"/>
      <c r="C169" s="499" t="s">
        <v>170</v>
      </c>
      <c r="D169" s="500"/>
      <c r="E169" s="492"/>
      <c r="F169" s="492"/>
      <c r="G169" s="483"/>
      <c r="H169" s="492"/>
      <c r="I169" s="18"/>
    </row>
    <row r="170" spans="1:9" ht="14.25" customHeight="1">
      <c r="A170" s="492"/>
      <c r="B170" s="516"/>
      <c r="C170" s="523" t="s">
        <v>171</v>
      </c>
      <c r="D170" s="524"/>
      <c r="E170" s="492"/>
      <c r="F170" s="492"/>
      <c r="G170" s="483"/>
      <c r="H170" s="492"/>
      <c r="I170" s="18"/>
    </row>
    <row r="171" spans="1:9" ht="31.5" customHeight="1">
      <c r="A171" s="492"/>
      <c r="B171" s="516"/>
      <c r="C171" s="499" t="s">
        <v>172</v>
      </c>
      <c r="D171" s="500"/>
      <c r="E171" s="492"/>
      <c r="F171" s="492"/>
      <c r="G171" s="483"/>
      <c r="H171" s="492"/>
      <c r="I171" s="18"/>
    </row>
    <row r="172" spans="1:9" ht="14.25" customHeight="1">
      <c r="A172" s="492"/>
      <c r="B172" s="516"/>
      <c r="C172" s="523" t="s">
        <v>173</v>
      </c>
      <c r="D172" s="524"/>
      <c r="E172" s="492"/>
      <c r="F172" s="492"/>
      <c r="G172" s="483"/>
      <c r="H172" s="492"/>
      <c r="I172" s="18"/>
    </row>
    <row r="173" spans="1:9" ht="14.25" customHeight="1">
      <c r="A173" s="492"/>
      <c r="B173" s="516"/>
      <c r="C173" s="492"/>
      <c r="D173" s="492"/>
      <c r="E173" s="492"/>
      <c r="F173" s="492"/>
      <c r="G173" s="483"/>
      <c r="H173" s="492"/>
      <c r="I173" s="18"/>
    </row>
    <row r="174" spans="1:9" ht="14.25" customHeight="1">
      <c r="A174" s="492"/>
      <c r="B174" s="516"/>
      <c r="C174" s="527" t="s">
        <v>174</v>
      </c>
      <c r="D174" s="524"/>
      <c r="E174" s="492"/>
      <c r="F174" s="492"/>
      <c r="G174" s="483"/>
      <c r="H174" s="492"/>
      <c r="I174" s="18"/>
    </row>
    <row r="175" spans="1:9" ht="14.25" customHeight="1">
      <c r="A175" s="492"/>
      <c r="B175" s="516"/>
      <c r="C175" s="492"/>
      <c r="D175" s="492"/>
      <c r="E175" s="492"/>
      <c r="F175" s="492"/>
      <c r="G175" s="483"/>
      <c r="H175" s="492"/>
      <c r="I175" s="18"/>
    </row>
    <row r="176" spans="1:9" ht="109.5" customHeight="1">
      <c r="A176" s="492"/>
      <c r="B176" s="516"/>
      <c r="C176" s="499" t="s">
        <v>175</v>
      </c>
      <c r="D176" s="500"/>
      <c r="E176" s="492"/>
      <c r="F176" s="492"/>
      <c r="G176" s="483"/>
      <c r="H176" s="492"/>
      <c r="I176" s="18"/>
    </row>
    <row r="177" spans="1:9" ht="130.5" customHeight="1">
      <c r="A177" s="492"/>
      <c r="B177" s="516"/>
      <c r="C177" s="499" t="s">
        <v>176</v>
      </c>
      <c r="D177" s="500"/>
      <c r="E177" s="492"/>
      <c r="F177" s="492"/>
      <c r="G177" s="483"/>
      <c r="H177" s="492"/>
      <c r="I177" s="18"/>
    </row>
    <row r="178" spans="1:9" ht="14.25" customHeight="1">
      <c r="A178" s="492"/>
      <c r="B178" s="516"/>
      <c r="C178" s="492"/>
      <c r="D178" s="492"/>
      <c r="E178" s="492"/>
      <c r="F178" s="492"/>
      <c r="G178" s="483"/>
      <c r="H178" s="492"/>
      <c r="I178" s="18"/>
    </row>
    <row r="179" spans="1:9" ht="14.25" customHeight="1">
      <c r="A179" s="492"/>
      <c r="B179" s="516"/>
      <c r="C179" s="528" t="s">
        <v>178</v>
      </c>
      <c r="D179" s="528"/>
      <c r="E179" s="492"/>
      <c r="F179" s="492"/>
      <c r="G179" s="483"/>
      <c r="H179" s="492"/>
      <c r="I179" s="18"/>
    </row>
    <row r="180" spans="1:9" ht="14.25" customHeight="1">
      <c r="A180" s="492"/>
      <c r="B180" s="516"/>
      <c r="C180" s="492"/>
      <c r="D180" s="492"/>
      <c r="E180" s="492"/>
      <c r="F180" s="492"/>
      <c r="G180" s="483"/>
      <c r="H180" s="492"/>
      <c r="I180" s="18"/>
    </row>
    <row r="181" spans="1:9" ht="91.5" customHeight="1">
      <c r="A181" s="492"/>
      <c r="B181" s="516"/>
      <c r="C181" s="499" t="s">
        <v>180</v>
      </c>
      <c r="D181" s="500"/>
      <c r="E181" s="492"/>
      <c r="F181" s="492"/>
      <c r="G181" s="483"/>
      <c r="H181" s="492"/>
      <c r="I181" s="18"/>
    </row>
    <row r="182" spans="1:9" ht="70.5" customHeight="1">
      <c r="A182" s="492"/>
      <c r="B182" s="516"/>
      <c r="C182" s="499" t="s">
        <v>179</v>
      </c>
      <c r="D182" s="500"/>
      <c r="E182" s="492"/>
      <c r="F182" s="492"/>
      <c r="G182" s="483"/>
      <c r="H182" s="492"/>
      <c r="I182" s="18"/>
    </row>
    <row r="183" spans="1:9" ht="16.5" customHeight="1">
      <c r="A183" s="492"/>
      <c r="B183" s="516"/>
      <c r="C183" s="523" t="s">
        <v>162</v>
      </c>
      <c r="D183" s="524"/>
      <c r="E183" s="492"/>
      <c r="F183" s="492"/>
      <c r="G183" s="483"/>
      <c r="H183" s="492"/>
      <c r="I183" s="18"/>
    </row>
    <row r="184" spans="1:9" ht="16.5" customHeight="1">
      <c r="A184" s="492"/>
      <c r="B184" s="516"/>
      <c r="C184" s="523" t="s">
        <v>163</v>
      </c>
      <c r="D184" s="524"/>
      <c r="E184" s="492"/>
      <c r="F184" s="492"/>
      <c r="G184" s="483"/>
      <c r="H184" s="492"/>
      <c r="I184" s="18"/>
    </row>
    <row r="185" spans="1:9" ht="16.5" customHeight="1">
      <c r="A185" s="492"/>
      <c r="B185" s="516"/>
      <c r="C185" s="523" t="s">
        <v>164</v>
      </c>
      <c r="D185" s="524"/>
      <c r="E185" s="492"/>
      <c r="F185" s="492"/>
      <c r="G185" s="483"/>
      <c r="H185" s="492"/>
      <c r="I185" s="18"/>
    </row>
    <row r="186" spans="1:9" ht="16.5" customHeight="1">
      <c r="A186" s="492"/>
      <c r="B186" s="516"/>
      <c r="C186" s="529" t="s">
        <v>165</v>
      </c>
      <c r="D186" s="529"/>
      <c r="E186" s="492"/>
      <c r="F186" s="492"/>
      <c r="G186" s="483"/>
      <c r="H186" s="492"/>
      <c r="I186" s="18"/>
    </row>
    <row r="187" spans="1:9" ht="16.5" customHeight="1">
      <c r="A187" s="492"/>
      <c r="B187" s="516"/>
      <c r="C187" s="529" t="s">
        <v>166</v>
      </c>
      <c r="D187" s="529"/>
      <c r="E187" s="492"/>
      <c r="F187" s="492"/>
      <c r="G187" s="483"/>
      <c r="H187" s="492"/>
      <c r="I187" s="18"/>
    </row>
    <row r="188" spans="1:9" ht="16.5" customHeight="1">
      <c r="A188" s="492"/>
      <c r="B188" s="516"/>
      <c r="C188" s="523" t="s">
        <v>167</v>
      </c>
      <c r="D188" s="524"/>
      <c r="E188" s="492"/>
      <c r="F188" s="492"/>
      <c r="G188" s="483"/>
      <c r="H188" s="492"/>
      <c r="I188" s="18"/>
    </row>
    <row r="189" spans="1:9" ht="16.5" customHeight="1">
      <c r="A189" s="492"/>
      <c r="B189" s="516"/>
      <c r="C189" s="499" t="s">
        <v>168</v>
      </c>
      <c r="D189" s="500"/>
      <c r="E189" s="492"/>
      <c r="F189" s="492"/>
      <c r="G189" s="483"/>
      <c r="H189" s="492"/>
      <c r="I189" s="18"/>
    </row>
    <row r="190" spans="1:9" ht="16.5" customHeight="1">
      <c r="A190" s="492"/>
      <c r="B190" s="516"/>
      <c r="C190" s="523" t="s">
        <v>169</v>
      </c>
      <c r="D190" s="524"/>
      <c r="E190" s="492"/>
      <c r="F190" s="492"/>
      <c r="G190" s="483"/>
      <c r="H190" s="492"/>
      <c r="I190" s="18"/>
    </row>
    <row r="191" spans="1:9" ht="16.5" customHeight="1">
      <c r="A191" s="492"/>
      <c r="B191" s="516"/>
      <c r="C191" s="499" t="s">
        <v>170</v>
      </c>
      <c r="D191" s="500"/>
      <c r="E191" s="492"/>
      <c r="F191" s="492"/>
      <c r="G191" s="483"/>
      <c r="H191" s="492"/>
      <c r="I191" s="18"/>
    </row>
    <row r="192" spans="1:9" ht="16.5" customHeight="1">
      <c r="A192" s="492"/>
      <c r="B192" s="516"/>
      <c r="C192" s="529" t="s">
        <v>171</v>
      </c>
      <c r="D192" s="529"/>
      <c r="E192" s="492"/>
      <c r="F192" s="492"/>
      <c r="G192" s="483"/>
      <c r="H192" s="492"/>
      <c r="I192" s="18"/>
    </row>
    <row r="193" spans="1:9" ht="16.5" customHeight="1">
      <c r="A193" s="492"/>
      <c r="B193" s="516"/>
      <c r="C193" s="499" t="s">
        <v>172</v>
      </c>
      <c r="D193" s="500"/>
      <c r="E193" s="492"/>
      <c r="F193" s="492"/>
      <c r="G193" s="483"/>
      <c r="H193" s="492"/>
      <c r="I193" s="18"/>
    </row>
    <row r="194" spans="1:9" ht="16.5" customHeight="1">
      <c r="A194" s="492"/>
      <c r="B194" s="516"/>
      <c r="C194" s="523" t="s">
        <v>173</v>
      </c>
      <c r="D194" s="524"/>
      <c r="E194" s="492"/>
      <c r="F194" s="492"/>
      <c r="G194" s="483"/>
      <c r="H194" s="492"/>
      <c r="I194" s="18"/>
    </row>
    <row r="195" spans="1:9" ht="16.5" customHeight="1">
      <c r="A195" s="492"/>
      <c r="B195" s="516"/>
      <c r="C195" s="530"/>
      <c r="D195" s="530"/>
      <c r="E195" s="492"/>
      <c r="F195" s="492"/>
      <c r="G195" s="483"/>
      <c r="H195" s="492"/>
      <c r="I195" s="18"/>
    </row>
    <row r="196" spans="1:9" ht="14.25" customHeight="1">
      <c r="A196" s="492"/>
      <c r="B196" s="516"/>
      <c r="C196" s="528" t="s">
        <v>181</v>
      </c>
      <c r="D196" s="528"/>
      <c r="E196" s="492"/>
      <c r="F196" s="492"/>
      <c r="G196" s="483"/>
      <c r="H196" s="492"/>
      <c r="I196" s="18"/>
    </row>
    <row r="197" spans="1:9" ht="14.25" customHeight="1">
      <c r="A197" s="492"/>
      <c r="B197" s="516"/>
      <c r="C197" s="492"/>
      <c r="D197" s="492"/>
      <c r="E197" s="492"/>
      <c r="F197" s="492"/>
      <c r="G197" s="483"/>
      <c r="H197" s="492"/>
      <c r="I197" s="18"/>
    </row>
    <row r="198" spans="1:9" ht="29.25" customHeight="1">
      <c r="A198" s="492"/>
      <c r="B198" s="516"/>
      <c r="C198" s="499" t="s">
        <v>182</v>
      </c>
      <c r="D198" s="500"/>
      <c r="E198" s="492"/>
      <c r="F198" s="492"/>
      <c r="G198" s="483"/>
      <c r="H198" s="492"/>
      <c r="I198" s="18"/>
    </row>
    <row r="199" spans="1:9" ht="44.25" customHeight="1">
      <c r="A199" s="492"/>
      <c r="B199" s="516"/>
      <c r="C199" s="499" t="s">
        <v>183</v>
      </c>
      <c r="D199" s="500"/>
      <c r="E199" s="492"/>
      <c r="F199" s="492"/>
      <c r="G199" s="483"/>
      <c r="H199" s="492"/>
      <c r="I199" s="18"/>
    </row>
    <row r="200" spans="1:9" ht="29.25" customHeight="1">
      <c r="A200" s="492"/>
      <c r="B200" s="516"/>
      <c r="C200" s="499" t="s">
        <v>184</v>
      </c>
      <c r="D200" s="500"/>
      <c r="E200" s="492"/>
      <c r="F200" s="492"/>
      <c r="G200" s="483"/>
      <c r="H200" s="492"/>
      <c r="I200" s="18"/>
    </row>
    <row r="201" spans="1:9" ht="82.5" customHeight="1">
      <c r="A201" s="492"/>
      <c r="B201" s="516"/>
      <c r="C201" s="499" t="s">
        <v>185</v>
      </c>
      <c r="D201" s="500"/>
      <c r="E201" s="492"/>
      <c r="F201" s="492"/>
      <c r="G201" s="483"/>
      <c r="H201" s="492"/>
      <c r="I201" s="18"/>
    </row>
    <row r="202" spans="1:9" ht="14.25" customHeight="1">
      <c r="A202" s="492"/>
      <c r="B202" s="516"/>
      <c r="C202" s="499" t="s">
        <v>186</v>
      </c>
      <c r="D202" s="500"/>
      <c r="E202" s="492"/>
      <c r="F202" s="492"/>
      <c r="G202" s="483"/>
      <c r="H202" s="492"/>
      <c r="I202" s="18"/>
    </row>
    <row r="203" spans="1:9" ht="38.25" customHeight="1">
      <c r="A203" s="492"/>
      <c r="B203" s="516"/>
      <c r="C203" s="499" t="s">
        <v>189</v>
      </c>
      <c r="D203" s="500"/>
      <c r="E203" s="492"/>
      <c r="F203" s="492"/>
      <c r="G203" s="483"/>
      <c r="H203" s="492"/>
      <c r="I203" s="18"/>
    </row>
    <row r="204" spans="1:9" ht="41.25" customHeight="1">
      <c r="A204" s="492"/>
      <c r="B204" s="516"/>
      <c r="C204" s="499" t="s">
        <v>187</v>
      </c>
      <c r="D204" s="500"/>
      <c r="E204" s="492"/>
      <c r="F204" s="492"/>
      <c r="G204" s="483"/>
      <c r="H204" s="492"/>
      <c r="I204" s="18"/>
    </row>
    <row r="205" spans="1:9" ht="102.75" customHeight="1">
      <c r="A205" s="492"/>
      <c r="B205" s="516"/>
      <c r="C205" s="499" t="s">
        <v>188</v>
      </c>
      <c r="D205" s="500"/>
      <c r="E205" s="492"/>
      <c r="F205" s="492"/>
      <c r="G205" s="483"/>
      <c r="H205" s="492"/>
      <c r="I205" s="18"/>
    </row>
    <row r="206" spans="1:9" ht="14.25" customHeight="1">
      <c r="A206" s="492"/>
      <c r="B206" s="516"/>
      <c r="C206" s="492"/>
      <c r="D206" s="492"/>
      <c r="E206" s="492"/>
      <c r="F206" s="492"/>
      <c r="G206" s="483"/>
      <c r="H206" s="492"/>
      <c r="I206" s="18"/>
    </row>
    <row r="207" spans="1:9" ht="14.25" customHeight="1">
      <c r="A207" s="492"/>
      <c r="B207" s="516"/>
      <c r="C207" s="492"/>
      <c r="D207" s="492"/>
      <c r="E207" s="492"/>
      <c r="F207" s="492"/>
      <c r="G207" s="483"/>
      <c r="H207" s="492"/>
      <c r="I207" s="18"/>
    </row>
    <row r="208" spans="1:9" ht="106.5" customHeight="1">
      <c r="A208" s="492"/>
      <c r="B208" s="504">
        <f>MAX($A$1:B207)+1</f>
        <v>14</v>
      </c>
      <c r="C208" s="505" t="s">
        <v>220</v>
      </c>
      <c r="D208" s="500"/>
      <c r="E208" s="506"/>
      <c r="F208" s="507"/>
      <c r="G208" s="17"/>
      <c r="H208" s="487"/>
      <c r="I208" s="18"/>
    </row>
    <row r="209" spans="1:9" ht="54.75" customHeight="1">
      <c r="A209" s="492"/>
      <c r="B209" s="516"/>
      <c r="C209" s="505" t="s">
        <v>193</v>
      </c>
      <c r="D209" s="500"/>
      <c r="E209" s="506" t="s">
        <v>0</v>
      </c>
      <c r="F209" s="507">
        <v>7</v>
      </c>
      <c r="G209" s="17">
        <v>0</v>
      </c>
      <c r="H209" s="487">
        <f>F209*G209</f>
        <v>0</v>
      </c>
      <c r="I209" s="18"/>
    </row>
    <row r="210" spans="1:9" ht="14.25" customHeight="1">
      <c r="A210" s="492"/>
      <c r="B210" s="516"/>
      <c r="C210" s="492"/>
      <c r="D210" s="492"/>
      <c r="E210" s="492"/>
      <c r="F210" s="492"/>
      <c r="G210" s="483"/>
      <c r="H210" s="492"/>
      <c r="I210" s="18"/>
    </row>
    <row r="211" spans="1:9" ht="47.25" customHeight="1">
      <c r="A211" s="492"/>
      <c r="B211" s="504">
        <f>MAX($A$1:B210)+1</f>
        <v>15</v>
      </c>
      <c r="C211" s="505" t="s">
        <v>258</v>
      </c>
      <c r="D211" s="500"/>
      <c r="E211" s="506" t="s">
        <v>50</v>
      </c>
      <c r="F211" s="507">
        <v>4</v>
      </c>
      <c r="G211" s="17">
        <v>0</v>
      </c>
      <c r="H211" s="487">
        <f>F211*G211</f>
        <v>0</v>
      </c>
      <c r="I211" s="18"/>
    </row>
    <row r="212" spans="1:9" ht="14.25" customHeight="1">
      <c r="A212" s="492"/>
      <c r="B212" s="516"/>
      <c r="C212" s="492"/>
      <c r="D212" s="492"/>
      <c r="E212" s="492"/>
      <c r="F212" s="492"/>
      <c r="G212" s="483"/>
      <c r="H212" s="492"/>
      <c r="I212" s="18"/>
    </row>
    <row r="213" spans="1:9" ht="95.25" customHeight="1">
      <c r="A213" s="492"/>
      <c r="B213" s="504">
        <f>MAX($A$1:B212)+1</f>
        <v>16</v>
      </c>
      <c r="C213" s="505" t="s">
        <v>219</v>
      </c>
      <c r="D213" s="500"/>
      <c r="E213" s="506"/>
      <c r="F213" s="507"/>
      <c r="G213" s="17"/>
      <c r="H213" s="487"/>
      <c r="I213" s="18"/>
    </row>
    <row r="214" spans="1:9" ht="54.75" customHeight="1">
      <c r="A214" s="492"/>
      <c r="B214" s="516"/>
      <c r="C214" s="505" t="s">
        <v>193</v>
      </c>
      <c r="D214" s="500"/>
      <c r="E214" s="506" t="s">
        <v>0</v>
      </c>
      <c r="F214" s="507">
        <v>20</v>
      </c>
      <c r="G214" s="17">
        <v>0</v>
      </c>
      <c r="H214" s="487">
        <f>F214*G214</f>
        <v>0</v>
      </c>
      <c r="I214" s="18"/>
    </row>
    <row r="215" spans="1:9" ht="14.25" customHeight="1">
      <c r="A215" s="492"/>
      <c r="B215" s="516"/>
      <c r="C215" s="492"/>
      <c r="D215" s="492"/>
      <c r="E215" s="492"/>
      <c r="F215" s="492"/>
      <c r="G215" s="483"/>
      <c r="H215" s="492"/>
      <c r="I215" s="18"/>
    </row>
    <row r="216" spans="1:9" ht="47.25" customHeight="1">
      <c r="A216" s="492"/>
      <c r="B216" s="504">
        <f>MAX($A$1:B215)+1</f>
        <v>17</v>
      </c>
      <c r="C216" s="515" t="s">
        <v>259</v>
      </c>
      <c r="D216" s="500"/>
      <c r="E216" s="506" t="s">
        <v>50</v>
      </c>
      <c r="F216" s="507">
        <v>37</v>
      </c>
      <c r="G216" s="17">
        <v>0</v>
      </c>
      <c r="H216" s="487">
        <f>F216*G216</f>
        <v>0</v>
      </c>
      <c r="I216" s="18"/>
    </row>
    <row r="217" spans="1:9" ht="14.25" customHeight="1">
      <c r="A217" s="492"/>
      <c r="B217" s="516"/>
      <c r="C217" s="492"/>
      <c r="D217" s="492"/>
      <c r="E217" s="492"/>
      <c r="F217" s="492"/>
      <c r="G217" s="483"/>
      <c r="H217" s="492"/>
      <c r="I217" s="18"/>
    </row>
    <row r="218" spans="1:9" ht="46.5" customHeight="1">
      <c r="A218" s="492"/>
      <c r="B218" s="504">
        <f>MAX($A$1:B217)+1</f>
        <v>18</v>
      </c>
      <c r="C218" s="515" t="s">
        <v>224</v>
      </c>
      <c r="D218" s="500"/>
      <c r="E218" s="506" t="s">
        <v>0</v>
      </c>
      <c r="F218" s="507">
        <v>38</v>
      </c>
      <c r="G218" s="17">
        <v>0</v>
      </c>
      <c r="H218" s="487">
        <f>F218*G218</f>
        <v>0</v>
      </c>
      <c r="I218" s="18"/>
    </row>
    <row r="219" spans="1:9" ht="14.25" customHeight="1">
      <c r="A219" s="492"/>
      <c r="B219" s="516"/>
      <c r="C219" s="492"/>
      <c r="D219" s="492"/>
      <c r="E219" s="492"/>
      <c r="F219" s="492"/>
      <c r="G219" s="483"/>
      <c r="H219" s="492"/>
      <c r="I219" s="18"/>
    </row>
    <row r="220" spans="1:9" ht="41.25" customHeight="1">
      <c r="A220" s="492"/>
      <c r="B220" s="504">
        <f>MAX($A$1:B219)+1</f>
        <v>19</v>
      </c>
      <c r="C220" s="515" t="s">
        <v>190</v>
      </c>
      <c r="D220" s="500"/>
      <c r="E220" s="506" t="s">
        <v>0</v>
      </c>
      <c r="F220" s="507">
        <v>7</v>
      </c>
      <c r="G220" s="17">
        <v>0</v>
      </c>
      <c r="H220" s="487">
        <f>F220*G220</f>
        <v>0</v>
      </c>
      <c r="I220" s="18"/>
    </row>
    <row r="221" spans="1:9" ht="14.25" customHeight="1">
      <c r="A221" s="492"/>
      <c r="B221" s="516"/>
      <c r="C221" s="492"/>
      <c r="D221" s="492"/>
      <c r="E221" s="492"/>
      <c r="F221" s="492"/>
      <c r="G221" s="483"/>
      <c r="H221" s="492"/>
      <c r="I221" s="18"/>
    </row>
    <row r="222" spans="1:9" ht="41.25" customHeight="1">
      <c r="A222" s="492"/>
      <c r="B222" s="504">
        <f>MAX($A$1:B221)+1</f>
        <v>20</v>
      </c>
      <c r="C222" s="515" t="s">
        <v>255</v>
      </c>
      <c r="D222" s="500"/>
      <c r="E222" s="506" t="s">
        <v>0</v>
      </c>
      <c r="F222" s="507">
        <v>7</v>
      </c>
      <c r="G222" s="17">
        <v>0</v>
      </c>
      <c r="H222" s="487">
        <f>F222*G222</f>
        <v>0</v>
      </c>
      <c r="I222" s="18"/>
    </row>
    <row r="223" spans="1:9" ht="14.25" customHeight="1">
      <c r="A223" s="492"/>
      <c r="B223" s="516"/>
      <c r="C223" s="492"/>
      <c r="D223" s="492"/>
      <c r="E223" s="492"/>
      <c r="F223" s="492"/>
      <c r="G223" s="483"/>
      <c r="H223" s="492"/>
      <c r="I223" s="18"/>
    </row>
    <row r="224" spans="1:9" ht="55.5" customHeight="1">
      <c r="A224" s="492"/>
      <c r="B224" s="504">
        <f>MAX($A$1:B223)+1</f>
        <v>21</v>
      </c>
      <c r="C224" s="515" t="s">
        <v>192</v>
      </c>
      <c r="D224" s="500"/>
      <c r="E224" s="506"/>
      <c r="F224" s="507"/>
      <c r="G224" s="17"/>
      <c r="H224" s="487"/>
      <c r="I224" s="18"/>
    </row>
    <row r="225" spans="1:9" ht="45.75" customHeight="1">
      <c r="A225" s="492"/>
      <c r="B225" s="516"/>
      <c r="C225" s="505" t="s">
        <v>203</v>
      </c>
      <c r="D225" s="500"/>
      <c r="E225" s="506" t="s">
        <v>0</v>
      </c>
      <c r="F225" s="507">
        <v>38</v>
      </c>
      <c r="G225" s="17">
        <v>0</v>
      </c>
      <c r="H225" s="487">
        <f>F225*G225</f>
        <v>0</v>
      </c>
      <c r="I225" s="18"/>
    </row>
    <row r="226" spans="1:9" ht="14.25" customHeight="1">
      <c r="A226" s="492"/>
      <c r="B226" s="516"/>
      <c r="C226" s="492"/>
      <c r="D226" s="492"/>
      <c r="E226" s="492"/>
      <c r="F226" s="492"/>
      <c r="G226" s="483"/>
      <c r="H226" s="492"/>
      <c r="I226" s="18"/>
    </row>
    <row r="227" spans="1:9" ht="112.5" customHeight="1">
      <c r="A227" s="492"/>
      <c r="B227" s="504">
        <f>MAX($A$1:B225)+1</f>
        <v>22</v>
      </c>
      <c r="C227" s="515" t="s">
        <v>191</v>
      </c>
      <c r="D227" s="500"/>
      <c r="E227" s="506"/>
      <c r="F227" s="507"/>
      <c r="G227" s="17"/>
      <c r="H227" s="487"/>
      <c r="I227" s="18"/>
    </row>
    <row r="228" spans="1:9" ht="43.5" customHeight="1">
      <c r="A228" s="492"/>
      <c r="B228" s="516"/>
      <c r="C228" s="505" t="s">
        <v>202</v>
      </c>
      <c r="D228" s="500"/>
      <c r="E228" s="506" t="s">
        <v>0</v>
      </c>
      <c r="F228" s="507">
        <v>38</v>
      </c>
      <c r="G228" s="17">
        <v>0</v>
      </c>
      <c r="H228" s="487">
        <f>F228*G228</f>
        <v>0</v>
      </c>
      <c r="I228" s="18"/>
    </row>
    <row r="229" spans="1:9" ht="14.25" customHeight="1">
      <c r="A229" s="492"/>
      <c r="B229" s="516"/>
      <c r="C229" s="492"/>
      <c r="D229" s="492"/>
      <c r="E229" s="492"/>
      <c r="F229" s="492"/>
      <c r="G229" s="483"/>
      <c r="H229" s="492"/>
      <c r="I229" s="18"/>
    </row>
    <row r="230" spans="1:9" ht="16.5" customHeight="1" thickBot="1">
      <c r="A230" s="509"/>
      <c r="B230" s="509" t="s">
        <v>9</v>
      </c>
      <c r="C230" s="509" t="s">
        <v>156</v>
      </c>
      <c r="D230" s="509"/>
      <c r="E230" s="509"/>
      <c r="F230" s="509"/>
      <c r="G230" s="484"/>
      <c r="H230" s="493">
        <f>SUM(H207:H228)</f>
        <v>0</v>
      </c>
    </row>
    <row r="231" spans="1:9" ht="14.25" customHeight="1" thickTop="1">
      <c r="A231" s="492"/>
      <c r="B231" s="516"/>
      <c r="C231" s="492"/>
      <c r="D231" s="492"/>
      <c r="E231" s="492"/>
      <c r="F231" s="492"/>
      <c r="G231" s="483"/>
      <c r="H231" s="492"/>
      <c r="I231" s="18"/>
    </row>
    <row r="233" spans="1:9">
      <c r="A233" s="491"/>
      <c r="B233" s="491" t="s">
        <v>14</v>
      </c>
      <c r="C233" s="491" t="s">
        <v>196</v>
      </c>
      <c r="D233" s="491"/>
      <c r="E233" s="491"/>
      <c r="F233" s="491"/>
      <c r="G233" s="482"/>
      <c r="H233" s="491"/>
    </row>
    <row r="235" spans="1:9" ht="51.75" customHeight="1">
      <c r="C235" s="531" t="s">
        <v>237</v>
      </c>
      <c r="D235" s="532"/>
    </row>
    <row r="237" spans="1:9" ht="30.75" customHeight="1">
      <c r="A237" s="492"/>
      <c r="B237" s="504">
        <f>MAX($A$1:B234)+1</f>
        <v>23</v>
      </c>
      <c r="C237" s="515" t="s">
        <v>214</v>
      </c>
      <c r="D237" s="500"/>
      <c r="E237" s="526"/>
      <c r="F237" s="507"/>
      <c r="G237" s="17"/>
      <c r="H237" s="487"/>
    </row>
    <row r="238" spans="1:9" ht="45" customHeight="1">
      <c r="A238" s="492"/>
      <c r="B238" s="504"/>
      <c r="C238" s="533" t="s">
        <v>204</v>
      </c>
      <c r="D238" s="534" t="s">
        <v>335</v>
      </c>
      <c r="E238" s="526"/>
      <c r="F238" s="507"/>
      <c r="G238" s="17"/>
      <c r="H238" s="487"/>
    </row>
    <row r="239" spans="1:9" ht="44.25" customHeight="1">
      <c r="A239" s="492"/>
      <c r="B239" s="504"/>
      <c r="C239" s="533" t="s">
        <v>216</v>
      </c>
      <c r="D239" s="534" t="s">
        <v>229</v>
      </c>
      <c r="E239" s="526"/>
      <c r="F239" s="507"/>
      <c r="G239" s="17"/>
      <c r="H239" s="487"/>
    </row>
    <row r="240" spans="1:9" ht="18.75" customHeight="1">
      <c r="A240" s="492"/>
      <c r="B240" s="504"/>
      <c r="C240" s="533" t="s">
        <v>205</v>
      </c>
      <c r="D240" s="534" t="s">
        <v>358</v>
      </c>
      <c r="E240" s="526"/>
      <c r="F240" s="507"/>
      <c r="G240" s="17"/>
      <c r="H240" s="487"/>
    </row>
    <row r="241" spans="1:8" ht="18.75" customHeight="1">
      <c r="A241" s="492"/>
      <c r="B241" s="504"/>
      <c r="C241" s="533" t="s">
        <v>207</v>
      </c>
      <c r="D241" s="534" t="s">
        <v>359</v>
      </c>
      <c r="E241" s="526"/>
      <c r="F241" s="507"/>
      <c r="G241" s="17"/>
      <c r="H241" s="487"/>
    </row>
    <row r="242" spans="1:8" ht="18.75" customHeight="1">
      <c r="A242" s="492"/>
      <c r="B242" s="504"/>
      <c r="C242" s="533" t="s">
        <v>234</v>
      </c>
      <c r="D242" s="534" t="s">
        <v>357</v>
      </c>
      <c r="E242" s="526"/>
      <c r="F242" s="507"/>
      <c r="G242" s="17"/>
      <c r="H242" s="487"/>
    </row>
    <row r="243" spans="1:8" ht="69.75" customHeight="1">
      <c r="A243" s="492"/>
      <c r="B243" s="504"/>
      <c r="C243" s="533" t="s">
        <v>306</v>
      </c>
      <c r="D243" s="534" t="s">
        <v>233</v>
      </c>
      <c r="E243" s="526"/>
      <c r="F243" s="507"/>
      <c r="G243" s="17"/>
      <c r="H243" s="487"/>
    </row>
    <row r="244" spans="1:8" ht="82.5" customHeight="1">
      <c r="A244" s="492"/>
      <c r="B244" s="504"/>
      <c r="C244" s="533" t="s">
        <v>209</v>
      </c>
      <c r="D244" s="534" t="s">
        <v>252</v>
      </c>
      <c r="E244" s="526"/>
      <c r="F244" s="507"/>
      <c r="G244" s="17"/>
      <c r="H244" s="487"/>
    </row>
    <row r="245" spans="1:8" ht="29.25" customHeight="1">
      <c r="A245" s="492"/>
      <c r="B245" s="504"/>
      <c r="C245" s="533" t="s">
        <v>210</v>
      </c>
      <c r="D245" s="534" t="s">
        <v>252</v>
      </c>
      <c r="E245" s="526"/>
      <c r="F245" s="507"/>
      <c r="G245" s="17"/>
      <c r="H245" s="487"/>
    </row>
    <row r="246" spans="1:8" ht="18.75" customHeight="1">
      <c r="A246" s="492"/>
      <c r="B246" s="504"/>
      <c r="C246" s="533" t="s">
        <v>211</v>
      </c>
      <c r="D246" s="534" t="s">
        <v>206</v>
      </c>
      <c r="E246" s="526"/>
      <c r="F246" s="507"/>
      <c r="G246" s="17"/>
      <c r="H246" s="487"/>
    </row>
    <row r="247" spans="1:8" ht="29.25" customHeight="1">
      <c r="A247" s="492"/>
      <c r="B247" s="504"/>
      <c r="C247" s="533" t="s">
        <v>215</v>
      </c>
      <c r="D247" s="534" t="s">
        <v>232</v>
      </c>
      <c r="E247" s="526"/>
      <c r="F247" s="507"/>
      <c r="G247" s="17"/>
      <c r="H247" s="487"/>
    </row>
    <row r="248" spans="1:8" ht="44.25" customHeight="1">
      <c r="A248" s="492"/>
      <c r="B248" s="504"/>
      <c r="C248" s="533" t="s">
        <v>212</v>
      </c>
      <c r="D248" s="534" t="s">
        <v>231</v>
      </c>
      <c r="E248" s="526"/>
      <c r="F248" s="507"/>
      <c r="G248" s="17"/>
      <c r="H248" s="487"/>
    </row>
    <row r="249" spans="1:8" ht="21.75" customHeight="1">
      <c r="A249" s="492"/>
      <c r="B249" s="504"/>
      <c r="C249" s="533" t="s">
        <v>213</v>
      </c>
      <c r="D249" s="534" t="s">
        <v>230</v>
      </c>
      <c r="E249" s="526"/>
      <c r="F249" s="507"/>
      <c r="G249" s="17"/>
      <c r="H249" s="487"/>
    </row>
    <row r="250" spans="1:8" ht="13.5" customHeight="1">
      <c r="A250" s="492"/>
      <c r="B250" s="504"/>
      <c r="C250" s="525"/>
      <c r="D250" s="519" t="s">
        <v>356</v>
      </c>
      <c r="E250" s="506" t="s">
        <v>84</v>
      </c>
      <c r="F250" s="507">
        <v>3</v>
      </c>
      <c r="G250" s="17">
        <v>0</v>
      </c>
      <c r="H250" s="487">
        <f>F250*G250</f>
        <v>0</v>
      </c>
    </row>
    <row r="252" spans="1:8" ht="30.75" customHeight="1">
      <c r="A252" s="492"/>
      <c r="B252" s="504">
        <f>MAX($A$1:B249)+1</f>
        <v>24</v>
      </c>
      <c r="C252" s="515" t="s">
        <v>214</v>
      </c>
      <c r="D252" s="500"/>
      <c r="E252" s="526"/>
      <c r="F252" s="507"/>
      <c r="G252" s="17"/>
      <c r="H252" s="487"/>
    </row>
    <row r="253" spans="1:8" ht="45" customHeight="1">
      <c r="A253" s="492"/>
      <c r="B253" s="504"/>
      <c r="C253" s="533" t="s">
        <v>204</v>
      </c>
      <c r="D253" s="534" t="s">
        <v>335</v>
      </c>
      <c r="E253" s="526"/>
      <c r="F253" s="507"/>
      <c r="G253" s="17"/>
      <c r="H253" s="487"/>
    </row>
    <row r="254" spans="1:8" ht="44.25" customHeight="1">
      <c r="A254" s="492"/>
      <c r="B254" s="504"/>
      <c r="C254" s="533" t="s">
        <v>216</v>
      </c>
      <c r="D254" s="534" t="s">
        <v>229</v>
      </c>
      <c r="E254" s="526"/>
      <c r="F254" s="507"/>
      <c r="G254" s="17"/>
      <c r="H254" s="487"/>
    </row>
    <row r="255" spans="1:8" ht="18.75" customHeight="1">
      <c r="A255" s="492"/>
      <c r="B255" s="504"/>
      <c r="C255" s="533" t="s">
        <v>205</v>
      </c>
      <c r="D255" s="534" t="s">
        <v>360</v>
      </c>
      <c r="E255" s="526"/>
      <c r="F255" s="507"/>
      <c r="G255" s="17"/>
      <c r="H255" s="487"/>
    </row>
    <row r="256" spans="1:8" ht="18.75" customHeight="1">
      <c r="A256" s="492"/>
      <c r="B256" s="504"/>
      <c r="C256" s="533" t="s">
        <v>207</v>
      </c>
      <c r="D256" s="534" t="s">
        <v>362</v>
      </c>
      <c r="E256" s="526"/>
      <c r="F256" s="507"/>
      <c r="G256" s="17"/>
      <c r="H256" s="487"/>
    </row>
    <row r="257" spans="1:8" ht="18.75" customHeight="1">
      <c r="A257" s="492"/>
      <c r="B257" s="504"/>
      <c r="C257" s="533" t="s">
        <v>234</v>
      </c>
      <c r="D257" s="534" t="s">
        <v>245</v>
      </c>
      <c r="E257" s="526"/>
      <c r="F257" s="507"/>
      <c r="G257" s="17"/>
      <c r="H257" s="487"/>
    </row>
    <row r="258" spans="1:8" ht="69.75" customHeight="1">
      <c r="A258" s="492"/>
      <c r="B258" s="504"/>
      <c r="C258" s="533" t="s">
        <v>306</v>
      </c>
      <c r="D258" s="534" t="s">
        <v>233</v>
      </c>
      <c r="E258" s="526"/>
      <c r="F258" s="507"/>
      <c r="G258" s="17"/>
      <c r="H258" s="487"/>
    </row>
    <row r="259" spans="1:8" ht="82.5" customHeight="1">
      <c r="A259" s="492"/>
      <c r="B259" s="504"/>
      <c r="C259" s="533" t="s">
        <v>209</v>
      </c>
      <c r="D259" s="534" t="s">
        <v>252</v>
      </c>
      <c r="E259" s="526"/>
      <c r="F259" s="507"/>
      <c r="G259" s="17"/>
      <c r="H259" s="487"/>
    </row>
    <row r="260" spans="1:8" ht="29.25" customHeight="1">
      <c r="A260" s="492"/>
      <c r="B260" s="504"/>
      <c r="C260" s="533" t="s">
        <v>210</v>
      </c>
      <c r="D260" s="534" t="s">
        <v>252</v>
      </c>
      <c r="E260" s="526"/>
      <c r="F260" s="507"/>
      <c r="G260" s="17"/>
      <c r="H260" s="487"/>
    </row>
    <row r="261" spans="1:8" ht="18.75" customHeight="1">
      <c r="A261" s="492"/>
      <c r="B261" s="504"/>
      <c r="C261" s="533" t="s">
        <v>211</v>
      </c>
      <c r="D261" s="534" t="s">
        <v>206</v>
      </c>
      <c r="E261" s="526"/>
      <c r="F261" s="507"/>
      <c r="G261" s="17"/>
      <c r="H261" s="487"/>
    </row>
    <row r="262" spans="1:8" ht="29.25" customHeight="1">
      <c r="A262" s="492"/>
      <c r="B262" s="504"/>
      <c r="C262" s="533" t="s">
        <v>215</v>
      </c>
      <c r="D262" s="534" t="s">
        <v>232</v>
      </c>
      <c r="E262" s="526"/>
      <c r="F262" s="507"/>
      <c r="G262" s="17"/>
      <c r="H262" s="487"/>
    </row>
    <row r="263" spans="1:8" ht="44.25" customHeight="1">
      <c r="A263" s="492"/>
      <c r="B263" s="504"/>
      <c r="C263" s="533" t="s">
        <v>212</v>
      </c>
      <c r="D263" s="534" t="s">
        <v>231</v>
      </c>
      <c r="E263" s="526"/>
      <c r="F263" s="507"/>
      <c r="G263" s="17"/>
      <c r="H263" s="487"/>
    </row>
    <row r="264" spans="1:8" ht="21.75" customHeight="1">
      <c r="A264" s="492"/>
      <c r="B264" s="504"/>
      <c r="C264" s="533" t="s">
        <v>213</v>
      </c>
      <c r="D264" s="534" t="s">
        <v>230</v>
      </c>
      <c r="E264" s="526"/>
      <c r="F264" s="507"/>
      <c r="G264" s="17"/>
      <c r="H264" s="487"/>
    </row>
    <row r="265" spans="1:8" ht="13.5" customHeight="1">
      <c r="A265" s="492"/>
      <c r="B265" s="504"/>
      <c r="C265" s="525"/>
      <c r="D265" s="519" t="s">
        <v>361</v>
      </c>
      <c r="E265" s="506" t="s">
        <v>84</v>
      </c>
      <c r="F265" s="507">
        <v>1</v>
      </c>
      <c r="G265" s="17">
        <v>0</v>
      </c>
      <c r="H265" s="487">
        <f>F265*G265</f>
        <v>0</v>
      </c>
    </row>
    <row r="267" spans="1:8" ht="16.5" customHeight="1" thickBot="1">
      <c r="A267" s="509"/>
      <c r="B267" s="509" t="s">
        <v>14</v>
      </c>
      <c r="C267" s="509" t="s">
        <v>197</v>
      </c>
      <c r="D267" s="509"/>
      <c r="E267" s="509"/>
      <c r="F267" s="509"/>
      <c r="G267" s="484"/>
      <c r="H267" s="493">
        <f>SUM(H250:H265)</f>
        <v>0</v>
      </c>
    </row>
    <row r="268" spans="1:8" ht="15.75" thickTop="1"/>
    <row r="270" spans="1:8">
      <c r="A270" s="491"/>
      <c r="B270" s="491" t="s">
        <v>85</v>
      </c>
      <c r="C270" s="491" t="s">
        <v>195</v>
      </c>
      <c r="D270" s="491"/>
      <c r="E270" s="491"/>
      <c r="F270" s="491"/>
      <c r="G270" s="482"/>
      <c r="H270" s="491"/>
    </row>
    <row r="272" spans="1:8" ht="61.5" customHeight="1">
      <c r="A272" s="492"/>
      <c r="B272" s="504">
        <f>MAX($A$1:B271)+1</f>
        <v>25</v>
      </c>
      <c r="C272" s="515" t="s">
        <v>655</v>
      </c>
      <c r="D272" s="500"/>
      <c r="E272" s="506" t="s">
        <v>84</v>
      </c>
      <c r="F272" s="507">
        <v>1</v>
      </c>
      <c r="G272" s="17">
        <v>0</v>
      </c>
      <c r="H272" s="487">
        <f>F272*G272</f>
        <v>0</v>
      </c>
    </row>
    <row r="289" spans="1:8" ht="55.5" customHeight="1">
      <c r="A289" s="492"/>
      <c r="B289" s="504">
        <f>MAX($A$1:B288)+1</f>
        <v>26</v>
      </c>
      <c r="C289" s="515" t="s">
        <v>256</v>
      </c>
      <c r="D289" s="500"/>
      <c r="E289" s="506" t="s">
        <v>84</v>
      </c>
      <c r="F289" s="507">
        <v>1</v>
      </c>
      <c r="G289" s="17">
        <v>0</v>
      </c>
      <c r="H289" s="487">
        <f>F289*G289</f>
        <v>0</v>
      </c>
    </row>
    <row r="290" spans="1:8" ht="17.25" customHeight="1">
      <c r="A290" s="492"/>
      <c r="B290" s="535"/>
      <c r="C290" s="515" t="s">
        <v>257</v>
      </c>
      <c r="D290" s="500"/>
      <c r="E290" s="506" t="s">
        <v>84</v>
      </c>
      <c r="F290" s="507">
        <v>1</v>
      </c>
      <c r="G290" s="17">
        <v>0</v>
      </c>
      <c r="H290" s="487">
        <f>F290*G290</f>
        <v>0</v>
      </c>
    </row>
    <row r="305" spans="1:8" ht="30" customHeight="1">
      <c r="A305" s="492"/>
      <c r="B305" s="504">
        <f>MAX($A$1:B301)+1</f>
        <v>27</v>
      </c>
      <c r="C305" s="515" t="s">
        <v>218</v>
      </c>
      <c r="D305" s="500"/>
      <c r="E305" s="506" t="s">
        <v>84</v>
      </c>
      <c r="F305" s="507">
        <v>2</v>
      </c>
      <c r="G305" s="17">
        <v>0</v>
      </c>
      <c r="H305" s="487">
        <f>F305*G305</f>
        <v>0</v>
      </c>
    </row>
    <row r="318" spans="1:8" ht="54.75" customHeight="1">
      <c r="A318" s="492"/>
      <c r="B318" s="504">
        <f>MAX($A$1:B317)+1</f>
        <v>28</v>
      </c>
      <c r="C318" s="515" t="s">
        <v>657</v>
      </c>
      <c r="D318" s="500"/>
      <c r="E318" s="506" t="s">
        <v>84</v>
      </c>
      <c r="F318" s="507">
        <v>1</v>
      </c>
      <c r="G318" s="17">
        <v>0</v>
      </c>
      <c r="H318" s="487">
        <f t="shared" ref="H318" si="0">F318*G318</f>
        <v>0</v>
      </c>
    </row>
    <row r="331" spans="1:8" ht="67.5" customHeight="1">
      <c r="A331" s="492"/>
      <c r="B331" s="504">
        <f>MAX($A$1:B316)+1</f>
        <v>28</v>
      </c>
      <c r="C331" s="515" t="s">
        <v>656</v>
      </c>
      <c r="D331" s="500"/>
      <c r="E331" s="506"/>
      <c r="F331" s="507"/>
      <c r="G331" s="17"/>
      <c r="H331" s="487"/>
    </row>
    <row r="332" spans="1:8" ht="21.75" customHeight="1">
      <c r="A332" s="492"/>
      <c r="B332" s="504"/>
      <c r="C332" s="533" t="s">
        <v>240</v>
      </c>
      <c r="D332" s="534" t="s">
        <v>338</v>
      </c>
      <c r="E332" s="506" t="s">
        <v>84</v>
      </c>
      <c r="F332" s="507">
        <v>1</v>
      </c>
      <c r="G332" s="17">
        <v>0</v>
      </c>
      <c r="H332" s="487">
        <f>F332*G332</f>
        <v>0</v>
      </c>
    </row>
    <row r="334" spans="1:8" ht="72" customHeight="1">
      <c r="A334" s="492"/>
      <c r="B334" s="504">
        <f>MAX($A$1:B333)+1</f>
        <v>29</v>
      </c>
      <c r="C334" s="515" t="s">
        <v>266</v>
      </c>
      <c r="D334" s="500"/>
      <c r="E334" s="506" t="s">
        <v>84</v>
      </c>
      <c r="F334" s="507">
        <v>1</v>
      </c>
      <c r="G334" s="17">
        <v>0</v>
      </c>
      <c r="H334" s="487">
        <f>F334*G334</f>
        <v>0</v>
      </c>
    </row>
    <row r="350" spans="1:8" ht="16.5" customHeight="1" thickBot="1">
      <c r="A350" s="509"/>
      <c r="B350" s="509" t="s">
        <v>85</v>
      </c>
      <c r="C350" s="509" t="s">
        <v>194</v>
      </c>
      <c r="D350" s="509"/>
      <c r="E350" s="509"/>
      <c r="F350" s="509"/>
      <c r="G350" s="484"/>
      <c r="H350" s="493">
        <f>SUM(H272:H334)</f>
        <v>0</v>
      </c>
    </row>
    <row r="351" spans="1:8" ht="15.75" thickTop="1"/>
    <row r="355" spans="9:9">
      <c r="I355" s="18"/>
    </row>
    <row r="374" spans="9:9">
      <c r="I374" s="18"/>
    </row>
  </sheetData>
  <sheetProtection algorithmName="SHA-512" hashValue="DV0oH96ijWxIiO3LSmcMvrw6NTHb6IhztLSv7y4UA+PBayfdqdfker/+uaPRH585IvYWCNTWFCs6RLe5LLBX3A==" saltValue="WKn0IwI2wpYiDvPg9XeDgw==" spinCount="100000" sheet="1" formatCells="0" formatColumns="0" formatRows="0" selectLockedCells="1"/>
  <protectedRanges>
    <protectedRange sqref="G236:H236 G232:H232 G234:H234 G268:H269 G271:H271 G251:H251 G273:H288 G306:H316 G351:H65080 G291:H304 G317:H317 G266:H266" name="Obseg5_11"/>
    <protectedRange sqref="H3 G17:H18 H5 G2:H2 G16 G3:G13" name="Obseg5"/>
    <protectedRange sqref="G19:H19" name="Obseg5_12_1"/>
    <protectedRange sqref="H217 H150:H207 H37:H38 H72 H75 H93:H94 H96:H116 H233 H118 H88:H90 H78 H125:H146 H223 H270 H231 H82 H22 H60 H212 H229 H226 H219 H221 H210 H215" name="Obseg5_15_1"/>
    <protectedRange sqref="G217 G37:G38 G72 G75 G93:G94 G96:G116 G270 G118 G88:G90 G78 G233 G223 G212 G231 G82 G22 G60 G150:G207 G229 G226 G219 G221 G210 G215 G125:G146" name="Obseg5_15_1_1"/>
    <protectedRange sqref="G1:H1" name="Obseg5_14_1_1"/>
    <protectedRange sqref="H16 H6:H13" name="Obseg5_3"/>
    <protectedRange sqref="G267 G95 G124 G149 G230 G34 G350" name="Obseg5_15_1_1_1_1"/>
    <protectedRange sqref="H267 H95 H124 H230 H149 H34 H350" name="Obseg5_15_1_5"/>
    <protectedRange sqref="H70" name="Obseg5_15_1_6_2_1"/>
    <protectedRange sqref="G70" name="Obseg5_15_1_1_3_2_1"/>
    <protectedRange sqref="H73 H91 H79:H80 H76 H83:H84" name="Obseg5_15_1_6_2_2"/>
    <protectedRange sqref="G73 G91 G79:G80 G76 G83:G84" name="Obseg5_15_1_1_3_2_2"/>
    <protectedRange sqref="H74 H81 H77" name="Obseg5_15_1_6_3"/>
    <protectedRange sqref="G74 G81 G77" name="Obseg5_15_1_1_3_3"/>
    <protectedRange sqref="F14:F15" name="Obseg5_2"/>
    <protectedRange sqref="H208:H209 H227:H228 H224:H225 H218 H220 H211 H213:H214" name="Obseg5_15_1_6_4_7_2_1"/>
    <protectedRange sqref="G220 G227:G228 G224:G225 G218 G211 G213:G214 G208:G209" name="Obseg5_15_1_1_3_4_7_2_1"/>
    <protectedRange sqref="H117 H119:H123" name="Obseg5_15_1_11"/>
    <protectedRange sqref="G117 G119:G123" name="Obseg5_15_1_1_8"/>
    <protectedRange sqref="H28 G24:H27 H30" name="Obseg5_15_1_7"/>
    <protectedRange sqref="G28 G30" name="Obseg5_15_1_1_5"/>
    <protectedRange sqref="H29" name="Obseg5_15_1_6_1"/>
    <protectedRange sqref="G29" name="Obseg5_15_1_1_3_1"/>
    <protectedRange sqref="H31:H32" name="Obseg5_15_1_6_4_7"/>
    <protectedRange sqref="G31:G32" name="Obseg5_15_1_1_3_4_7"/>
    <protectedRange sqref="H39:H59" name="Obseg5_15_1_8"/>
    <protectedRange sqref="G39:G59" name="Obseg5_15_1_1_6"/>
    <protectedRange sqref="H65 H67 H69" name="Obseg5_15_1_9"/>
    <protectedRange sqref="G65 G67 G69" name="Obseg5_15_1_1_7"/>
    <protectedRange sqref="H92 H71 H66 H85:H87 H61:H64" name="Obseg5_15_1_6_2"/>
    <protectedRange sqref="G92 G71 G66 G85:G87 G61:G64" name="Obseg5_15_1_1_3_2"/>
    <protectedRange sqref="H237 H252" name="Obseg5_15_1_6_4_7_2_2"/>
    <protectedRange sqref="G237 G252" name="Obseg5_15_1_1_3_4_7_2_2"/>
    <protectedRange sqref="H250 H305 H265" name="Obseg5_15_1_6_4_7_3_5"/>
    <protectedRange sqref="G250 G305 G265" name="Obseg5_15_1_1_3_4_7_3_5"/>
    <protectedRange sqref="H222" name="Obseg5_15_1_6_4_7_2_1_1"/>
    <protectedRange sqref="G222" name="Obseg5_15_1_1_3_4_7_2_1_1"/>
    <protectedRange sqref="G235:H235" name="Obseg5_11_2"/>
    <protectedRange sqref="H216" name="Obseg5_15_1_6_4_7_2_1_2"/>
    <protectedRange sqref="G216" name="Obseg5_15_1_1_3_4_7_2_1_2"/>
    <protectedRange sqref="H238:H249 H253:H264" name="Obseg5_15_1_6_4_7_2_2_1"/>
    <protectedRange sqref="G238:G249 G253:G264" name="Obseg5_15_1_1_3_4_7_2_2_1"/>
    <protectedRange sqref="H148" name="Obseg5_15_1_6_4_7_3"/>
    <protectedRange sqref="G148" name="Obseg5_15_1_1_3_4_7_3"/>
    <protectedRange sqref="H272" name="Obseg5_15_1_6_4_7_3_5_4"/>
    <protectedRange sqref="G272" name="Obseg5_15_1_1_3_4_7_3_5_4"/>
    <protectedRange sqref="H289:H290" name="Obseg5_15_1_6_4_7_3_5_5"/>
    <protectedRange sqref="G289:G290" name="Obseg5_15_1_1_3_4_7_3_5_5"/>
    <protectedRange sqref="H318" name="Obseg5_15_1_6_4_7_3_5_3_2"/>
    <protectedRange sqref="G318" name="Obseg5_15_1_1_3_4_7_3_5_3_2"/>
    <protectedRange sqref="H331:H332" name="Obseg5_15_1_6_4_7_3_5_1_4"/>
    <protectedRange sqref="G331:G332" name="Obseg5_15_1_1_3_4_7_3_5_1_4"/>
    <protectedRange sqref="H147" name="Obseg5_15_1_11_2_1"/>
    <protectedRange sqref="G147" name="Obseg5_15_1_1_8_2_1"/>
    <protectedRange sqref="H68" name="Obseg5_15_1_6_2_3"/>
    <protectedRange sqref="G68" name="Obseg5_15_1_1_3_2_3"/>
    <protectedRange sqref="H334" name="Obseg5_15_1_6_4_7_3_5_2"/>
    <protectedRange sqref="G334" name="Obseg5_15_1_1_3_4_7_3_5_2"/>
  </protectedRanges>
  <mergeCells count="143">
    <mergeCell ref="C334:D334"/>
    <mergeCell ref="C290:D290"/>
    <mergeCell ref="C305:D305"/>
    <mergeCell ref="C318:D318"/>
    <mergeCell ref="C331:D331"/>
    <mergeCell ref="C228:D228"/>
    <mergeCell ref="C235:D235"/>
    <mergeCell ref="C237:D237"/>
    <mergeCell ref="C252:D252"/>
    <mergeCell ref="C272:D272"/>
    <mergeCell ref="C289:D289"/>
    <mergeCell ref="C218:D218"/>
    <mergeCell ref="C220:D220"/>
    <mergeCell ref="C222:D222"/>
    <mergeCell ref="C224:D224"/>
    <mergeCell ref="C225:D225"/>
    <mergeCell ref="C227:D227"/>
    <mergeCell ref="C208:D208"/>
    <mergeCell ref="C209:D209"/>
    <mergeCell ref="C211:D211"/>
    <mergeCell ref="C213:D213"/>
    <mergeCell ref="C214:D214"/>
    <mergeCell ref="C216:D216"/>
    <mergeCell ref="C200:D200"/>
    <mergeCell ref="C201:D201"/>
    <mergeCell ref="C202:D202"/>
    <mergeCell ref="C203:D203"/>
    <mergeCell ref="C204:D204"/>
    <mergeCell ref="C205:D205"/>
    <mergeCell ref="C190:D190"/>
    <mergeCell ref="C191:D191"/>
    <mergeCell ref="C193:D193"/>
    <mergeCell ref="C194:D194"/>
    <mergeCell ref="C198:D198"/>
    <mergeCell ref="C199:D199"/>
    <mergeCell ref="C182:D182"/>
    <mergeCell ref="C183:D183"/>
    <mergeCell ref="C184:D184"/>
    <mergeCell ref="C185:D185"/>
    <mergeCell ref="C188:D188"/>
    <mergeCell ref="C189:D189"/>
    <mergeCell ref="C171:D171"/>
    <mergeCell ref="C172:D172"/>
    <mergeCell ref="C174:D174"/>
    <mergeCell ref="C176:D176"/>
    <mergeCell ref="C177:D177"/>
    <mergeCell ref="C181:D181"/>
    <mergeCell ref="C165:D165"/>
    <mergeCell ref="C166:D166"/>
    <mergeCell ref="C167:D167"/>
    <mergeCell ref="C168:D168"/>
    <mergeCell ref="C169:D169"/>
    <mergeCell ref="C170:D170"/>
    <mergeCell ref="C159:D159"/>
    <mergeCell ref="C160:D160"/>
    <mergeCell ref="C161:D161"/>
    <mergeCell ref="C162:D162"/>
    <mergeCell ref="C163:D163"/>
    <mergeCell ref="C164:D164"/>
    <mergeCell ref="C145:D145"/>
    <mergeCell ref="C147:D147"/>
    <mergeCell ref="C156:D156"/>
    <mergeCell ref="C157:D157"/>
    <mergeCell ref="C158:D158"/>
    <mergeCell ref="C137:D137"/>
    <mergeCell ref="C138:D138"/>
    <mergeCell ref="C139:D139"/>
    <mergeCell ref="C140:D140"/>
    <mergeCell ref="C141:D141"/>
    <mergeCell ref="C142:D142"/>
    <mergeCell ref="C131:D131"/>
    <mergeCell ref="C132:D132"/>
    <mergeCell ref="C133:D133"/>
    <mergeCell ref="C134:D134"/>
    <mergeCell ref="C135:D135"/>
    <mergeCell ref="C136:D136"/>
    <mergeCell ref="C115:D115"/>
    <mergeCell ref="C117:D117"/>
    <mergeCell ref="C119:D119"/>
    <mergeCell ref="C120:D120"/>
    <mergeCell ref="C122:D122"/>
    <mergeCell ref="C109:D109"/>
    <mergeCell ref="C110:D110"/>
    <mergeCell ref="C111:D111"/>
    <mergeCell ref="C112:D112"/>
    <mergeCell ref="C113:D113"/>
    <mergeCell ref="C114:D114"/>
    <mergeCell ref="C103:D103"/>
    <mergeCell ref="C104:D104"/>
    <mergeCell ref="C105:D105"/>
    <mergeCell ref="C106:D106"/>
    <mergeCell ref="C107:D107"/>
    <mergeCell ref="C108:D108"/>
    <mergeCell ref="C88:D88"/>
    <mergeCell ref="C89:D89"/>
    <mergeCell ref="C91:D91"/>
    <mergeCell ref="C92:D92"/>
    <mergeCell ref="C93:D93"/>
    <mergeCell ref="C102:D102"/>
    <mergeCell ref="C81:D81"/>
    <mergeCell ref="C83:D83"/>
    <mergeCell ref="C84:D84"/>
    <mergeCell ref="C85:D85"/>
    <mergeCell ref="C86:D86"/>
    <mergeCell ref="C87:D87"/>
    <mergeCell ref="C73:D73"/>
    <mergeCell ref="C74:D74"/>
    <mergeCell ref="C76:D76"/>
    <mergeCell ref="C77:D77"/>
    <mergeCell ref="C79:D79"/>
    <mergeCell ref="C80:D80"/>
    <mergeCell ref="C61:D61"/>
    <mergeCell ref="C62:D62"/>
    <mergeCell ref="C63:D63"/>
    <mergeCell ref="C66:D66"/>
    <mergeCell ref="C70:D70"/>
    <mergeCell ref="C71:D71"/>
    <mergeCell ref="C64:D64"/>
    <mergeCell ref="C68:D68"/>
    <mergeCell ref="C54:D54"/>
    <mergeCell ref="C55:D55"/>
    <mergeCell ref="C56:D56"/>
    <mergeCell ref="C57:D57"/>
    <mergeCell ref="C58:D58"/>
    <mergeCell ref="C59:D59"/>
    <mergeCell ref="C48:D48"/>
    <mergeCell ref="C49:D49"/>
    <mergeCell ref="C50:D50"/>
    <mergeCell ref="C51:D51"/>
    <mergeCell ref="C52:D52"/>
    <mergeCell ref="C53:D53"/>
    <mergeCell ref="C42:D42"/>
    <mergeCell ref="C43:D43"/>
    <mergeCell ref="C44:D44"/>
    <mergeCell ref="C45:D45"/>
    <mergeCell ref="C46:D46"/>
    <mergeCell ref="C47:D47"/>
    <mergeCell ref="C26:D26"/>
    <mergeCell ref="C27:D27"/>
    <mergeCell ref="C29:D29"/>
    <mergeCell ref="C31:D31"/>
    <mergeCell ref="C32:D32"/>
    <mergeCell ref="C41:D41"/>
  </mergeCells>
  <pageMargins left="0.70866141732283472" right="0.35433070866141736" top="0.82677165354330717" bottom="0.74803149606299213" header="0.31496062992125984" footer="0.31496062992125984"/>
  <pageSetup paperSize="9" scale="87" fitToHeight="0" orientation="portrait" r:id="rId1"/>
  <headerFooter alignWithMargins="0">
    <oddHeader>&amp;Cvrtec Jožice Flander, sanitarije osebje kuhinje</oddHeader>
    <oddFooter>&amp;CPOPIS GO DEL</oddFooter>
  </headerFooter>
  <rowBreaks count="9" manualBreakCount="9">
    <brk id="18" max="6" man="1"/>
    <brk id="35" max="6" man="1"/>
    <brk id="96" max="6" man="1"/>
    <brk id="125" max="6" man="1"/>
    <brk id="143" max="7" man="1"/>
    <brk id="173" max="6" man="1"/>
    <brk id="195" max="7" man="1"/>
    <brk id="231" max="7" man="1"/>
    <brk id="268" max="7"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11F6F-3F76-4C09-8F49-2FE9B2AA4EC8}">
  <sheetPr codeName="List14">
    <tabColor theme="9" tint="-0.249977111117893"/>
  </sheetPr>
  <dimension ref="A1:G170"/>
  <sheetViews>
    <sheetView view="pageBreakPreview" zoomScaleNormal="100" zoomScaleSheetLayoutView="100" workbookViewId="0">
      <selection sqref="A1:F1048576"/>
    </sheetView>
  </sheetViews>
  <sheetFormatPr defaultColWidth="10.140625" defaultRowHeight="12.75"/>
  <cols>
    <col min="1" max="1" width="8.140625" style="448" customWidth="1"/>
    <col min="2" max="2" width="39.5703125" style="449" customWidth="1"/>
    <col min="3" max="3" width="9.140625" style="447" customWidth="1"/>
    <col min="4" max="4" width="6.140625" style="447" customWidth="1"/>
    <col min="5" max="5" width="12.28515625" style="408" customWidth="1"/>
    <col min="6" max="6" width="7.28515625" style="408" customWidth="1"/>
    <col min="7" max="256" width="10.140625" style="65"/>
    <col min="257" max="257" width="8.140625" style="65" customWidth="1"/>
    <col min="258" max="258" width="39.5703125" style="65" customWidth="1"/>
    <col min="259" max="259" width="9.140625" style="65" customWidth="1"/>
    <col min="260" max="260" width="6.140625" style="65" customWidth="1"/>
    <col min="261" max="261" width="12.28515625" style="65" customWidth="1"/>
    <col min="262" max="262" width="7.28515625" style="65" customWidth="1"/>
    <col min="263" max="512" width="10.140625" style="65"/>
    <col min="513" max="513" width="8.140625" style="65" customWidth="1"/>
    <col min="514" max="514" width="39.5703125" style="65" customWidth="1"/>
    <col min="515" max="515" width="9.140625" style="65" customWidth="1"/>
    <col min="516" max="516" width="6.140625" style="65" customWidth="1"/>
    <col min="517" max="517" width="12.28515625" style="65" customWidth="1"/>
    <col min="518" max="518" width="7.28515625" style="65" customWidth="1"/>
    <col min="519" max="768" width="10.140625" style="65"/>
    <col min="769" max="769" width="8.140625" style="65" customWidth="1"/>
    <col min="770" max="770" width="39.5703125" style="65" customWidth="1"/>
    <col min="771" max="771" width="9.140625" style="65" customWidth="1"/>
    <col min="772" max="772" width="6.140625" style="65" customWidth="1"/>
    <col min="773" max="773" width="12.28515625" style="65" customWidth="1"/>
    <col min="774" max="774" width="7.28515625" style="65" customWidth="1"/>
    <col min="775" max="1024" width="10.140625" style="65"/>
    <col min="1025" max="1025" width="8.140625" style="65" customWidth="1"/>
    <col min="1026" max="1026" width="39.5703125" style="65" customWidth="1"/>
    <col min="1027" max="1027" width="9.140625" style="65" customWidth="1"/>
    <col min="1028" max="1028" width="6.140625" style="65" customWidth="1"/>
    <col min="1029" max="1029" width="12.28515625" style="65" customWidth="1"/>
    <col min="1030" max="1030" width="7.28515625" style="65" customWidth="1"/>
    <col min="1031" max="1280" width="10.140625" style="65"/>
    <col min="1281" max="1281" width="8.140625" style="65" customWidth="1"/>
    <col min="1282" max="1282" width="39.5703125" style="65" customWidth="1"/>
    <col min="1283" max="1283" width="9.140625" style="65" customWidth="1"/>
    <col min="1284" max="1284" width="6.140625" style="65" customWidth="1"/>
    <col min="1285" max="1285" width="12.28515625" style="65" customWidth="1"/>
    <col min="1286" max="1286" width="7.28515625" style="65" customWidth="1"/>
    <col min="1287" max="1536" width="10.140625" style="65"/>
    <col min="1537" max="1537" width="8.140625" style="65" customWidth="1"/>
    <col min="1538" max="1538" width="39.5703125" style="65" customWidth="1"/>
    <col min="1539" max="1539" width="9.140625" style="65" customWidth="1"/>
    <col min="1540" max="1540" width="6.140625" style="65" customWidth="1"/>
    <col min="1541" max="1541" width="12.28515625" style="65" customWidth="1"/>
    <col min="1542" max="1542" width="7.28515625" style="65" customWidth="1"/>
    <col min="1543" max="1792" width="10.140625" style="65"/>
    <col min="1793" max="1793" width="8.140625" style="65" customWidth="1"/>
    <col min="1794" max="1794" width="39.5703125" style="65" customWidth="1"/>
    <col min="1795" max="1795" width="9.140625" style="65" customWidth="1"/>
    <col min="1796" max="1796" width="6.140625" style="65" customWidth="1"/>
    <col min="1797" max="1797" width="12.28515625" style="65" customWidth="1"/>
    <col min="1798" max="1798" width="7.28515625" style="65" customWidth="1"/>
    <col min="1799" max="2048" width="10.140625" style="65"/>
    <col min="2049" max="2049" width="8.140625" style="65" customWidth="1"/>
    <col min="2050" max="2050" width="39.5703125" style="65" customWidth="1"/>
    <col min="2051" max="2051" width="9.140625" style="65" customWidth="1"/>
    <col min="2052" max="2052" width="6.140625" style="65" customWidth="1"/>
    <col min="2053" max="2053" width="12.28515625" style="65" customWidth="1"/>
    <col min="2054" max="2054" width="7.28515625" style="65" customWidth="1"/>
    <col min="2055" max="2304" width="10.140625" style="65"/>
    <col min="2305" max="2305" width="8.140625" style="65" customWidth="1"/>
    <col min="2306" max="2306" width="39.5703125" style="65" customWidth="1"/>
    <col min="2307" max="2307" width="9.140625" style="65" customWidth="1"/>
    <col min="2308" max="2308" width="6.140625" style="65" customWidth="1"/>
    <col min="2309" max="2309" width="12.28515625" style="65" customWidth="1"/>
    <col min="2310" max="2310" width="7.28515625" style="65" customWidth="1"/>
    <col min="2311" max="2560" width="10.140625" style="65"/>
    <col min="2561" max="2561" width="8.140625" style="65" customWidth="1"/>
    <col min="2562" max="2562" width="39.5703125" style="65" customWidth="1"/>
    <col min="2563" max="2563" width="9.140625" style="65" customWidth="1"/>
    <col min="2564" max="2564" width="6.140625" style="65" customWidth="1"/>
    <col min="2565" max="2565" width="12.28515625" style="65" customWidth="1"/>
    <col min="2566" max="2566" width="7.28515625" style="65" customWidth="1"/>
    <col min="2567" max="2816" width="10.140625" style="65"/>
    <col min="2817" max="2817" width="8.140625" style="65" customWidth="1"/>
    <col min="2818" max="2818" width="39.5703125" style="65" customWidth="1"/>
    <col min="2819" max="2819" width="9.140625" style="65" customWidth="1"/>
    <col min="2820" max="2820" width="6.140625" style="65" customWidth="1"/>
    <col min="2821" max="2821" width="12.28515625" style="65" customWidth="1"/>
    <col min="2822" max="2822" width="7.28515625" style="65" customWidth="1"/>
    <col min="2823" max="3072" width="10.140625" style="65"/>
    <col min="3073" max="3073" width="8.140625" style="65" customWidth="1"/>
    <col min="3074" max="3074" width="39.5703125" style="65" customWidth="1"/>
    <col min="3075" max="3075" width="9.140625" style="65" customWidth="1"/>
    <col min="3076" max="3076" width="6.140625" style="65" customWidth="1"/>
    <col min="3077" max="3077" width="12.28515625" style="65" customWidth="1"/>
    <col min="3078" max="3078" width="7.28515625" style="65" customWidth="1"/>
    <col min="3079" max="3328" width="10.140625" style="65"/>
    <col min="3329" max="3329" width="8.140625" style="65" customWidth="1"/>
    <col min="3330" max="3330" width="39.5703125" style="65" customWidth="1"/>
    <col min="3331" max="3331" width="9.140625" style="65" customWidth="1"/>
    <col min="3332" max="3332" width="6.140625" style="65" customWidth="1"/>
    <col min="3333" max="3333" width="12.28515625" style="65" customWidth="1"/>
    <col min="3334" max="3334" width="7.28515625" style="65" customWidth="1"/>
    <col min="3335" max="3584" width="10.140625" style="65"/>
    <col min="3585" max="3585" width="8.140625" style="65" customWidth="1"/>
    <col min="3586" max="3586" width="39.5703125" style="65" customWidth="1"/>
    <col min="3587" max="3587" width="9.140625" style="65" customWidth="1"/>
    <col min="3588" max="3588" width="6.140625" style="65" customWidth="1"/>
    <col min="3589" max="3589" width="12.28515625" style="65" customWidth="1"/>
    <col min="3590" max="3590" width="7.28515625" style="65" customWidth="1"/>
    <col min="3591" max="3840" width="10.140625" style="65"/>
    <col min="3841" max="3841" width="8.140625" style="65" customWidth="1"/>
    <col min="3842" max="3842" width="39.5703125" style="65" customWidth="1"/>
    <col min="3843" max="3843" width="9.140625" style="65" customWidth="1"/>
    <col min="3844" max="3844" width="6.140625" style="65" customWidth="1"/>
    <col min="3845" max="3845" width="12.28515625" style="65" customWidth="1"/>
    <col min="3846" max="3846" width="7.28515625" style="65" customWidth="1"/>
    <col min="3847" max="4096" width="10.140625" style="65"/>
    <col min="4097" max="4097" width="8.140625" style="65" customWidth="1"/>
    <col min="4098" max="4098" width="39.5703125" style="65" customWidth="1"/>
    <col min="4099" max="4099" width="9.140625" style="65" customWidth="1"/>
    <col min="4100" max="4100" width="6.140625" style="65" customWidth="1"/>
    <col min="4101" max="4101" width="12.28515625" style="65" customWidth="1"/>
    <col min="4102" max="4102" width="7.28515625" style="65" customWidth="1"/>
    <col min="4103" max="4352" width="10.140625" style="65"/>
    <col min="4353" max="4353" width="8.140625" style="65" customWidth="1"/>
    <col min="4354" max="4354" width="39.5703125" style="65" customWidth="1"/>
    <col min="4355" max="4355" width="9.140625" style="65" customWidth="1"/>
    <col min="4356" max="4356" width="6.140625" style="65" customWidth="1"/>
    <col min="4357" max="4357" width="12.28515625" style="65" customWidth="1"/>
    <col min="4358" max="4358" width="7.28515625" style="65" customWidth="1"/>
    <col min="4359" max="4608" width="10.140625" style="65"/>
    <col min="4609" max="4609" width="8.140625" style="65" customWidth="1"/>
    <col min="4610" max="4610" width="39.5703125" style="65" customWidth="1"/>
    <col min="4611" max="4611" width="9.140625" style="65" customWidth="1"/>
    <col min="4612" max="4612" width="6.140625" style="65" customWidth="1"/>
    <col min="4613" max="4613" width="12.28515625" style="65" customWidth="1"/>
    <col min="4614" max="4614" width="7.28515625" style="65" customWidth="1"/>
    <col min="4615" max="4864" width="10.140625" style="65"/>
    <col min="4865" max="4865" width="8.140625" style="65" customWidth="1"/>
    <col min="4866" max="4866" width="39.5703125" style="65" customWidth="1"/>
    <col min="4867" max="4867" width="9.140625" style="65" customWidth="1"/>
    <col min="4868" max="4868" width="6.140625" style="65" customWidth="1"/>
    <col min="4869" max="4869" width="12.28515625" style="65" customWidth="1"/>
    <col min="4870" max="4870" width="7.28515625" style="65" customWidth="1"/>
    <col min="4871" max="5120" width="10.140625" style="65"/>
    <col min="5121" max="5121" width="8.140625" style="65" customWidth="1"/>
    <col min="5122" max="5122" width="39.5703125" style="65" customWidth="1"/>
    <col min="5123" max="5123" width="9.140625" style="65" customWidth="1"/>
    <col min="5124" max="5124" width="6.140625" style="65" customWidth="1"/>
    <col min="5125" max="5125" width="12.28515625" style="65" customWidth="1"/>
    <col min="5126" max="5126" width="7.28515625" style="65" customWidth="1"/>
    <col min="5127" max="5376" width="10.140625" style="65"/>
    <col min="5377" max="5377" width="8.140625" style="65" customWidth="1"/>
    <col min="5378" max="5378" width="39.5703125" style="65" customWidth="1"/>
    <col min="5379" max="5379" width="9.140625" style="65" customWidth="1"/>
    <col min="5380" max="5380" width="6.140625" style="65" customWidth="1"/>
    <col min="5381" max="5381" width="12.28515625" style="65" customWidth="1"/>
    <col min="5382" max="5382" width="7.28515625" style="65" customWidth="1"/>
    <col min="5383" max="5632" width="10.140625" style="65"/>
    <col min="5633" max="5633" width="8.140625" style="65" customWidth="1"/>
    <col min="5634" max="5634" width="39.5703125" style="65" customWidth="1"/>
    <col min="5635" max="5635" width="9.140625" style="65" customWidth="1"/>
    <col min="5636" max="5636" width="6.140625" style="65" customWidth="1"/>
    <col min="5637" max="5637" width="12.28515625" style="65" customWidth="1"/>
    <col min="5638" max="5638" width="7.28515625" style="65" customWidth="1"/>
    <col min="5639" max="5888" width="10.140625" style="65"/>
    <col min="5889" max="5889" width="8.140625" style="65" customWidth="1"/>
    <col min="5890" max="5890" width="39.5703125" style="65" customWidth="1"/>
    <col min="5891" max="5891" width="9.140625" style="65" customWidth="1"/>
    <col min="5892" max="5892" width="6.140625" style="65" customWidth="1"/>
    <col min="5893" max="5893" width="12.28515625" style="65" customWidth="1"/>
    <col min="5894" max="5894" width="7.28515625" style="65" customWidth="1"/>
    <col min="5895" max="6144" width="10.140625" style="65"/>
    <col min="6145" max="6145" width="8.140625" style="65" customWidth="1"/>
    <col min="6146" max="6146" width="39.5703125" style="65" customWidth="1"/>
    <col min="6147" max="6147" width="9.140625" style="65" customWidth="1"/>
    <col min="6148" max="6148" width="6.140625" style="65" customWidth="1"/>
    <col min="6149" max="6149" width="12.28515625" style="65" customWidth="1"/>
    <col min="6150" max="6150" width="7.28515625" style="65" customWidth="1"/>
    <col min="6151" max="6400" width="10.140625" style="65"/>
    <col min="6401" max="6401" width="8.140625" style="65" customWidth="1"/>
    <col min="6402" max="6402" width="39.5703125" style="65" customWidth="1"/>
    <col min="6403" max="6403" width="9.140625" style="65" customWidth="1"/>
    <col min="6404" max="6404" width="6.140625" style="65" customWidth="1"/>
    <col min="6405" max="6405" width="12.28515625" style="65" customWidth="1"/>
    <col min="6406" max="6406" width="7.28515625" style="65" customWidth="1"/>
    <col min="6407" max="6656" width="10.140625" style="65"/>
    <col min="6657" max="6657" width="8.140625" style="65" customWidth="1"/>
    <col min="6658" max="6658" width="39.5703125" style="65" customWidth="1"/>
    <col min="6659" max="6659" width="9.140625" style="65" customWidth="1"/>
    <col min="6660" max="6660" width="6.140625" style="65" customWidth="1"/>
    <col min="6661" max="6661" width="12.28515625" style="65" customWidth="1"/>
    <col min="6662" max="6662" width="7.28515625" style="65" customWidth="1"/>
    <col min="6663" max="6912" width="10.140625" style="65"/>
    <col min="6913" max="6913" width="8.140625" style="65" customWidth="1"/>
    <col min="6914" max="6914" width="39.5703125" style="65" customWidth="1"/>
    <col min="6915" max="6915" width="9.140625" style="65" customWidth="1"/>
    <col min="6916" max="6916" width="6.140625" style="65" customWidth="1"/>
    <col min="6917" max="6917" width="12.28515625" style="65" customWidth="1"/>
    <col min="6918" max="6918" width="7.28515625" style="65" customWidth="1"/>
    <col min="6919" max="7168" width="10.140625" style="65"/>
    <col min="7169" max="7169" width="8.140625" style="65" customWidth="1"/>
    <col min="7170" max="7170" width="39.5703125" style="65" customWidth="1"/>
    <col min="7171" max="7171" width="9.140625" style="65" customWidth="1"/>
    <col min="7172" max="7172" width="6.140625" style="65" customWidth="1"/>
    <col min="7173" max="7173" width="12.28515625" style="65" customWidth="1"/>
    <col min="7174" max="7174" width="7.28515625" style="65" customWidth="1"/>
    <col min="7175" max="7424" width="10.140625" style="65"/>
    <col min="7425" max="7425" width="8.140625" style="65" customWidth="1"/>
    <col min="7426" max="7426" width="39.5703125" style="65" customWidth="1"/>
    <col min="7427" max="7427" width="9.140625" style="65" customWidth="1"/>
    <col min="7428" max="7428" width="6.140625" style="65" customWidth="1"/>
    <col min="7429" max="7429" width="12.28515625" style="65" customWidth="1"/>
    <col min="7430" max="7430" width="7.28515625" style="65" customWidth="1"/>
    <col min="7431" max="7680" width="10.140625" style="65"/>
    <col min="7681" max="7681" width="8.140625" style="65" customWidth="1"/>
    <col min="7682" max="7682" width="39.5703125" style="65" customWidth="1"/>
    <col min="7683" max="7683" width="9.140625" style="65" customWidth="1"/>
    <col min="7684" max="7684" width="6.140625" style="65" customWidth="1"/>
    <col min="7685" max="7685" width="12.28515625" style="65" customWidth="1"/>
    <col min="7686" max="7686" width="7.28515625" style="65" customWidth="1"/>
    <col min="7687" max="7936" width="10.140625" style="65"/>
    <col min="7937" max="7937" width="8.140625" style="65" customWidth="1"/>
    <col min="7938" max="7938" width="39.5703125" style="65" customWidth="1"/>
    <col min="7939" max="7939" width="9.140625" style="65" customWidth="1"/>
    <col min="7940" max="7940" width="6.140625" style="65" customWidth="1"/>
    <col min="7941" max="7941" width="12.28515625" style="65" customWidth="1"/>
    <col min="7942" max="7942" width="7.28515625" style="65" customWidth="1"/>
    <col min="7943" max="8192" width="10.140625" style="65"/>
    <col min="8193" max="8193" width="8.140625" style="65" customWidth="1"/>
    <col min="8194" max="8194" width="39.5703125" style="65" customWidth="1"/>
    <col min="8195" max="8195" width="9.140625" style="65" customWidth="1"/>
    <col min="8196" max="8196" width="6.140625" style="65" customWidth="1"/>
    <col min="8197" max="8197" width="12.28515625" style="65" customWidth="1"/>
    <col min="8198" max="8198" width="7.28515625" style="65" customWidth="1"/>
    <col min="8199" max="8448" width="10.140625" style="65"/>
    <col min="8449" max="8449" width="8.140625" style="65" customWidth="1"/>
    <col min="8450" max="8450" width="39.5703125" style="65" customWidth="1"/>
    <col min="8451" max="8451" width="9.140625" style="65" customWidth="1"/>
    <col min="8452" max="8452" width="6.140625" style="65" customWidth="1"/>
    <col min="8453" max="8453" width="12.28515625" style="65" customWidth="1"/>
    <col min="8454" max="8454" width="7.28515625" style="65" customWidth="1"/>
    <col min="8455" max="8704" width="10.140625" style="65"/>
    <col min="8705" max="8705" width="8.140625" style="65" customWidth="1"/>
    <col min="8706" max="8706" width="39.5703125" style="65" customWidth="1"/>
    <col min="8707" max="8707" width="9.140625" style="65" customWidth="1"/>
    <col min="8708" max="8708" width="6.140625" style="65" customWidth="1"/>
    <col min="8709" max="8709" width="12.28515625" style="65" customWidth="1"/>
    <col min="8710" max="8710" width="7.28515625" style="65" customWidth="1"/>
    <col min="8711" max="8960" width="10.140625" style="65"/>
    <col min="8961" max="8961" width="8.140625" style="65" customWidth="1"/>
    <col min="8962" max="8962" width="39.5703125" style="65" customWidth="1"/>
    <col min="8963" max="8963" width="9.140625" style="65" customWidth="1"/>
    <col min="8964" max="8964" width="6.140625" style="65" customWidth="1"/>
    <col min="8965" max="8965" width="12.28515625" style="65" customWidth="1"/>
    <col min="8966" max="8966" width="7.28515625" style="65" customWidth="1"/>
    <col min="8967" max="9216" width="10.140625" style="65"/>
    <col min="9217" max="9217" width="8.140625" style="65" customWidth="1"/>
    <col min="9218" max="9218" width="39.5703125" style="65" customWidth="1"/>
    <col min="9219" max="9219" width="9.140625" style="65" customWidth="1"/>
    <col min="9220" max="9220" width="6.140625" style="65" customWidth="1"/>
    <col min="9221" max="9221" width="12.28515625" style="65" customWidth="1"/>
    <col min="9222" max="9222" width="7.28515625" style="65" customWidth="1"/>
    <col min="9223" max="9472" width="10.140625" style="65"/>
    <col min="9473" max="9473" width="8.140625" style="65" customWidth="1"/>
    <col min="9474" max="9474" width="39.5703125" style="65" customWidth="1"/>
    <col min="9475" max="9475" width="9.140625" style="65" customWidth="1"/>
    <col min="9476" max="9476" width="6.140625" style="65" customWidth="1"/>
    <col min="9477" max="9477" width="12.28515625" style="65" customWidth="1"/>
    <col min="9478" max="9478" width="7.28515625" style="65" customWidth="1"/>
    <col min="9479" max="9728" width="10.140625" style="65"/>
    <col min="9729" max="9729" width="8.140625" style="65" customWidth="1"/>
    <col min="9730" max="9730" width="39.5703125" style="65" customWidth="1"/>
    <col min="9731" max="9731" width="9.140625" style="65" customWidth="1"/>
    <col min="9732" max="9732" width="6.140625" style="65" customWidth="1"/>
    <col min="9733" max="9733" width="12.28515625" style="65" customWidth="1"/>
    <col min="9734" max="9734" width="7.28515625" style="65" customWidth="1"/>
    <col min="9735" max="9984" width="10.140625" style="65"/>
    <col min="9985" max="9985" width="8.140625" style="65" customWidth="1"/>
    <col min="9986" max="9986" width="39.5703125" style="65" customWidth="1"/>
    <col min="9987" max="9987" width="9.140625" style="65" customWidth="1"/>
    <col min="9988" max="9988" width="6.140625" style="65" customWidth="1"/>
    <col min="9989" max="9989" width="12.28515625" style="65" customWidth="1"/>
    <col min="9990" max="9990" width="7.28515625" style="65" customWidth="1"/>
    <col min="9991" max="10240" width="10.140625" style="65"/>
    <col min="10241" max="10241" width="8.140625" style="65" customWidth="1"/>
    <col min="10242" max="10242" width="39.5703125" style="65" customWidth="1"/>
    <col min="10243" max="10243" width="9.140625" style="65" customWidth="1"/>
    <col min="10244" max="10244" width="6.140625" style="65" customWidth="1"/>
    <col min="10245" max="10245" width="12.28515625" style="65" customWidth="1"/>
    <col min="10246" max="10246" width="7.28515625" style="65" customWidth="1"/>
    <col min="10247" max="10496" width="10.140625" style="65"/>
    <col min="10497" max="10497" width="8.140625" style="65" customWidth="1"/>
    <col min="10498" max="10498" width="39.5703125" style="65" customWidth="1"/>
    <col min="10499" max="10499" width="9.140625" style="65" customWidth="1"/>
    <col min="10500" max="10500" width="6.140625" style="65" customWidth="1"/>
    <col min="10501" max="10501" width="12.28515625" style="65" customWidth="1"/>
    <col min="10502" max="10502" width="7.28515625" style="65" customWidth="1"/>
    <col min="10503" max="10752" width="10.140625" style="65"/>
    <col min="10753" max="10753" width="8.140625" style="65" customWidth="1"/>
    <col min="10754" max="10754" width="39.5703125" style="65" customWidth="1"/>
    <col min="10755" max="10755" width="9.140625" style="65" customWidth="1"/>
    <col min="10756" max="10756" width="6.140625" style="65" customWidth="1"/>
    <col min="10757" max="10757" width="12.28515625" style="65" customWidth="1"/>
    <col min="10758" max="10758" width="7.28515625" style="65" customWidth="1"/>
    <col min="10759" max="11008" width="10.140625" style="65"/>
    <col min="11009" max="11009" width="8.140625" style="65" customWidth="1"/>
    <col min="11010" max="11010" width="39.5703125" style="65" customWidth="1"/>
    <col min="11011" max="11011" width="9.140625" style="65" customWidth="1"/>
    <col min="11012" max="11012" width="6.140625" style="65" customWidth="1"/>
    <col min="11013" max="11013" width="12.28515625" style="65" customWidth="1"/>
    <col min="11014" max="11014" width="7.28515625" style="65" customWidth="1"/>
    <col min="11015" max="11264" width="10.140625" style="65"/>
    <col min="11265" max="11265" width="8.140625" style="65" customWidth="1"/>
    <col min="11266" max="11266" width="39.5703125" style="65" customWidth="1"/>
    <col min="11267" max="11267" width="9.140625" style="65" customWidth="1"/>
    <col min="11268" max="11268" width="6.140625" style="65" customWidth="1"/>
    <col min="11269" max="11269" width="12.28515625" style="65" customWidth="1"/>
    <col min="11270" max="11270" width="7.28515625" style="65" customWidth="1"/>
    <col min="11271" max="11520" width="10.140625" style="65"/>
    <col min="11521" max="11521" width="8.140625" style="65" customWidth="1"/>
    <col min="11522" max="11522" width="39.5703125" style="65" customWidth="1"/>
    <col min="11523" max="11523" width="9.140625" style="65" customWidth="1"/>
    <col min="11524" max="11524" width="6.140625" style="65" customWidth="1"/>
    <col min="11525" max="11525" width="12.28515625" style="65" customWidth="1"/>
    <col min="11526" max="11526" width="7.28515625" style="65" customWidth="1"/>
    <col min="11527" max="11776" width="10.140625" style="65"/>
    <col min="11777" max="11777" width="8.140625" style="65" customWidth="1"/>
    <col min="11778" max="11778" width="39.5703125" style="65" customWidth="1"/>
    <col min="11779" max="11779" width="9.140625" style="65" customWidth="1"/>
    <col min="11780" max="11780" width="6.140625" style="65" customWidth="1"/>
    <col min="11781" max="11781" width="12.28515625" style="65" customWidth="1"/>
    <col min="11782" max="11782" width="7.28515625" style="65" customWidth="1"/>
    <col min="11783" max="12032" width="10.140625" style="65"/>
    <col min="12033" max="12033" width="8.140625" style="65" customWidth="1"/>
    <col min="12034" max="12034" width="39.5703125" style="65" customWidth="1"/>
    <col min="12035" max="12035" width="9.140625" style="65" customWidth="1"/>
    <col min="12036" max="12036" width="6.140625" style="65" customWidth="1"/>
    <col min="12037" max="12037" width="12.28515625" style="65" customWidth="1"/>
    <col min="12038" max="12038" width="7.28515625" style="65" customWidth="1"/>
    <col min="12039" max="12288" width="10.140625" style="65"/>
    <col min="12289" max="12289" width="8.140625" style="65" customWidth="1"/>
    <col min="12290" max="12290" width="39.5703125" style="65" customWidth="1"/>
    <col min="12291" max="12291" width="9.140625" style="65" customWidth="1"/>
    <col min="12292" max="12292" width="6.140625" style="65" customWidth="1"/>
    <col min="12293" max="12293" width="12.28515625" style="65" customWidth="1"/>
    <col min="12294" max="12294" width="7.28515625" style="65" customWidth="1"/>
    <col min="12295" max="12544" width="10.140625" style="65"/>
    <col min="12545" max="12545" width="8.140625" style="65" customWidth="1"/>
    <col min="12546" max="12546" width="39.5703125" style="65" customWidth="1"/>
    <col min="12547" max="12547" width="9.140625" style="65" customWidth="1"/>
    <col min="12548" max="12548" width="6.140625" style="65" customWidth="1"/>
    <col min="12549" max="12549" width="12.28515625" style="65" customWidth="1"/>
    <col min="12550" max="12550" width="7.28515625" style="65" customWidth="1"/>
    <col min="12551" max="12800" width="10.140625" style="65"/>
    <col min="12801" max="12801" width="8.140625" style="65" customWidth="1"/>
    <col min="12802" max="12802" width="39.5703125" style="65" customWidth="1"/>
    <col min="12803" max="12803" width="9.140625" style="65" customWidth="1"/>
    <col min="12804" max="12804" width="6.140625" style="65" customWidth="1"/>
    <col min="12805" max="12805" width="12.28515625" style="65" customWidth="1"/>
    <col min="12806" max="12806" width="7.28515625" style="65" customWidth="1"/>
    <col min="12807" max="13056" width="10.140625" style="65"/>
    <col min="13057" max="13057" width="8.140625" style="65" customWidth="1"/>
    <col min="13058" max="13058" width="39.5703125" style="65" customWidth="1"/>
    <col min="13059" max="13059" width="9.140625" style="65" customWidth="1"/>
    <col min="13060" max="13060" width="6.140625" style="65" customWidth="1"/>
    <col min="13061" max="13061" width="12.28515625" style="65" customWidth="1"/>
    <col min="13062" max="13062" width="7.28515625" style="65" customWidth="1"/>
    <col min="13063" max="13312" width="10.140625" style="65"/>
    <col min="13313" max="13313" width="8.140625" style="65" customWidth="1"/>
    <col min="13314" max="13314" width="39.5703125" style="65" customWidth="1"/>
    <col min="13315" max="13315" width="9.140625" style="65" customWidth="1"/>
    <col min="13316" max="13316" width="6.140625" style="65" customWidth="1"/>
    <col min="13317" max="13317" width="12.28515625" style="65" customWidth="1"/>
    <col min="13318" max="13318" width="7.28515625" style="65" customWidth="1"/>
    <col min="13319" max="13568" width="10.140625" style="65"/>
    <col min="13569" max="13569" width="8.140625" style="65" customWidth="1"/>
    <col min="13570" max="13570" width="39.5703125" style="65" customWidth="1"/>
    <col min="13571" max="13571" width="9.140625" style="65" customWidth="1"/>
    <col min="13572" max="13572" width="6.140625" style="65" customWidth="1"/>
    <col min="13573" max="13573" width="12.28515625" style="65" customWidth="1"/>
    <col min="13574" max="13574" width="7.28515625" style="65" customWidth="1"/>
    <col min="13575" max="13824" width="10.140625" style="65"/>
    <col min="13825" max="13825" width="8.140625" style="65" customWidth="1"/>
    <col min="13826" max="13826" width="39.5703125" style="65" customWidth="1"/>
    <col min="13827" max="13827" width="9.140625" style="65" customWidth="1"/>
    <col min="13828" max="13828" width="6.140625" style="65" customWidth="1"/>
    <col min="13829" max="13829" width="12.28515625" style="65" customWidth="1"/>
    <col min="13830" max="13830" width="7.28515625" style="65" customWidth="1"/>
    <col min="13831" max="14080" width="10.140625" style="65"/>
    <col min="14081" max="14081" width="8.140625" style="65" customWidth="1"/>
    <col min="14082" max="14082" width="39.5703125" style="65" customWidth="1"/>
    <col min="14083" max="14083" width="9.140625" style="65" customWidth="1"/>
    <col min="14084" max="14084" width="6.140625" style="65" customWidth="1"/>
    <col min="14085" max="14085" width="12.28515625" style="65" customWidth="1"/>
    <col min="14086" max="14086" width="7.28515625" style="65" customWidth="1"/>
    <col min="14087" max="14336" width="10.140625" style="65"/>
    <col min="14337" max="14337" width="8.140625" style="65" customWidth="1"/>
    <col min="14338" max="14338" width="39.5703125" style="65" customWidth="1"/>
    <col min="14339" max="14339" width="9.140625" style="65" customWidth="1"/>
    <col min="14340" max="14340" width="6.140625" style="65" customWidth="1"/>
    <col min="14341" max="14341" width="12.28515625" style="65" customWidth="1"/>
    <col min="14342" max="14342" width="7.28515625" style="65" customWidth="1"/>
    <col min="14343" max="14592" width="10.140625" style="65"/>
    <col min="14593" max="14593" width="8.140625" style="65" customWidth="1"/>
    <col min="14594" max="14594" width="39.5703125" style="65" customWidth="1"/>
    <col min="14595" max="14595" width="9.140625" style="65" customWidth="1"/>
    <col min="14596" max="14596" width="6.140625" style="65" customWidth="1"/>
    <col min="14597" max="14597" width="12.28515625" style="65" customWidth="1"/>
    <col min="14598" max="14598" width="7.28515625" style="65" customWidth="1"/>
    <col min="14599" max="14848" width="10.140625" style="65"/>
    <col min="14849" max="14849" width="8.140625" style="65" customWidth="1"/>
    <col min="14850" max="14850" width="39.5703125" style="65" customWidth="1"/>
    <col min="14851" max="14851" width="9.140625" style="65" customWidth="1"/>
    <col min="14852" max="14852" width="6.140625" style="65" customWidth="1"/>
    <col min="14853" max="14853" width="12.28515625" style="65" customWidth="1"/>
    <col min="14854" max="14854" width="7.28515625" style="65" customWidth="1"/>
    <col min="14855" max="15104" width="10.140625" style="65"/>
    <col min="15105" max="15105" width="8.140625" style="65" customWidth="1"/>
    <col min="15106" max="15106" width="39.5703125" style="65" customWidth="1"/>
    <col min="15107" max="15107" width="9.140625" style="65" customWidth="1"/>
    <col min="15108" max="15108" width="6.140625" style="65" customWidth="1"/>
    <col min="15109" max="15109" width="12.28515625" style="65" customWidth="1"/>
    <col min="15110" max="15110" width="7.28515625" style="65" customWidth="1"/>
    <col min="15111" max="15360" width="10.140625" style="65"/>
    <col min="15361" max="15361" width="8.140625" style="65" customWidth="1"/>
    <col min="15362" max="15362" width="39.5703125" style="65" customWidth="1"/>
    <col min="15363" max="15363" width="9.140625" style="65" customWidth="1"/>
    <col min="15364" max="15364" width="6.140625" style="65" customWidth="1"/>
    <col min="15365" max="15365" width="12.28515625" style="65" customWidth="1"/>
    <col min="15366" max="15366" width="7.28515625" style="65" customWidth="1"/>
    <col min="15367" max="15616" width="10.140625" style="65"/>
    <col min="15617" max="15617" width="8.140625" style="65" customWidth="1"/>
    <col min="15618" max="15618" width="39.5703125" style="65" customWidth="1"/>
    <col min="15619" max="15619" width="9.140625" style="65" customWidth="1"/>
    <col min="15620" max="15620" width="6.140625" style="65" customWidth="1"/>
    <col min="15621" max="15621" width="12.28515625" style="65" customWidth="1"/>
    <col min="15622" max="15622" width="7.28515625" style="65" customWidth="1"/>
    <col min="15623" max="15872" width="10.140625" style="65"/>
    <col min="15873" max="15873" width="8.140625" style="65" customWidth="1"/>
    <col min="15874" max="15874" width="39.5703125" style="65" customWidth="1"/>
    <col min="15875" max="15875" width="9.140625" style="65" customWidth="1"/>
    <col min="15876" max="15876" width="6.140625" style="65" customWidth="1"/>
    <col min="15877" max="15877" width="12.28515625" style="65" customWidth="1"/>
    <col min="15878" max="15878" width="7.28515625" style="65" customWidth="1"/>
    <col min="15879" max="16128" width="10.140625" style="65"/>
    <col min="16129" max="16129" width="8.140625" style="65" customWidth="1"/>
    <col min="16130" max="16130" width="39.5703125" style="65" customWidth="1"/>
    <col min="16131" max="16131" width="9.140625" style="65" customWidth="1"/>
    <col min="16132" max="16132" width="6.140625" style="65" customWidth="1"/>
    <col min="16133" max="16133" width="12.28515625" style="65" customWidth="1"/>
    <col min="16134" max="16134" width="7.28515625" style="65" customWidth="1"/>
    <col min="16135" max="16384" width="10.140625" style="65"/>
  </cols>
  <sheetData>
    <row r="1" spans="1:7" s="23" customFormat="1" ht="15" customHeight="1">
      <c r="A1" s="416"/>
      <c r="B1" s="452" t="s">
        <v>364</v>
      </c>
      <c r="C1" s="453"/>
      <c r="D1" s="453"/>
      <c r="E1" s="453"/>
      <c r="F1" s="453"/>
      <c r="G1" s="22"/>
    </row>
    <row r="2" spans="1:7" s="23" customFormat="1" ht="15" customHeight="1">
      <c r="A2" s="416"/>
      <c r="B2" s="454" t="s">
        <v>365</v>
      </c>
      <c r="C2" s="455"/>
      <c r="D2" s="456"/>
      <c r="E2" s="457"/>
      <c r="F2" s="457"/>
      <c r="G2" s="24"/>
    </row>
    <row r="3" spans="1:7" s="23" customFormat="1" ht="15" customHeight="1">
      <c r="A3" s="416"/>
      <c r="B3" s="454"/>
      <c r="C3" s="458"/>
      <c r="D3" s="459"/>
      <c r="E3" s="460"/>
      <c r="F3" s="460"/>
      <c r="G3" s="22"/>
    </row>
    <row r="4" spans="1:7" s="23" customFormat="1" ht="15" customHeight="1">
      <c r="A4" s="416"/>
      <c r="B4" s="452" t="s">
        <v>366</v>
      </c>
      <c r="C4" s="453"/>
      <c r="D4" s="453"/>
      <c r="E4" s="453"/>
      <c r="F4" s="453"/>
      <c r="G4" s="22"/>
    </row>
    <row r="5" spans="1:7" s="23" customFormat="1" ht="15" customHeight="1">
      <c r="A5" s="416"/>
      <c r="B5" s="454" t="s">
        <v>365</v>
      </c>
      <c r="C5" s="455"/>
      <c r="D5" s="456"/>
      <c r="E5" s="457"/>
      <c r="F5" s="457"/>
      <c r="G5" s="24"/>
    </row>
    <row r="6" spans="1:7" s="23" customFormat="1" ht="15" customHeight="1">
      <c r="A6" s="416"/>
      <c r="B6" s="454" t="s">
        <v>367</v>
      </c>
      <c r="C6" s="458"/>
      <c r="D6" s="459"/>
      <c r="E6" s="460"/>
      <c r="F6" s="460"/>
      <c r="G6" s="22"/>
    </row>
    <row r="7" spans="1:7" s="23" customFormat="1" ht="15" customHeight="1">
      <c r="A7" s="416"/>
      <c r="B7" s="454" t="s">
        <v>88</v>
      </c>
      <c r="C7" s="458"/>
      <c r="D7" s="459"/>
      <c r="E7" s="460"/>
      <c r="F7" s="460"/>
      <c r="G7" s="22"/>
    </row>
    <row r="8" spans="1:7" s="23" customFormat="1" ht="15" customHeight="1">
      <c r="A8" s="416"/>
      <c r="B8" s="454"/>
      <c r="C8" s="458"/>
      <c r="D8" s="459"/>
      <c r="E8" s="460"/>
      <c r="F8" s="460"/>
      <c r="G8" s="22"/>
    </row>
    <row r="9" spans="1:7" s="23" customFormat="1" ht="15" customHeight="1">
      <c r="A9" s="416"/>
      <c r="B9" s="452" t="s">
        <v>368</v>
      </c>
      <c r="C9" s="453"/>
      <c r="D9" s="453"/>
      <c r="E9" s="453"/>
      <c r="F9" s="453"/>
      <c r="G9" s="22"/>
    </row>
    <row r="10" spans="1:7" s="23" customFormat="1" ht="15" customHeight="1">
      <c r="A10" s="416"/>
      <c r="B10" s="454" t="s">
        <v>369</v>
      </c>
      <c r="C10" s="455"/>
      <c r="D10" s="456"/>
      <c r="E10" s="457"/>
      <c r="F10" s="457"/>
      <c r="G10" s="24"/>
    </row>
    <row r="11" spans="1:7" s="23" customFormat="1" ht="15" customHeight="1">
      <c r="A11" s="416"/>
      <c r="B11" s="454"/>
      <c r="C11" s="455"/>
      <c r="D11" s="456"/>
      <c r="E11" s="457"/>
      <c r="F11" s="457"/>
      <c r="G11" s="24"/>
    </row>
    <row r="12" spans="1:7" s="23" customFormat="1" ht="15" customHeight="1">
      <c r="A12" s="416"/>
      <c r="B12" s="452" t="s">
        <v>370</v>
      </c>
      <c r="C12" s="453"/>
      <c r="D12" s="453"/>
      <c r="E12" s="453"/>
      <c r="F12" s="453"/>
      <c r="G12" s="22"/>
    </row>
    <row r="13" spans="1:7" s="23" customFormat="1" ht="15" customHeight="1">
      <c r="A13" s="416"/>
      <c r="B13" s="458" t="s">
        <v>371</v>
      </c>
      <c r="C13" s="455"/>
      <c r="D13" s="456"/>
      <c r="E13" s="457"/>
      <c r="F13" s="457"/>
      <c r="G13" s="24"/>
    </row>
    <row r="14" spans="1:7" s="23" customFormat="1" ht="15" customHeight="1">
      <c r="A14" s="416"/>
      <c r="B14" s="461"/>
      <c r="C14" s="458"/>
      <c r="D14" s="459"/>
      <c r="E14" s="460"/>
      <c r="F14" s="460"/>
      <c r="G14" s="22"/>
    </row>
    <row r="15" spans="1:7" s="27" customFormat="1" ht="30" customHeight="1" thickBot="1">
      <c r="A15" s="426"/>
      <c r="B15" s="462" t="s">
        <v>372</v>
      </c>
      <c r="C15" s="463"/>
      <c r="D15" s="464"/>
      <c r="E15" s="465" t="s">
        <v>373</v>
      </c>
      <c r="F15" s="466"/>
      <c r="G15" s="26"/>
    </row>
    <row r="16" spans="1:7" s="23" customFormat="1" ht="15" customHeight="1">
      <c r="A16" s="416"/>
      <c r="B16" s="461"/>
      <c r="C16" s="458"/>
      <c r="D16" s="459"/>
      <c r="E16" s="467"/>
      <c r="F16" s="460"/>
      <c r="G16" s="22"/>
    </row>
    <row r="17" spans="1:7" s="23" customFormat="1" ht="15" customHeight="1">
      <c r="A17" s="416" t="s">
        <v>10</v>
      </c>
      <c r="B17" s="423" t="s">
        <v>374</v>
      </c>
      <c r="C17" s="458"/>
      <c r="D17" s="459"/>
      <c r="E17" s="468">
        <f>'ELEKTRO KLET '!F29</f>
        <v>0</v>
      </c>
      <c r="F17" s="460"/>
      <c r="G17" s="29"/>
    </row>
    <row r="18" spans="1:7" s="23" customFormat="1" ht="15" customHeight="1">
      <c r="A18" s="416" t="s">
        <v>3</v>
      </c>
      <c r="B18" s="423" t="s">
        <v>375</v>
      </c>
      <c r="C18" s="458"/>
      <c r="D18" s="459"/>
      <c r="E18" s="468">
        <f>'ELEKTRO PRITLIČJE SLONČKI'!F25</f>
        <v>0</v>
      </c>
      <c r="F18" s="460"/>
      <c r="G18" s="29"/>
    </row>
    <row r="19" spans="1:7" s="23" customFormat="1" ht="15" customHeight="1">
      <c r="A19" s="416" t="s">
        <v>2</v>
      </c>
      <c r="B19" s="423" t="s">
        <v>376</v>
      </c>
      <c r="C19" s="458"/>
      <c r="D19" s="459"/>
      <c r="E19" s="468">
        <f>'ELEKTRO PRITLIČJE LEVČKI'!F25</f>
        <v>0</v>
      </c>
      <c r="F19" s="460"/>
      <c r="G19" s="29"/>
    </row>
    <row r="20" spans="1:7" s="23" customFormat="1" ht="15" customHeight="1">
      <c r="A20" s="416" t="s">
        <v>8</v>
      </c>
      <c r="B20" s="423" t="s">
        <v>377</v>
      </c>
      <c r="C20" s="458"/>
      <c r="D20" s="459"/>
      <c r="E20" s="468">
        <f>'ELEKTRO PRITLIČJE PIKAPOLONICE '!F25</f>
        <v>0</v>
      </c>
      <c r="F20" s="460"/>
      <c r="G20" s="29"/>
    </row>
    <row r="21" spans="1:7" s="23" customFormat="1" ht="15" customHeight="1">
      <c r="A21" s="416" t="s">
        <v>9</v>
      </c>
      <c r="B21" s="423" t="s">
        <v>378</v>
      </c>
      <c r="C21" s="458"/>
      <c r="D21" s="459"/>
      <c r="E21" s="468">
        <f>'ELEKTRO I.NADSTROPJE RAČKE'!F25</f>
        <v>0</v>
      </c>
      <c r="F21" s="460"/>
      <c r="G21" s="29"/>
    </row>
    <row r="22" spans="1:7" s="23" customFormat="1" ht="15" customHeight="1">
      <c r="A22" s="416" t="s">
        <v>14</v>
      </c>
      <c r="B22" s="423" t="s">
        <v>379</v>
      </c>
      <c r="C22" s="458"/>
      <c r="D22" s="459"/>
      <c r="E22" s="468">
        <f>'ELEKTRO I.NADSTROPJE VZGOJI'!F28</f>
        <v>0</v>
      </c>
      <c r="F22" s="460"/>
      <c r="G22" s="29"/>
    </row>
    <row r="23" spans="1:7" s="23" customFormat="1" ht="15" customHeight="1">
      <c r="A23" s="416" t="s">
        <v>85</v>
      </c>
      <c r="B23" s="423" t="s">
        <v>380</v>
      </c>
      <c r="C23" s="458"/>
      <c r="D23" s="459"/>
      <c r="E23" s="468">
        <f>'ELEKTRO I.NADSTROPJE POLŽKI'!F25</f>
        <v>0</v>
      </c>
      <c r="F23" s="460"/>
      <c r="G23" s="29"/>
    </row>
    <row r="24" spans="1:7" s="23" customFormat="1" ht="15" customHeight="1">
      <c r="A24" s="416" t="s">
        <v>381</v>
      </c>
      <c r="B24" s="423" t="s">
        <v>382</v>
      </c>
      <c r="C24" s="458"/>
      <c r="D24" s="459"/>
      <c r="E24" s="468">
        <f>'ELEKTRO II.NADSTROPJE ČEBEL'!F25</f>
        <v>0</v>
      </c>
      <c r="F24" s="460"/>
      <c r="G24" s="29"/>
    </row>
    <row r="25" spans="1:7" s="23" customFormat="1" ht="15" customHeight="1">
      <c r="A25" s="416" t="s">
        <v>383</v>
      </c>
      <c r="B25" s="423" t="s">
        <v>384</v>
      </c>
      <c r="C25" s="458"/>
      <c r="D25" s="459"/>
      <c r="E25" s="468">
        <f>'ELEKTRO II.NADSTROPJE RAKI'!F25</f>
        <v>0</v>
      </c>
      <c r="F25" s="460"/>
      <c r="G25" s="29"/>
    </row>
    <row r="26" spans="1:7" s="23" customFormat="1" ht="15" customHeight="1">
      <c r="A26" s="416" t="s">
        <v>385</v>
      </c>
      <c r="B26" s="423" t="s">
        <v>386</v>
      </c>
      <c r="C26" s="458"/>
      <c r="D26" s="459"/>
      <c r="E26" s="468">
        <f>'ELEKTRO II.NADSTROPJE VZGOJITEL'!F25</f>
        <v>0</v>
      </c>
      <c r="F26" s="460"/>
      <c r="G26" s="29"/>
    </row>
    <row r="27" spans="1:7" s="23" customFormat="1" ht="15" customHeight="1">
      <c r="A27" s="416" t="s">
        <v>387</v>
      </c>
      <c r="B27" s="423" t="s">
        <v>388</v>
      </c>
      <c r="C27" s="458"/>
      <c r="D27" s="459"/>
      <c r="E27" s="468">
        <f>'OSTALE OBVEZNOSTI'!F17</f>
        <v>0</v>
      </c>
      <c r="F27" s="460"/>
      <c r="G27" s="29"/>
    </row>
    <row r="28" spans="1:7" s="30" customFormat="1" ht="15" customHeight="1" thickBot="1">
      <c r="A28" s="426"/>
      <c r="B28" s="469"/>
      <c r="C28" s="463"/>
      <c r="D28" s="464"/>
      <c r="E28" s="467"/>
      <c r="F28" s="466"/>
      <c r="G28" s="22"/>
    </row>
    <row r="29" spans="1:7" s="23" customFormat="1" ht="15" customHeight="1">
      <c r="A29" s="416"/>
      <c r="B29" s="420" t="s">
        <v>66</v>
      </c>
      <c r="C29" s="458"/>
      <c r="D29" s="459"/>
      <c r="E29" s="470">
        <f>SUM(E17:E28)</f>
        <v>0</v>
      </c>
      <c r="F29" s="460"/>
      <c r="G29" s="32"/>
    </row>
    <row r="32" spans="1:7" s="23" customFormat="1" ht="13.5" customHeight="1" thickBot="1">
      <c r="A32" s="426"/>
      <c r="B32" s="413" t="s">
        <v>389</v>
      </c>
      <c r="C32" s="414"/>
      <c r="D32" s="415"/>
      <c r="E32" s="400"/>
      <c r="F32" s="400"/>
    </row>
    <row r="33" spans="1:6" s="23" customFormat="1" ht="15" customHeight="1">
      <c r="A33" s="416"/>
      <c r="B33" s="417"/>
      <c r="C33" s="417"/>
      <c r="D33" s="417"/>
      <c r="E33" s="401"/>
      <c r="F33" s="401"/>
    </row>
    <row r="34" spans="1:6" s="31" customFormat="1" ht="30" customHeight="1">
      <c r="A34" s="418"/>
      <c r="B34" s="471" t="s">
        <v>390</v>
      </c>
      <c r="C34" s="472"/>
      <c r="D34" s="472"/>
      <c r="E34" s="472"/>
      <c r="F34" s="472"/>
    </row>
    <row r="35" spans="1:6" s="31" customFormat="1" ht="15" customHeight="1">
      <c r="A35" s="418"/>
      <c r="B35" s="420"/>
      <c r="C35" s="421"/>
      <c r="D35" s="422"/>
      <c r="E35" s="403"/>
      <c r="F35" s="403"/>
    </row>
    <row r="36" spans="1:6" s="31" customFormat="1" ht="57" customHeight="1">
      <c r="A36" s="416" t="s">
        <v>391</v>
      </c>
      <c r="B36" s="473" t="s">
        <v>392</v>
      </c>
      <c r="C36" s="472"/>
      <c r="D36" s="472"/>
      <c r="E36" s="472"/>
      <c r="F36" s="474"/>
    </row>
    <row r="37" spans="1:6" s="31" customFormat="1" ht="15" customHeight="1">
      <c r="A37" s="418"/>
      <c r="B37" s="420"/>
      <c r="C37" s="421"/>
      <c r="D37" s="422"/>
      <c r="E37" s="403"/>
      <c r="F37" s="403"/>
    </row>
    <row r="38" spans="1:6" s="31" customFormat="1" ht="30" customHeight="1">
      <c r="A38" s="416" t="s">
        <v>393</v>
      </c>
      <c r="B38" s="473" t="s">
        <v>394</v>
      </c>
      <c r="C38" s="472"/>
      <c r="D38" s="472"/>
      <c r="E38" s="472"/>
      <c r="F38" s="474"/>
    </row>
    <row r="39" spans="1:6" s="31" customFormat="1" ht="15" customHeight="1">
      <c r="A39" s="418"/>
      <c r="B39" s="420"/>
      <c r="C39" s="421"/>
      <c r="D39" s="422"/>
      <c r="E39" s="403"/>
      <c r="F39" s="403"/>
    </row>
    <row r="40" spans="1:6" s="31" customFormat="1" ht="56.25" customHeight="1">
      <c r="A40" s="416" t="s">
        <v>395</v>
      </c>
      <c r="B40" s="473" t="s">
        <v>396</v>
      </c>
      <c r="C40" s="472"/>
      <c r="D40" s="472"/>
      <c r="E40" s="472"/>
      <c r="F40" s="474"/>
    </row>
    <row r="41" spans="1:6" s="31" customFormat="1" ht="15" customHeight="1">
      <c r="A41" s="418"/>
      <c r="B41" s="420"/>
      <c r="C41" s="421"/>
      <c r="D41" s="422"/>
      <c r="E41" s="403"/>
      <c r="F41" s="403"/>
    </row>
    <row r="42" spans="1:6" s="31" customFormat="1" ht="30" customHeight="1">
      <c r="A42" s="416" t="s">
        <v>397</v>
      </c>
      <c r="B42" s="473" t="s">
        <v>398</v>
      </c>
      <c r="C42" s="472"/>
      <c r="D42" s="472"/>
      <c r="E42" s="472"/>
      <c r="F42" s="474"/>
    </row>
    <row r="43" spans="1:6" s="31" customFormat="1" ht="15" customHeight="1">
      <c r="A43" s="418"/>
      <c r="B43" s="420"/>
      <c r="C43" s="421"/>
      <c r="D43" s="422"/>
      <c r="E43" s="403"/>
      <c r="F43" s="403"/>
    </row>
    <row r="44" spans="1:6" s="31" customFormat="1" ht="45" customHeight="1">
      <c r="A44" s="416" t="s">
        <v>399</v>
      </c>
      <c r="B44" s="473" t="s">
        <v>400</v>
      </c>
      <c r="C44" s="472"/>
      <c r="D44" s="472"/>
      <c r="E44" s="472"/>
      <c r="F44" s="474"/>
    </row>
    <row r="45" spans="1:6" s="31" customFormat="1" ht="15" customHeight="1">
      <c r="A45" s="418"/>
      <c r="B45" s="420"/>
      <c r="C45" s="421"/>
      <c r="D45" s="422"/>
      <c r="E45" s="403"/>
      <c r="F45" s="403"/>
    </row>
    <row r="46" spans="1:6" s="31" customFormat="1" ht="27.75" customHeight="1">
      <c r="A46" s="416" t="s">
        <v>401</v>
      </c>
      <c r="B46" s="473" t="s">
        <v>402</v>
      </c>
      <c r="C46" s="472"/>
      <c r="D46" s="472"/>
      <c r="E46" s="472"/>
      <c r="F46" s="474"/>
    </row>
    <row r="47" spans="1:6" s="31" customFormat="1" ht="15" customHeight="1">
      <c r="A47" s="418"/>
      <c r="B47" s="420"/>
      <c r="C47" s="421"/>
      <c r="D47" s="422"/>
      <c r="E47" s="403"/>
      <c r="F47" s="403"/>
    </row>
    <row r="48" spans="1:6" s="31" customFormat="1" ht="15" customHeight="1">
      <c r="A48" s="416" t="s">
        <v>403</v>
      </c>
      <c r="B48" s="473" t="s">
        <v>404</v>
      </c>
      <c r="C48" s="472"/>
      <c r="D48" s="472"/>
      <c r="E48" s="472"/>
      <c r="F48" s="474"/>
    </row>
    <row r="49" spans="1:6" s="31" customFormat="1" ht="15" customHeight="1">
      <c r="A49" s="418"/>
      <c r="B49" s="420"/>
      <c r="C49" s="421"/>
      <c r="D49" s="422"/>
      <c r="E49" s="403"/>
      <c r="F49" s="403"/>
    </row>
    <row r="50" spans="1:6" s="31" customFormat="1" ht="15" customHeight="1">
      <c r="A50" s="416" t="s">
        <v>405</v>
      </c>
      <c r="B50" s="473" t="s">
        <v>406</v>
      </c>
      <c r="C50" s="472"/>
      <c r="D50" s="472"/>
      <c r="E50" s="472"/>
      <c r="F50" s="474"/>
    </row>
    <row r="51" spans="1:6" s="31" customFormat="1" ht="15" customHeight="1">
      <c r="A51" s="418"/>
      <c r="B51" s="420"/>
      <c r="C51" s="421"/>
      <c r="D51" s="422"/>
      <c r="E51" s="403"/>
      <c r="F51" s="403"/>
    </row>
    <row r="52" spans="1:6" s="31" customFormat="1" ht="45" customHeight="1">
      <c r="A52" s="416" t="s">
        <v>407</v>
      </c>
      <c r="B52" s="473" t="s">
        <v>408</v>
      </c>
      <c r="C52" s="472"/>
      <c r="D52" s="472"/>
      <c r="E52" s="472"/>
      <c r="F52" s="474"/>
    </row>
    <row r="53" spans="1:6" s="31" customFormat="1" ht="15" customHeight="1">
      <c r="A53" s="418"/>
      <c r="B53" s="420"/>
      <c r="C53" s="421"/>
      <c r="D53" s="422"/>
      <c r="E53" s="403"/>
      <c r="F53" s="403"/>
    </row>
    <row r="54" spans="1:6" s="31" customFormat="1" ht="15" customHeight="1">
      <c r="A54" s="416" t="s">
        <v>409</v>
      </c>
      <c r="B54" s="473" t="s">
        <v>410</v>
      </c>
      <c r="C54" s="472"/>
      <c r="D54" s="472"/>
      <c r="E54" s="472"/>
      <c r="F54" s="474"/>
    </row>
    <row r="55" spans="1:6" s="31" customFormat="1" ht="15" customHeight="1">
      <c r="A55" s="418"/>
      <c r="B55" s="420"/>
      <c r="C55" s="421"/>
      <c r="D55" s="422"/>
      <c r="E55" s="403"/>
      <c r="F55" s="403"/>
    </row>
    <row r="56" spans="1:6" s="31" customFormat="1" ht="29.25" customHeight="1">
      <c r="A56" s="416" t="s">
        <v>411</v>
      </c>
      <c r="B56" s="473" t="s">
        <v>412</v>
      </c>
      <c r="C56" s="472"/>
      <c r="D56" s="472"/>
      <c r="E56" s="472"/>
      <c r="F56" s="474"/>
    </row>
    <row r="57" spans="1:6" s="39" customFormat="1" ht="15" customHeight="1" thickBot="1">
      <c r="A57" s="426"/>
      <c r="B57" s="427"/>
      <c r="C57" s="428"/>
      <c r="D57" s="429"/>
      <c r="E57" s="475"/>
      <c r="F57" s="405"/>
    </row>
    <row r="58" spans="1:6" s="44" customFormat="1">
      <c r="A58" s="434"/>
      <c r="B58" s="435"/>
      <c r="C58" s="436"/>
      <c r="D58" s="437"/>
      <c r="E58" s="476"/>
      <c r="F58" s="407"/>
    </row>
    <row r="59" spans="1:6" s="44" customFormat="1">
      <c r="A59" s="434"/>
      <c r="B59" s="435"/>
      <c r="C59" s="438"/>
      <c r="D59" s="439"/>
      <c r="E59" s="477"/>
      <c r="F59" s="408"/>
    </row>
    <row r="60" spans="1:6" s="44" customFormat="1">
      <c r="A60" s="440"/>
      <c r="B60" s="441"/>
      <c r="C60" s="442"/>
      <c r="D60" s="443"/>
      <c r="E60" s="478"/>
      <c r="F60" s="408"/>
    </row>
    <row r="61" spans="1:6" s="44" customFormat="1">
      <c r="A61" s="444"/>
      <c r="B61" s="445"/>
      <c r="C61" s="442"/>
      <c r="D61" s="443"/>
      <c r="E61" s="478"/>
      <c r="F61" s="408"/>
    </row>
    <row r="62" spans="1:6" s="44" customFormat="1">
      <c r="A62" s="444"/>
      <c r="B62" s="445"/>
      <c r="C62" s="442"/>
      <c r="D62" s="443"/>
      <c r="E62" s="478"/>
      <c r="F62" s="408"/>
    </row>
    <row r="63" spans="1:6" s="44" customFormat="1">
      <c r="A63" s="444"/>
      <c r="B63" s="445"/>
      <c r="C63" s="442"/>
      <c r="D63" s="443"/>
      <c r="E63" s="478"/>
      <c r="F63" s="408"/>
    </row>
    <row r="64" spans="1:6" s="44" customFormat="1">
      <c r="A64" s="444"/>
      <c r="B64" s="445"/>
      <c r="C64" s="446"/>
      <c r="D64" s="443"/>
      <c r="E64" s="478"/>
      <c r="F64" s="408"/>
    </row>
    <row r="65" spans="1:7" s="44" customFormat="1">
      <c r="A65" s="446"/>
      <c r="B65" s="445"/>
      <c r="C65" s="446"/>
      <c r="D65" s="446"/>
      <c r="E65" s="408"/>
      <c r="F65" s="408"/>
    </row>
    <row r="66" spans="1:7" s="44" customFormat="1">
      <c r="A66" s="446"/>
      <c r="B66" s="445"/>
      <c r="C66" s="447"/>
      <c r="D66" s="447"/>
      <c r="E66" s="408"/>
      <c r="F66" s="408"/>
    </row>
    <row r="67" spans="1:7" s="44" customFormat="1">
      <c r="A67" s="448"/>
      <c r="B67" s="449"/>
      <c r="C67" s="447"/>
      <c r="D67" s="447"/>
      <c r="E67" s="408"/>
      <c r="F67" s="408"/>
    </row>
    <row r="68" spans="1:7" s="44" customFormat="1">
      <c r="A68" s="448"/>
      <c r="B68" s="449"/>
      <c r="C68" s="447"/>
      <c r="D68" s="447"/>
      <c r="E68" s="408"/>
      <c r="F68" s="408"/>
    </row>
    <row r="69" spans="1:7" s="44" customFormat="1">
      <c r="A69" s="448"/>
      <c r="B69" s="449"/>
      <c r="C69" s="447"/>
      <c r="D69" s="447"/>
      <c r="E69" s="408"/>
      <c r="F69" s="408"/>
    </row>
    <row r="70" spans="1:7" s="58" customFormat="1" ht="28.5" customHeight="1">
      <c r="A70" s="448"/>
      <c r="B70" s="449"/>
      <c r="C70" s="447"/>
      <c r="D70" s="447"/>
      <c r="E70" s="408"/>
      <c r="F70" s="408"/>
      <c r="G70" s="57"/>
    </row>
    <row r="71" spans="1:7" s="44" customFormat="1">
      <c r="A71" s="448"/>
      <c r="B71" s="449"/>
      <c r="C71" s="447"/>
      <c r="D71" s="447"/>
      <c r="E71" s="408"/>
      <c r="F71" s="408"/>
    </row>
    <row r="72" spans="1:7" s="44" customFormat="1">
      <c r="A72" s="448"/>
      <c r="B72" s="449"/>
      <c r="C72" s="447"/>
      <c r="D72" s="447"/>
      <c r="E72" s="408"/>
      <c r="F72" s="408"/>
    </row>
    <row r="73" spans="1:7" s="58" customFormat="1" ht="28.5" customHeight="1">
      <c r="A73" s="448"/>
      <c r="B73" s="449"/>
      <c r="C73" s="447"/>
      <c r="D73" s="447"/>
      <c r="E73" s="408"/>
      <c r="F73" s="408"/>
    </row>
    <row r="74" spans="1:7" s="58" customFormat="1" ht="28.5" customHeight="1">
      <c r="A74" s="448"/>
      <c r="B74" s="449"/>
      <c r="C74" s="447"/>
      <c r="D74" s="447"/>
      <c r="E74" s="408"/>
      <c r="F74" s="408"/>
    </row>
    <row r="75" spans="1:7" s="59" customFormat="1" ht="13.5" customHeight="1">
      <c r="A75" s="448"/>
      <c r="B75" s="449"/>
      <c r="C75" s="447"/>
      <c r="D75" s="447"/>
      <c r="E75" s="408"/>
      <c r="F75" s="408"/>
    </row>
    <row r="76" spans="1:7" s="59" customFormat="1" ht="13.5" customHeight="1">
      <c r="A76" s="448"/>
      <c r="B76" s="449"/>
      <c r="C76" s="447"/>
      <c r="D76" s="447"/>
      <c r="E76" s="408"/>
      <c r="F76" s="408"/>
    </row>
    <row r="77" spans="1:7" s="58" customFormat="1" ht="13.5" customHeight="1">
      <c r="A77" s="448"/>
      <c r="B77" s="449"/>
      <c r="C77" s="447"/>
      <c r="D77" s="447"/>
      <c r="E77" s="408"/>
      <c r="F77" s="408"/>
    </row>
    <row r="78" spans="1:7" s="58" customFormat="1" ht="13.5">
      <c r="A78" s="448"/>
      <c r="B78" s="449"/>
      <c r="C78" s="447"/>
      <c r="D78" s="447"/>
      <c r="E78" s="408"/>
      <c r="F78" s="408"/>
    </row>
    <row r="79" spans="1:7" s="58" customFormat="1" ht="13.5">
      <c r="A79" s="448"/>
      <c r="B79" s="449"/>
      <c r="C79" s="447"/>
      <c r="D79" s="447"/>
      <c r="E79" s="408"/>
      <c r="F79" s="408"/>
    </row>
    <row r="80" spans="1:7" s="58" customFormat="1" ht="32.25" customHeight="1">
      <c r="A80" s="448"/>
      <c r="B80" s="449"/>
      <c r="C80" s="447"/>
      <c r="D80" s="447"/>
      <c r="E80" s="408"/>
      <c r="F80" s="408"/>
    </row>
    <row r="81" spans="1:7" s="44" customFormat="1" ht="57.75" customHeight="1">
      <c r="A81" s="448"/>
      <c r="B81" s="449"/>
      <c r="C81" s="447"/>
      <c r="D81" s="447"/>
      <c r="E81" s="408"/>
      <c r="F81" s="408"/>
    </row>
    <row r="82" spans="1:7" s="60" customFormat="1">
      <c r="A82" s="448"/>
      <c r="B82" s="449"/>
      <c r="C82" s="447"/>
      <c r="D82" s="447"/>
      <c r="E82" s="408"/>
      <c r="F82" s="408"/>
    </row>
    <row r="83" spans="1:7" s="60" customFormat="1">
      <c r="A83" s="448"/>
      <c r="B83" s="449"/>
      <c r="C83" s="447"/>
      <c r="D83" s="447"/>
      <c r="E83" s="408"/>
      <c r="F83" s="408"/>
    </row>
    <row r="84" spans="1:7" s="58" customFormat="1" ht="16.5" customHeight="1">
      <c r="A84" s="448"/>
      <c r="B84" s="449"/>
      <c r="C84" s="447"/>
      <c r="D84" s="447"/>
      <c r="E84" s="408"/>
      <c r="F84" s="408"/>
      <c r="G84" s="57"/>
    </row>
    <row r="85" spans="1:7" s="58" customFormat="1" ht="13.5">
      <c r="A85" s="448"/>
      <c r="B85" s="449"/>
      <c r="C85" s="447"/>
      <c r="D85" s="447"/>
      <c r="E85" s="408"/>
      <c r="F85" s="408"/>
    </row>
    <row r="86" spans="1:7" s="58" customFormat="1" ht="13.5">
      <c r="A86" s="448"/>
      <c r="B86" s="449"/>
      <c r="C86" s="447"/>
      <c r="D86" s="447"/>
      <c r="E86" s="408"/>
      <c r="F86" s="408"/>
    </row>
    <row r="87" spans="1:7" s="58" customFormat="1" ht="13.5">
      <c r="A87" s="448"/>
      <c r="B87" s="449"/>
      <c r="C87" s="447"/>
      <c r="D87" s="447"/>
      <c r="E87" s="408"/>
      <c r="F87" s="408"/>
    </row>
    <row r="88" spans="1:7" s="58" customFormat="1" ht="13.5">
      <c r="A88" s="448"/>
      <c r="B88" s="449"/>
      <c r="C88" s="447"/>
      <c r="D88" s="447"/>
      <c r="E88" s="408"/>
      <c r="F88" s="408"/>
    </row>
    <row r="89" spans="1:7" s="58" customFormat="1" ht="31.5" customHeight="1">
      <c r="A89" s="448"/>
      <c r="B89" s="449"/>
      <c r="C89" s="447"/>
      <c r="D89" s="447"/>
      <c r="E89" s="408"/>
      <c r="F89" s="408"/>
    </row>
    <row r="90" spans="1:7" s="58" customFormat="1" ht="13.5">
      <c r="A90" s="448"/>
      <c r="B90" s="449"/>
      <c r="C90" s="447"/>
      <c r="D90" s="447"/>
      <c r="E90" s="408"/>
      <c r="F90" s="408"/>
    </row>
    <row r="91" spans="1:7" s="44" customFormat="1" ht="45.75" customHeight="1">
      <c r="A91" s="448"/>
      <c r="B91" s="449"/>
      <c r="C91" s="447"/>
      <c r="D91" s="447"/>
      <c r="E91" s="408"/>
      <c r="F91" s="408"/>
    </row>
    <row r="92" spans="1:7" s="44" customFormat="1" ht="14.25" customHeight="1">
      <c r="A92" s="448"/>
      <c r="B92" s="449"/>
      <c r="C92" s="447"/>
      <c r="D92" s="447"/>
      <c r="E92" s="408"/>
      <c r="F92" s="408"/>
    </row>
    <row r="93" spans="1:7" s="44" customFormat="1" ht="15.75" customHeight="1">
      <c r="A93" s="448"/>
      <c r="B93" s="449"/>
      <c r="C93" s="447"/>
      <c r="D93" s="447"/>
      <c r="E93" s="408"/>
      <c r="F93" s="408"/>
    </row>
    <row r="94" spans="1:7" s="44" customFormat="1" ht="15.75" customHeight="1">
      <c r="A94" s="448"/>
      <c r="B94" s="449"/>
      <c r="C94" s="447"/>
      <c r="D94" s="447"/>
      <c r="E94" s="408"/>
      <c r="F94" s="408"/>
    </row>
    <row r="95" spans="1:7" s="44" customFormat="1">
      <c r="A95" s="448"/>
      <c r="B95" s="449"/>
      <c r="C95" s="447"/>
      <c r="D95" s="447"/>
      <c r="E95" s="408"/>
      <c r="F95" s="408"/>
    </row>
    <row r="96" spans="1:7" s="44" customFormat="1">
      <c r="A96" s="448"/>
      <c r="B96" s="449"/>
      <c r="C96" s="447"/>
      <c r="D96" s="447"/>
      <c r="E96" s="408"/>
      <c r="F96" s="408"/>
    </row>
    <row r="97" spans="1:6" s="44" customFormat="1">
      <c r="A97" s="448"/>
      <c r="B97" s="449"/>
      <c r="C97" s="447"/>
      <c r="D97" s="447"/>
      <c r="E97" s="408"/>
      <c r="F97" s="408"/>
    </row>
    <row r="98" spans="1:6" s="44" customFormat="1">
      <c r="A98" s="448"/>
      <c r="B98" s="449"/>
      <c r="C98" s="447"/>
      <c r="D98" s="447"/>
      <c r="E98" s="408"/>
      <c r="F98" s="408"/>
    </row>
    <row r="99" spans="1:6" s="58" customFormat="1" ht="13.5">
      <c r="A99" s="448"/>
      <c r="B99" s="449"/>
      <c r="C99" s="447"/>
      <c r="D99" s="447"/>
      <c r="E99" s="408"/>
      <c r="F99" s="408"/>
    </row>
    <row r="100" spans="1:6" s="44" customFormat="1" ht="39" customHeight="1">
      <c r="A100" s="448"/>
      <c r="B100" s="449"/>
      <c r="C100" s="447"/>
      <c r="D100" s="447"/>
      <c r="E100" s="408"/>
      <c r="F100" s="408"/>
    </row>
    <row r="101" spans="1:6" s="44" customFormat="1">
      <c r="A101" s="448"/>
      <c r="B101" s="449"/>
      <c r="C101" s="447"/>
      <c r="D101" s="447"/>
      <c r="E101" s="408"/>
      <c r="F101" s="408"/>
    </row>
    <row r="102" spans="1:6" s="44" customFormat="1">
      <c r="A102" s="448"/>
      <c r="B102" s="449"/>
      <c r="C102" s="447"/>
      <c r="D102" s="447"/>
      <c r="E102" s="408"/>
      <c r="F102" s="408"/>
    </row>
    <row r="103" spans="1:6" s="44" customFormat="1">
      <c r="A103" s="448"/>
      <c r="B103" s="449"/>
      <c r="C103" s="447"/>
      <c r="D103" s="447"/>
      <c r="E103" s="408"/>
      <c r="F103" s="408"/>
    </row>
    <row r="104" spans="1:6" s="44" customFormat="1">
      <c r="A104" s="448"/>
      <c r="B104" s="449"/>
      <c r="C104" s="447"/>
      <c r="D104" s="447"/>
      <c r="E104" s="408"/>
      <c r="F104" s="408"/>
    </row>
    <row r="105" spans="1:6" s="44" customFormat="1">
      <c r="A105" s="448"/>
      <c r="B105" s="449"/>
      <c r="C105" s="447"/>
      <c r="D105" s="447"/>
      <c r="E105" s="408"/>
      <c r="F105" s="408"/>
    </row>
    <row r="106" spans="1:6" s="44" customFormat="1">
      <c r="A106" s="448"/>
      <c r="B106" s="449"/>
      <c r="C106" s="447"/>
      <c r="D106" s="447"/>
      <c r="E106" s="408"/>
      <c r="F106" s="408"/>
    </row>
    <row r="107" spans="1:6" s="44" customFormat="1" ht="54.75" customHeight="1">
      <c r="A107" s="448"/>
      <c r="B107" s="449"/>
      <c r="C107" s="447"/>
      <c r="D107" s="447"/>
      <c r="E107" s="408"/>
      <c r="F107" s="408"/>
    </row>
    <row r="108" spans="1:6" s="44" customFormat="1">
      <c r="A108" s="448"/>
      <c r="B108" s="449"/>
      <c r="C108" s="447"/>
      <c r="D108" s="447"/>
      <c r="E108" s="408"/>
      <c r="F108" s="408"/>
    </row>
    <row r="109" spans="1:6" s="44" customFormat="1">
      <c r="A109" s="448"/>
      <c r="B109" s="449"/>
      <c r="C109" s="447"/>
      <c r="D109" s="447"/>
      <c r="E109" s="408"/>
      <c r="F109" s="408"/>
    </row>
    <row r="110" spans="1:6" s="44" customFormat="1">
      <c r="A110" s="448"/>
      <c r="B110" s="449"/>
      <c r="C110" s="447"/>
      <c r="D110" s="447"/>
      <c r="E110" s="408"/>
      <c r="F110" s="408"/>
    </row>
    <row r="111" spans="1:6" s="44" customFormat="1">
      <c r="A111" s="448"/>
      <c r="B111" s="449"/>
      <c r="C111" s="447"/>
      <c r="D111" s="447"/>
      <c r="E111" s="408"/>
      <c r="F111" s="408"/>
    </row>
    <row r="112" spans="1:6" s="44" customFormat="1">
      <c r="A112" s="448"/>
      <c r="B112" s="449"/>
      <c r="C112" s="447"/>
      <c r="D112" s="447"/>
      <c r="E112" s="408"/>
      <c r="F112" s="408"/>
    </row>
    <row r="113" spans="1:7" s="58" customFormat="1" ht="15.75" customHeight="1">
      <c r="A113" s="448"/>
      <c r="B113" s="449"/>
      <c r="C113" s="447"/>
      <c r="D113" s="447"/>
      <c r="E113" s="408"/>
      <c r="F113" s="408"/>
      <c r="G113" s="57"/>
    </row>
    <row r="114" spans="1:7" s="58" customFormat="1" ht="12" customHeight="1">
      <c r="A114" s="448"/>
      <c r="B114" s="449"/>
      <c r="C114" s="447"/>
      <c r="D114" s="447"/>
      <c r="E114" s="408"/>
      <c r="F114" s="408"/>
    </row>
    <row r="115" spans="1:7" s="58" customFormat="1" ht="12" customHeight="1">
      <c r="A115" s="448"/>
      <c r="B115" s="449"/>
      <c r="C115" s="447"/>
      <c r="D115" s="447"/>
      <c r="E115" s="408"/>
      <c r="F115" s="408"/>
    </row>
    <row r="116" spans="1:7" s="58" customFormat="1" ht="12" customHeight="1">
      <c r="A116" s="448"/>
      <c r="B116" s="449"/>
      <c r="C116" s="447"/>
      <c r="D116" s="447"/>
      <c r="E116" s="408"/>
      <c r="F116" s="408"/>
    </row>
    <row r="117" spans="1:7" s="61" customFormat="1" ht="31.5" customHeight="1">
      <c r="A117" s="448"/>
      <c r="B117" s="449"/>
      <c r="C117" s="447"/>
      <c r="D117" s="447"/>
      <c r="E117" s="408"/>
      <c r="F117" s="408"/>
    </row>
    <row r="118" spans="1:7" s="58" customFormat="1" ht="31.5" customHeight="1">
      <c r="A118" s="448"/>
      <c r="B118" s="449"/>
      <c r="C118" s="447"/>
      <c r="D118" s="447"/>
      <c r="E118" s="408"/>
      <c r="F118" s="408"/>
    </row>
    <row r="119" spans="1:7" s="58" customFormat="1" ht="13.5">
      <c r="A119" s="448"/>
      <c r="B119" s="449"/>
      <c r="C119" s="447"/>
      <c r="D119" s="447"/>
      <c r="E119" s="408"/>
      <c r="F119" s="408"/>
    </row>
    <row r="120" spans="1:7" s="44" customFormat="1">
      <c r="A120" s="448"/>
      <c r="B120" s="449"/>
      <c r="C120" s="447"/>
      <c r="D120" s="447"/>
      <c r="E120" s="408"/>
      <c r="F120" s="408"/>
    </row>
    <row r="121" spans="1:7" s="44" customFormat="1">
      <c r="A121" s="448"/>
      <c r="B121" s="449"/>
      <c r="C121" s="447"/>
      <c r="D121" s="447"/>
      <c r="E121" s="408"/>
      <c r="F121" s="408"/>
    </row>
    <row r="122" spans="1:7" s="44" customFormat="1">
      <c r="A122" s="448"/>
      <c r="B122" s="449"/>
      <c r="C122" s="447"/>
      <c r="D122" s="447"/>
      <c r="E122" s="408"/>
      <c r="F122" s="408"/>
    </row>
    <row r="123" spans="1:7" s="44" customFormat="1">
      <c r="A123" s="448"/>
      <c r="B123" s="449"/>
      <c r="C123" s="447"/>
      <c r="D123" s="447"/>
      <c r="E123" s="408"/>
      <c r="F123" s="408"/>
    </row>
    <row r="124" spans="1:7" s="44" customFormat="1">
      <c r="A124" s="448"/>
      <c r="B124" s="449"/>
      <c r="C124" s="447"/>
      <c r="D124" s="447"/>
      <c r="E124" s="408"/>
      <c r="F124" s="408"/>
    </row>
    <row r="125" spans="1:7" s="44" customFormat="1">
      <c r="A125" s="448"/>
      <c r="B125" s="449"/>
      <c r="C125" s="447"/>
      <c r="D125" s="447"/>
      <c r="E125" s="408"/>
      <c r="F125" s="408"/>
    </row>
    <row r="126" spans="1:7" s="44" customFormat="1">
      <c r="A126" s="448"/>
      <c r="B126" s="449"/>
      <c r="C126" s="447"/>
      <c r="D126" s="447"/>
      <c r="E126" s="408"/>
      <c r="F126" s="408"/>
    </row>
    <row r="127" spans="1:7" s="44" customFormat="1">
      <c r="A127" s="448"/>
      <c r="B127" s="449"/>
      <c r="C127" s="447"/>
      <c r="D127" s="447"/>
      <c r="E127" s="408"/>
      <c r="F127" s="408"/>
    </row>
    <row r="128" spans="1:7" s="44" customFormat="1">
      <c r="A128" s="448"/>
      <c r="B128" s="449"/>
      <c r="C128" s="447"/>
      <c r="D128" s="447"/>
      <c r="E128" s="408"/>
      <c r="F128" s="408"/>
    </row>
    <row r="129" spans="1:7" s="44" customFormat="1">
      <c r="A129" s="448"/>
      <c r="B129" s="449"/>
      <c r="C129" s="447"/>
      <c r="D129" s="447"/>
      <c r="E129" s="408"/>
      <c r="F129" s="408"/>
    </row>
    <row r="130" spans="1:7" s="62" customFormat="1">
      <c r="A130" s="448"/>
      <c r="B130" s="449"/>
      <c r="C130" s="447"/>
      <c r="D130" s="447"/>
      <c r="E130" s="408"/>
      <c r="F130" s="408"/>
    </row>
    <row r="131" spans="1:7" s="44" customFormat="1">
      <c r="A131" s="448"/>
      <c r="B131" s="449"/>
      <c r="C131" s="447"/>
      <c r="D131" s="447"/>
      <c r="E131" s="408"/>
      <c r="F131" s="408"/>
    </row>
    <row r="132" spans="1:7" s="44" customFormat="1">
      <c r="A132" s="448"/>
      <c r="B132" s="449"/>
      <c r="C132" s="447"/>
      <c r="D132" s="447"/>
      <c r="E132" s="408"/>
      <c r="F132" s="408"/>
    </row>
    <row r="133" spans="1:7" s="44" customFormat="1">
      <c r="A133" s="448"/>
      <c r="B133" s="449"/>
      <c r="C133" s="447"/>
      <c r="D133" s="447"/>
      <c r="E133" s="408"/>
      <c r="F133" s="408"/>
    </row>
    <row r="134" spans="1:7" s="44" customFormat="1">
      <c r="A134" s="448"/>
      <c r="B134" s="449"/>
      <c r="C134" s="447"/>
      <c r="D134" s="447"/>
      <c r="E134" s="408"/>
      <c r="F134" s="408"/>
    </row>
    <row r="135" spans="1:7" s="44" customFormat="1">
      <c r="A135" s="448"/>
      <c r="B135" s="449"/>
      <c r="C135" s="447"/>
      <c r="D135" s="447"/>
      <c r="E135" s="408"/>
      <c r="F135" s="408"/>
    </row>
    <row r="136" spans="1:7" s="44" customFormat="1">
      <c r="A136" s="448"/>
      <c r="B136" s="449"/>
      <c r="C136" s="447"/>
      <c r="D136" s="447"/>
      <c r="E136" s="408"/>
      <c r="F136" s="408"/>
    </row>
    <row r="137" spans="1:7" s="44" customFormat="1">
      <c r="A137" s="448"/>
      <c r="B137" s="449"/>
      <c r="C137" s="447"/>
      <c r="D137" s="447"/>
      <c r="E137" s="408"/>
      <c r="F137" s="408"/>
    </row>
    <row r="138" spans="1:7" s="44" customFormat="1">
      <c r="A138" s="448"/>
      <c r="B138" s="449"/>
      <c r="C138" s="447"/>
      <c r="D138" s="447"/>
      <c r="E138" s="408"/>
      <c r="F138" s="408"/>
    </row>
    <row r="139" spans="1:7" s="44" customFormat="1">
      <c r="A139" s="448"/>
      <c r="B139" s="449"/>
      <c r="C139" s="447"/>
      <c r="D139" s="447"/>
      <c r="E139" s="408"/>
      <c r="F139" s="408"/>
    </row>
    <row r="140" spans="1:7" s="44" customFormat="1">
      <c r="A140" s="448"/>
      <c r="B140" s="449"/>
      <c r="C140" s="447"/>
      <c r="D140" s="447"/>
      <c r="E140" s="408"/>
      <c r="F140" s="408"/>
    </row>
    <row r="141" spans="1:7" s="44" customFormat="1">
      <c r="A141" s="448"/>
      <c r="B141" s="449"/>
      <c r="C141" s="447"/>
      <c r="D141" s="447"/>
      <c r="E141" s="408"/>
      <c r="F141" s="408"/>
    </row>
    <row r="142" spans="1:7" s="44" customFormat="1">
      <c r="A142" s="448"/>
      <c r="B142" s="449"/>
      <c r="C142" s="447"/>
      <c r="D142" s="447"/>
      <c r="E142" s="408"/>
      <c r="F142" s="408"/>
    </row>
    <row r="143" spans="1:7" s="58" customFormat="1" ht="28.5" customHeight="1">
      <c r="A143" s="448"/>
      <c r="B143" s="449"/>
      <c r="C143" s="447"/>
      <c r="D143" s="447"/>
      <c r="E143" s="408"/>
      <c r="F143" s="408"/>
      <c r="G143" s="57"/>
    </row>
    <row r="144" spans="1:7" s="44" customFormat="1">
      <c r="A144" s="448"/>
      <c r="B144" s="449"/>
      <c r="C144" s="447"/>
      <c r="D144" s="447"/>
      <c r="E144" s="408"/>
      <c r="F144" s="408"/>
    </row>
    <row r="145" spans="1:6" s="44" customFormat="1">
      <c r="A145" s="448"/>
      <c r="B145" s="449"/>
      <c r="C145" s="447"/>
      <c r="D145" s="447"/>
      <c r="E145" s="408"/>
      <c r="F145" s="408"/>
    </row>
    <row r="146" spans="1:6" s="58" customFormat="1" ht="28.5" customHeight="1">
      <c r="A146" s="448"/>
      <c r="B146" s="449"/>
      <c r="C146" s="447"/>
      <c r="D146" s="447"/>
      <c r="E146" s="408"/>
      <c r="F146" s="408"/>
    </row>
    <row r="147" spans="1:6" s="58" customFormat="1" ht="28.5" customHeight="1">
      <c r="A147" s="448"/>
      <c r="B147" s="449"/>
      <c r="C147" s="447"/>
      <c r="D147" s="447"/>
      <c r="E147" s="408"/>
      <c r="F147" s="408"/>
    </row>
    <row r="148" spans="1:6" s="58" customFormat="1" ht="13.5">
      <c r="A148" s="448"/>
      <c r="B148" s="449"/>
      <c r="C148" s="447"/>
      <c r="D148" s="447"/>
      <c r="E148" s="408"/>
      <c r="F148" s="408"/>
    </row>
    <row r="149" spans="1:6" s="58" customFormat="1" ht="13.5">
      <c r="A149" s="448"/>
      <c r="B149" s="449"/>
      <c r="C149" s="447"/>
      <c r="D149" s="447"/>
      <c r="E149" s="408"/>
      <c r="F149" s="408"/>
    </row>
    <row r="150" spans="1:6" s="63" customFormat="1" ht="19.5">
      <c r="A150" s="448"/>
      <c r="B150" s="449"/>
      <c r="C150" s="447"/>
      <c r="D150" s="447"/>
      <c r="E150" s="408"/>
      <c r="F150" s="408"/>
    </row>
    <row r="151" spans="1:6" s="63" customFormat="1" ht="19.5">
      <c r="A151" s="448"/>
      <c r="B151" s="449"/>
      <c r="C151" s="447"/>
      <c r="D151" s="447"/>
      <c r="E151" s="408"/>
      <c r="F151" s="408"/>
    </row>
    <row r="152" spans="1:6" s="64" customFormat="1" ht="34.5" customHeight="1">
      <c r="A152" s="448"/>
      <c r="B152" s="449"/>
      <c r="C152" s="447"/>
      <c r="D152" s="447"/>
      <c r="E152" s="408"/>
      <c r="F152" s="408"/>
    </row>
    <row r="153" spans="1:6" s="63" customFormat="1" ht="19.5">
      <c r="A153" s="448"/>
      <c r="B153" s="449"/>
      <c r="C153" s="447"/>
      <c r="D153" s="447"/>
      <c r="E153" s="408"/>
      <c r="F153" s="408"/>
    </row>
    <row r="154" spans="1:6" s="64" customFormat="1" ht="38.25" customHeight="1">
      <c r="A154" s="448"/>
      <c r="B154" s="449"/>
      <c r="C154" s="447"/>
      <c r="D154" s="447"/>
      <c r="E154" s="408"/>
      <c r="F154" s="408"/>
    </row>
    <row r="155" spans="1:6" s="64" customFormat="1" ht="16.5" customHeight="1">
      <c r="A155" s="448"/>
      <c r="B155" s="449"/>
      <c r="C155" s="447"/>
      <c r="D155" s="447"/>
      <c r="E155" s="408"/>
      <c r="F155" s="408"/>
    </row>
    <row r="156" spans="1:6" s="64" customFormat="1" ht="15" customHeight="1">
      <c r="A156" s="448"/>
      <c r="B156" s="449"/>
      <c r="C156" s="447"/>
      <c r="D156" s="447"/>
      <c r="E156" s="408"/>
      <c r="F156" s="408"/>
    </row>
    <row r="157" spans="1:6" s="64" customFormat="1" ht="17.25" customHeight="1">
      <c r="A157" s="448"/>
      <c r="B157" s="449"/>
      <c r="C157" s="447"/>
      <c r="D157" s="447"/>
      <c r="E157" s="408"/>
      <c r="F157" s="408"/>
    </row>
    <row r="158" spans="1:6" s="44" customFormat="1">
      <c r="A158" s="448"/>
      <c r="B158" s="449"/>
      <c r="C158" s="447"/>
      <c r="D158" s="447"/>
      <c r="E158" s="408"/>
      <c r="F158" s="408"/>
    </row>
    <row r="159" spans="1:6" s="44" customFormat="1">
      <c r="A159" s="448"/>
      <c r="B159" s="449"/>
      <c r="C159" s="447"/>
      <c r="D159" s="447"/>
      <c r="E159" s="408"/>
      <c r="F159" s="408"/>
    </row>
    <row r="160" spans="1:6" s="44" customFormat="1">
      <c r="A160" s="448"/>
      <c r="B160" s="449"/>
      <c r="C160" s="447"/>
      <c r="D160" s="447"/>
      <c r="E160" s="408"/>
      <c r="F160" s="408"/>
    </row>
    <row r="161" spans="1:6" s="44" customFormat="1">
      <c r="A161" s="448"/>
      <c r="B161" s="449"/>
      <c r="C161" s="447"/>
      <c r="D161" s="447"/>
      <c r="E161" s="408"/>
      <c r="F161" s="408"/>
    </row>
    <row r="163" spans="1:6" s="41" customFormat="1">
      <c r="A163" s="448"/>
      <c r="B163" s="449"/>
      <c r="C163" s="447"/>
      <c r="D163" s="447"/>
      <c r="E163" s="408"/>
      <c r="F163" s="408"/>
    </row>
    <row r="165" spans="1:6" s="52" customFormat="1">
      <c r="A165" s="448"/>
      <c r="B165" s="449"/>
      <c r="C165" s="447"/>
      <c r="D165" s="447"/>
      <c r="E165" s="408"/>
      <c r="F165" s="408"/>
    </row>
    <row r="166" spans="1:6" s="52" customFormat="1">
      <c r="A166" s="448"/>
      <c r="B166" s="449"/>
      <c r="C166" s="447"/>
      <c r="D166" s="447"/>
      <c r="E166" s="408"/>
      <c r="F166" s="408"/>
    </row>
    <row r="167" spans="1:6" s="52" customFormat="1">
      <c r="A167" s="448"/>
      <c r="B167" s="449"/>
      <c r="C167" s="447"/>
      <c r="D167" s="447"/>
      <c r="E167" s="408"/>
      <c r="F167" s="408"/>
    </row>
    <row r="168" spans="1:6" s="52" customFormat="1">
      <c r="A168" s="448"/>
      <c r="B168" s="449"/>
      <c r="C168" s="447"/>
      <c r="D168" s="447"/>
      <c r="E168" s="408"/>
      <c r="F168" s="408"/>
    </row>
    <row r="169" spans="1:6" s="52" customFormat="1">
      <c r="A169" s="448"/>
      <c r="B169" s="449"/>
      <c r="C169" s="447"/>
      <c r="D169" s="447"/>
      <c r="E169" s="408"/>
      <c r="F169" s="408"/>
    </row>
    <row r="170" spans="1:6" s="52" customFormat="1">
      <c r="A170" s="448"/>
      <c r="B170" s="449"/>
      <c r="C170" s="447"/>
      <c r="D170" s="447"/>
      <c r="E170" s="408"/>
      <c r="F170" s="408"/>
    </row>
  </sheetData>
  <sheetProtection algorithmName="SHA-512" hashValue="aW1fcyY3shCGU4P1G/fVbF93oWtCG4pxsOMEpWhYG+PhHIOLIzIBOTHMzTplF6dHII6goDOpc9Jeum70O9i//g==" saltValue="GgSZBozfyLjdr7beIzkvjQ==" spinCount="100000" sheet="1" objects="1" scenarios="1"/>
  <mergeCells count="12">
    <mergeCell ref="B56:E56"/>
    <mergeCell ref="B34:F34"/>
    <mergeCell ref="B36:E36"/>
    <mergeCell ref="B38:E38"/>
    <mergeCell ref="B40:E40"/>
    <mergeCell ref="B42:E42"/>
    <mergeCell ref="B44:E44"/>
    <mergeCell ref="B46:E46"/>
    <mergeCell ref="B48:E48"/>
    <mergeCell ref="B50:E50"/>
    <mergeCell ref="B52:E52"/>
    <mergeCell ref="B54:E54"/>
  </mergeCells>
  <pageMargins left="0.74803149606299213" right="0.51181102362204722" top="0.98425196850393704" bottom="0.98425196850393704" header="0.51181102362204722" footer="0.51181102362204722"/>
  <pageSetup paperSize="9" orientation="portrait" r:id="rId1"/>
  <headerFooter alignWithMargins="0">
    <oddHeader>&amp;L&amp;"Gill Sans MT,Poševno"&amp;D&amp;C&amp;"Times New Roman,Navadno"
&amp;"Times New Roman,Poševno"&amp;12&amp;K000000Elektro inštalacije in elektro oprema&amp;"Times New Roman,Navadno"
---------------------------------------------------------------------------</oddHeader>
    <oddFooter xml:space="preserve">&amp;C&amp;"Times New Roman,Navadno"&amp;K000000----------------------------------------------------------
VRTEC JOŽICE FLANDER &amp;"Times New Roman,Poševno"&amp;9&amp;K01+000- št. 26165&amp;"Times New Roman,Navadno"&amp;10&amp;K000000
</oddFooter>
  </headerFooter>
  <rowBreaks count="4" manualBreakCount="4">
    <brk id="14" max="16383" man="1"/>
    <brk id="31" max="16383" man="1"/>
    <brk id="84" max="16383" man="1"/>
    <brk id="113"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B79A3-BD60-48B0-B364-9310EA6853D4}">
  <sheetPr codeName="List15">
    <tabColor theme="9" tint="-0.249977111117893"/>
  </sheetPr>
  <dimension ref="A1:G142"/>
  <sheetViews>
    <sheetView view="pageBreakPreview" zoomScaleNormal="100" zoomScaleSheetLayoutView="100" workbookViewId="0">
      <selection activeCellId="1" sqref="F1:F1048576 A1:D1048576"/>
    </sheetView>
  </sheetViews>
  <sheetFormatPr defaultColWidth="10.140625" defaultRowHeight="12.75"/>
  <cols>
    <col min="1" max="1" width="8.140625" style="448" customWidth="1"/>
    <col min="2" max="2" width="39.5703125" style="449" customWidth="1"/>
    <col min="3" max="3" width="9.140625" style="447" customWidth="1"/>
    <col min="4" max="4" width="5.85546875" style="447" customWidth="1"/>
    <col min="5" max="5" width="9.140625" style="85" customWidth="1"/>
    <col min="6" max="6" width="11" style="408" customWidth="1"/>
    <col min="7" max="256" width="10.140625" style="65"/>
    <col min="257" max="257" width="8.140625" style="65" customWidth="1"/>
    <col min="258" max="258" width="39.5703125" style="65" customWidth="1"/>
    <col min="259" max="259" width="9.140625" style="65" customWidth="1"/>
    <col min="260" max="260" width="5.85546875" style="65" customWidth="1"/>
    <col min="261" max="261" width="9.140625" style="65" customWidth="1"/>
    <col min="262" max="262" width="11" style="65" customWidth="1"/>
    <col min="263" max="512" width="10.140625" style="65"/>
    <col min="513" max="513" width="8.140625" style="65" customWidth="1"/>
    <col min="514" max="514" width="39.5703125" style="65" customWidth="1"/>
    <col min="515" max="515" width="9.140625" style="65" customWidth="1"/>
    <col min="516" max="516" width="5.85546875" style="65" customWidth="1"/>
    <col min="517" max="517" width="9.140625" style="65" customWidth="1"/>
    <col min="518" max="518" width="11" style="65" customWidth="1"/>
    <col min="519" max="768" width="10.140625" style="65"/>
    <col min="769" max="769" width="8.140625" style="65" customWidth="1"/>
    <col min="770" max="770" width="39.5703125" style="65" customWidth="1"/>
    <col min="771" max="771" width="9.140625" style="65" customWidth="1"/>
    <col min="772" max="772" width="5.85546875" style="65" customWidth="1"/>
    <col min="773" max="773" width="9.140625" style="65" customWidth="1"/>
    <col min="774" max="774" width="11" style="65" customWidth="1"/>
    <col min="775" max="1024" width="10.140625" style="65"/>
    <col min="1025" max="1025" width="8.140625" style="65" customWidth="1"/>
    <col min="1026" max="1026" width="39.5703125" style="65" customWidth="1"/>
    <col min="1027" max="1027" width="9.140625" style="65" customWidth="1"/>
    <col min="1028" max="1028" width="5.85546875" style="65" customWidth="1"/>
    <col min="1029" max="1029" width="9.140625" style="65" customWidth="1"/>
    <col min="1030" max="1030" width="11" style="65" customWidth="1"/>
    <col min="1031" max="1280" width="10.140625" style="65"/>
    <col min="1281" max="1281" width="8.140625" style="65" customWidth="1"/>
    <col min="1282" max="1282" width="39.5703125" style="65" customWidth="1"/>
    <col min="1283" max="1283" width="9.140625" style="65" customWidth="1"/>
    <col min="1284" max="1284" width="5.85546875" style="65" customWidth="1"/>
    <col min="1285" max="1285" width="9.140625" style="65" customWidth="1"/>
    <col min="1286" max="1286" width="11" style="65" customWidth="1"/>
    <col min="1287" max="1536" width="10.140625" style="65"/>
    <col min="1537" max="1537" width="8.140625" style="65" customWidth="1"/>
    <col min="1538" max="1538" width="39.5703125" style="65" customWidth="1"/>
    <col min="1539" max="1539" width="9.140625" style="65" customWidth="1"/>
    <col min="1540" max="1540" width="5.85546875" style="65" customWidth="1"/>
    <col min="1541" max="1541" width="9.140625" style="65" customWidth="1"/>
    <col min="1542" max="1542" width="11" style="65" customWidth="1"/>
    <col min="1543" max="1792" width="10.140625" style="65"/>
    <col min="1793" max="1793" width="8.140625" style="65" customWidth="1"/>
    <col min="1794" max="1794" width="39.5703125" style="65" customWidth="1"/>
    <col min="1795" max="1795" width="9.140625" style="65" customWidth="1"/>
    <col min="1796" max="1796" width="5.85546875" style="65" customWidth="1"/>
    <col min="1797" max="1797" width="9.140625" style="65" customWidth="1"/>
    <col min="1798" max="1798" width="11" style="65" customWidth="1"/>
    <col min="1799" max="2048" width="10.140625" style="65"/>
    <col min="2049" max="2049" width="8.140625" style="65" customWidth="1"/>
    <col min="2050" max="2050" width="39.5703125" style="65" customWidth="1"/>
    <col min="2051" max="2051" width="9.140625" style="65" customWidth="1"/>
    <col min="2052" max="2052" width="5.85546875" style="65" customWidth="1"/>
    <col min="2053" max="2053" width="9.140625" style="65" customWidth="1"/>
    <col min="2054" max="2054" width="11" style="65" customWidth="1"/>
    <col min="2055" max="2304" width="10.140625" style="65"/>
    <col min="2305" max="2305" width="8.140625" style="65" customWidth="1"/>
    <col min="2306" max="2306" width="39.5703125" style="65" customWidth="1"/>
    <col min="2307" max="2307" width="9.140625" style="65" customWidth="1"/>
    <col min="2308" max="2308" width="5.85546875" style="65" customWidth="1"/>
    <col min="2309" max="2309" width="9.140625" style="65" customWidth="1"/>
    <col min="2310" max="2310" width="11" style="65" customWidth="1"/>
    <col min="2311" max="2560" width="10.140625" style="65"/>
    <col min="2561" max="2561" width="8.140625" style="65" customWidth="1"/>
    <col min="2562" max="2562" width="39.5703125" style="65" customWidth="1"/>
    <col min="2563" max="2563" width="9.140625" style="65" customWidth="1"/>
    <col min="2564" max="2564" width="5.85546875" style="65" customWidth="1"/>
    <col min="2565" max="2565" width="9.140625" style="65" customWidth="1"/>
    <col min="2566" max="2566" width="11" style="65" customWidth="1"/>
    <col min="2567" max="2816" width="10.140625" style="65"/>
    <col min="2817" max="2817" width="8.140625" style="65" customWidth="1"/>
    <col min="2818" max="2818" width="39.5703125" style="65" customWidth="1"/>
    <col min="2819" max="2819" width="9.140625" style="65" customWidth="1"/>
    <col min="2820" max="2820" width="5.85546875" style="65" customWidth="1"/>
    <col min="2821" max="2821" width="9.140625" style="65" customWidth="1"/>
    <col min="2822" max="2822" width="11" style="65" customWidth="1"/>
    <col min="2823" max="3072" width="10.140625" style="65"/>
    <col min="3073" max="3073" width="8.140625" style="65" customWidth="1"/>
    <col min="3074" max="3074" width="39.5703125" style="65" customWidth="1"/>
    <col min="3075" max="3075" width="9.140625" style="65" customWidth="1"/>
    <col min="3076" max="3076" width="5.85546875" style="65" customWidth="1"/>
    <col min="3077" max="3077" width="9.140625" style="65" customWidth="1"/>
    <col min="3078" max="3078" width="11" style="65" customWidth="1"/>
    <col min="3079" max="3328" width="10.140625" style="65"/>
    <col min="3329" max="3329" width="8.140625" style="65" customWidth="1"/>
    <col min="3330" max="3330" width="39.5703125" style="65" customWidth="1"/>
    <col min="3331" max="3331" width="9.140625" style="65" customWidth="1"/>
    <col min="3332" max="3332" width="5.85546875" style="65" customWidth="1"/>
    <col min="3333" max="3333" width="9.140625" style="65" customWidth="1"/>
    <col min="3334" max="3334" width="11" style="65" customWidth="1"/>
    <col min="3335" max="3584" width="10.140625" style="65"/>
    <col min="3585" max="3585" width="8.140625" style="65" customWidth="1"/>
    <col min="3586" max="3586" width="39.5703125" style="65" customWidth="1"/>
    <col min="3587" max="3587" width="9.140625" style="65" customWidth="1"/>
    <col min="3588" max="3588" width="5.85546875" style="65" customWidth="1"/>
    <col min="3589" max="3589" width="9.140625" style="65" customWidth="1"/>
    <col min="3590" max="3590" width="11" style="65" customWidth="1"/>
    <col min="3591" max="3840" width="10.140625" style="65"/>
    <col min="3841" max="3841" width="8.140625" style="65" customWidth="1"/>
    <col min="3842" max="3842" width="39.5703125" style="65" customWidth="1"/>
    <col min="3843" max="3843" width="9.140625" style="65" customWidth="1"/>
    <col min="3844" max="3844" width="5.85546875" style="65" customWidth="1"/>
    <col min="3845" max="3845" width="9.140625" style="65" customWidth="1"/>
    <col min="3846" max="3846" width="11" style="65" customWidth="1"/>
    <col min="3847" max="4096" width="10.140625" style="65"/>
    <col min="4097" max="4097" width="8.140625" style="65" customWidth="1"/>
    <col min="4098" max="4098" width="39.5703125" style="65" customWidth="1"/>
    <col min="4099" max="4099" width="9.140625" style="65" customWidth="1"/>
    <col min="4100" max="4100" width="5.85546875" style="65" customWidth="1"/>
    <col min="4101" max="4101" width="9.140625" style="65" customWidth="1"/>
    <col min="4102" max="4102" width="11" style="65" customWidth="1"/>
    <col min="4103" max="4352" width="10.140625" style="65"/>
    <col min="4353" max="4353" width="8.140625" style="65" customWidth="1"/>
    <col min="4354" max="4354" width="39.5703125" style="65" customWidth="1"/>
    <col min="4355" max="4355" width="9.140625" style="65" customWidth="1"/>
    <col min="4356" max="4356" width="5.85546875" style="65" customWidth="1"/>
    <col min="4357" max="4357" width="9.140625" style="65" customWidth="1"/>
    <col min="4358" max="4358" width="11" style="65" customWidth="1"/>
    <col min="4359" max="4608" width="10.140625" style="65"/>
    <col min="4609" max="4609" width="8.140625" style="65" customWidth="1"/>
    <col min="4610" max="4610" width="39.5703125" style="65" customWidth="1"/>
    <col min="4611" max="4611" width="9.140625" style="65" customWidth="1"/>
    <col min="4612" max="4612" width="5.85546875" style="65" customWidth="1"/>
    <col min="4613" max="4613" width="9.140625" style="65" customWidth="1"/>
    <col min="4614" max="4614" width="11" style="65" customWidth="1"/>
    <col min="4615" max="4864" width="10.140625" style="65"/>
    <col min="4865" max="4865" width="8.140625" style="65" customWidth="1"/>
    <col min="4866" max="4866" width="39.5703125" style="65" customWidth="1"/>
    <col min="4867" max="4867" width="9.140625" style="65" customWidth="1"/>
    <col min="4868" max="4868" width="5.85546875" style="65" customWidth="1"/>
    <col min="4869" max="4869" width="9.140625" style="65" customWidth="1"/>
    <col min="4870" max="4870" width="11" style="65" customWidth="1"/>
    <col min="4871" max="5120" width="10.140625" style="65"/>
    <col min="5121" max="5121" width="8.140625" style="65" customWidth="1"/>
    <col min="5122" max="5122" width="39.5703125" style="65" customWidth="1"/>
    <col min="5123" max="5123" width="9.140625" style="65" customWidth="1"/>
    <col min="5124" max="5124" width="5.85546875" style="65" customWidth="1"/>
    <col min="5125" max="5125" width="9.140625" style="65" customWidth="1"/>
    <col min="5126" max="5126" width="11" style="65" customWidth="1"/>
    <col min="5127" max="5376" width="10.140625" style="65"/>
    <col min="5377" max="5377" width="8.140625" style="65" customWidth="1"/>
    <col min="5378" max="5378" width="39.5703125" style="65" customWidth="1"/>
    <col min="5379" max="5379" width="9.140625" style="65" customWidth="1"/>
    <col min="5380" max="5380" width="5.85546875" style="65" customWidth="1"/>
    <col min="5381" max="5381" width="9.140625" style="65" customWidth="1"/>
    <col min="5382" max="5382" width="11" style="65" customWidth="1"/>
    <col min="5383" max="5632" width="10.140625" style="65"/>
    <col min="5633" max="5633" width="8.140625" style="65" customWidth="1"/>
    <col min="5634" max="5634" width="39.5703125" style="65" customWidth="1"/>
    <col min="5635" max="5635" width="9.140625" style="65" customWidth="1"/>
    <col min="5636" max="5636" width="5.85546875" style="65" customWidth="1"/>
    <col min="5637" max="5637" width="9.140625" style="65" customWidth="1"/>
    <col min="5638" max="5638" width="11" style="65" customWidth="1"/>
    <col min="5639" max="5888" width="10.140625" style="65"/>
    <col min="5889" max="5889" width="8.140625" style="65" customWidth="1"/>
    <col min="5890" max="5890" width="39.5703125" style="65" customWidth="1"/>
    <col min="5891" max="5891" width="9.140625" style="65" customWidth="1"/>
    <col min="5892" max="5892" width="5.85546875" style="65" customWidth="1"/>
    <col min="5893" max="5893" width="9.140625" style="65" customWidth="1"/>
    <col min="5894" max="5894" width="11" style="65" customWidth="1"/>
    <col min="5895" max="6144" width="10.140625" style="65"/>
    <col min="6145" max="6145" width="8.140625" style="65" customWidth="1"/>
    <col min="6146" max="6146" width="39.5703125" style="65" customWidth="1"/>
    <col min="6147" max="6147" width="9.140625" style="65" customWidth="1"/>
    <col min="6148" max="6148" width="5.85546875" style="65" customWidth="1"/>
    <col min="6149" max="6149" width="9.140625" style="65" customWidth="1"/>
    <col min="6150" max="6150" width="11" style="65" customWidth="1"/>
    <col min="6151" max="6400" width="10.140625" style="65"/>
    <col min="6401" max="6401" width="8.140625" style="65" customWidth="1"/>
    <col min="6402" max="6402" width="39.5703125" style="65" customWidth="1"/>
    <col min="6403" max="6403" width="9.140625" style="65" customWidth="1"/>
    <col min="6404" max="6404" width="5.85546875" style="65" customWidth="1"/>
    <col min="6405" max="6405" width="9.140625" style="65" customWidth="1"/>
    <col min="6406" max="6406" width="11" style="65" customWidth="1"/>
    <col min="6407" max="6656" width="10.140625" style="65"/>
    <col min="6657" max="6657" width="8.140625" style="65" customWidth="1"/>
    <col min="6658" max="6658" width="39.5703125" style="65" customWidth="1"/>
    <col min="6659" max="6659" width="9.140625" style="65" customWidth="1"/>
    <col min="6660" max="6660" width="5.85546875" style="65" customWidth="1"/>
    <col min="6661" max="6661" width="9.140625" style="65" customWidth="1"/>
    <col min="6662" max="6662" width="11" style="65" customWidth="1"/>
    <col min="6663" max="6912" width="10.140625" style="65"/>
    <col min="6913" max="6913" width="8.140625" style="65" customWidth="1"/>
    <col min="6914" max="6914" width="39.5703125" style="65" customWidth="1"/>
    <col min="6915" max="6915" width="9.140625" style="65" customWidth="1"/>
    <col min="6916" max="6916" width="5.85546875" style="65" customWidth="1"/>
    <col min="6917" max="6917" width="9.140625" style="65" customWidth="1"/>
    <col min="6918" max="6918" width="11" style="65" customWidth="1"/>
    <col min="6919" max="7168" width="10.140625" style="65"/>
    <col min="7169" max="7169" width="8.140625" style="65" customWidth="1"/>
    <col min="7170" max="7170" width="39.5703125" style="65" customWidth="1"/>
    <col min="7171" max="7171" width="9.140625" style="65" customWidth="1"/>
    <col min="7172" max="7172" width="5.85546875" style="65" customWidth="1"/>
    <col min="7173" max="7173" width="9.140625" style="65" customWidth="1"/>
    <col min="7174" max="7174" width="11" style="65" customWidth="1"/>
    <col min="7175" max="7424" width="10.140625" style="65"/>
    <col min="7425" max="7425" width="8.140625" style="65" customWidth="1"/>
    <col min="7426" max="7426" width="39.5703125" style="65" customWidth="1"/>
    <col min="7427" max="7427" width="9.140625" style="65" customWidth="1"/>
    <col min="7428" max="7428" width="5.85546875" style="65" customWidth="1"/>
    <col min="7429" max="7429" width="9.140625" style="65" customWidth="1"/>
    <col min="7430" max="7430" width="11" style="65" customWidth="1"/>
    <col min="7431" max="7680" width="10.140625" style="65"/>
    <col min="7681" max="7681" width="8.140625" style="65" customWidth="1"/>
    <col min="7682" max="7682" width="39.5703125" style="65" customWidth="1"/>
    <col min="7683" max="7683" width="9.140625" style="65" customWidth="1"/>
    <col min="7684" max="7684" width="5.85546875" style="65" customWidth="1"/>
    <col min="7685" max="7685" width="9.140625" style="65" customWidth="1"/>
    <col min="7686" max="7686" width="11" style="65" customWidth="1"/>
    <col min="7687" max="7936" width="10.140625" style="65"/>
    <col min="7937" max="7937" width="8.140625" style="65" customWidth="1"/>
    <col min="7938" max="7938" width="39.5703125" style="65" customWidth="1"/>
    <col min="7939" max="7939" width="9.140625" style="65" customWidth="1"/>
    <col min="7940" max="7940" width="5.85546875" style="65" customWidth="1"/>
    <col min="7941" max="7941" width="9.140625" style="65" customWidth="1"/>
    <col min="7942" max="7942" width="11" style="65" customWidth="1"/>
    <col min="7943" max="8192" width="10.140625" style="65"/>
    <col min="8193" max="8193" width="8.140625" style="65" customWidth="1"/>
    <col min="8194" max="8194" width="39.5703125" style="65" customWidth="1"/>
    <col min="8195" max="8195" width="9.140625" style="65" customWidth="1"/>
    <col min="8196" max="8196" width="5.85546875" style="65" customWidth="1"/>
    <col min="8197" max="8197" width="9.140625" style="65" customWidth="1"/>
    <col min="8198" max="8198" width="11" style="65" customWidth="1"/>
    <col min="8199" max="8448" width="10.140625" style="65"/>
    <col min="8449" max="8449" width="8.140625" style="65" customWidth="1"/>
    <col min="8450" max="8450" width="39.5703125" style="65" customWidth="1"/>
    <col min="8451" max="8451" width="9.140625" style="65" customWidth="1"/>
    <col min="8452" max="8452" width="5.85546875" style="65" customWidth="1"/>
    <col min="8453" max="8453" width="9.140625" style="65" customWidth="1"/>
    <col min="8454" max="8454" width="11" style="65" customWidth="1"/>
    <col min="8455" max="8704" width="10.140625" style="65"/>
    <col min="8705" max="8705" width="8.140625" style="65" customWidth="1"/>
    <col min="8706" max="8706" width="39.5703125" style="65" customWidth="1"/>
    <col min="8707" max="8707" width="9.140625" style="65" customWidth="1"/>
    <col min="8708" max="8708" width="5.85546875" style="65" customWidth="1"/>
    <col min="8709" max="8709" width="9.140625" style="65" customWidth="1"/>
    <col min="8710" max="8710" width="11" style="65" customWidth="1"/>
    <col min="8711" max="8960" width="10.140625" style="65"/>
    <col min="8961" max="8961" width="8.140625" style="65" customWidth="1"/>
    <col min="8962" max="8962" width="39.5703125" style="65" customWidth="1"/>
    <col min="8963" max="8963" width="9.140625" style="65" customWidth="1"/>
    <col min="8964" max="8964" width="5.85546875" style="65" customWidth="1"/>
    <col min="8965" max="8965" width="9.140625" style="65" customWidth="1"/>
    <col min="8966" max="8966" width="11" style="65" customWidth="1"/>
    <col min="8967" max="9216" width="10.140625" style="65"/>
    <col min="9217" max="9217" width="8.140625" style="65" customWidth="1"/>
    <col min="9218" max="9218" width="39.5703125" style="65" customWidth="1"/>
    <col min="9219" max="9219" width="9.140625" style="65" customWidth="1"/>
    <col min="9220" max="9220" width="5.85546875" style="65" customWidth="1"/>
    <col min="9221" max="9221" width="9.140625" style="65" customWidth="1"/>
    <col min="9222" max="9222" width="11" style="65" customWidth="1"/>
    <col min="9223" max="9472" width="10.140625" style="65"/>
    <col min="9473" max="9473" width="8.140625" style="65" customWidth="1"/>
    <col min="9474" max="9474" width="39.5703125" style="65" customWidth="1"/>
    <col min="9475" max="9475" width="9.140625" style="65" customWidth="1"/>
    <col min="9476" max="9476" width="5.85546875" style="65" customWidth="1"/>
    <col min="9477" max="9477" width="9.140625" style="65" customWidth="1"/>
    <col min="9478" max="9478" width="11" style="65" customWidth="1"/>
    <col min="9479" max="9728" width="10.140625" style="65"/>
    <col min="9729" max="9729" width="8.140625" style="65" customWidth="1"/>
    <col min="9730" max="9730" width="39.5703125" style="65" customWidth="1"/>
    <col min="9731" max="9731" width="9.140625" style="65" customWidth="1"/>
    <col min="9732" max="9732" width="5.85546875" style="65" customWidth="1"/>
    <col min="9733" max="9733" width="9.140625" style="65" customWidth="1"/>
    <col min="9734" max="9734" width="11" style="65" customWidth="1"/>
    <col min="9735" max="9984" width="10.140625" style="65"/>
    <col min="9985" max="9985" width="8.140625" style="65" customWidth="1"/>
    <col min="9986" max="9986" width="39.5703125" style="65" customWidth="1"/>
    <col min="9987" max="9987" width="9.140625" style="65" customWidth="1"/>
    <col min="9988" max="9988" width="5.85546875" style="65" customWidth="1"/>
    <col min="9989" max="9989" width="9.140625" style="65" customWidth="1"/>
    <col min="9990" max="9990" width="11" style="65" customWidth="1"/>
    <col min="9991" max="10240" width="10.140625" style="65"/>
    <col min="10241" max="10241" width="8.140625" style="65" customWidth="1"/>
    <col min="10242" max="10242" width="39.5703125" style="65" customWidth="1"/>
    <col min="10243" max="10243" width="9.140625" style="65" customWidth="1"/>
    <col min="10244" max="10244" width="5.85546875" style="65" customWidth="1"/>
    <col min="10245" max="10245" width="9.140625" style="65" customWidth="1"/>
    <col min="10246" max="10246" width="11" style="65" customWidth="1"/>
    <col min="10247" max="10496" width="10.140625" style="65"/>
    <col min="10497" max="10497" width="8.140625" style="65" customWidth="1"/>
    <col min="10498" max="10498" width="39.5703125" style="65" customWidth="1"/>
    <col min="10499" max="10499" width="9.140625" style="65" customWidth="1"/>
    <col min="10500" max="10500" width="5.85546875" style="65" customWidth="1"/>
    <col min="10501" max="10501" width="9.140625" style="65" customWidth="1"/>
    <col min="10502" max="10502" width="11" style="65" customWidth="1"/>
    <col min="10503" max="10752" width="10.140625" style="65"/>
    <col min="10753" max="10753" width="8.140625" style="65" customWidth="1"/>
    <col min="10754" max="10754" width="39.5703125" style="65" customWidth="1"/>
    <col min="10755" max="10755" width="9.140625" style="65" customWidth="1"/>
    <col min="10756" max="10756" width="5.85546875" style="65" customWidth="1"/>
    <col min="10757" max="10757" width="9.140625" style="65" customWidth="1"/>
    <col min="10758" max="10758" width="11" style="65" customWidth="1"/>
    <col min="10759" max="11008" width="10.140625" style="65"/>
    <col min="11009" max="11009" width="8.140625" style="65" customWidth="1"/>
    <col min="11010" max="11010" width="39.5703125" style="65" customWidth="1"/>
    <col min="11011" max="11011" width="9.140625" style="65" customWidth="1"/>
    <col min="11012" max="11012" width="5.85546875" style="65" customWidth="1"/>
    <col min="11013" max="11013" width="9.140625" style="65" customWidth="1"/>
    <col min="11014" max="11014" width="11" style="65" customWidth="1"/>
    <col min="11015" max="11264" width="10.140625" style="65"/>
    <col min="11265" max="11265" width="8.140625" style="65" customWidth="1"/>
    <col min="11266" max="11266" width="39.5703125" style="65" customWidth="1"/>
    <col min="11267" max="11267" width="9.140625" style="65" customWidth="1"/>
    <col min="11268" max="11268" width="5.85546875" style="65" customWidth="1"/>
    <col min="11269" max="11269" width="9.140625" style="65" customWidth="1"/>
    <col min="11270" max="11270" width="11" style="65" customWidth="1"/>
    <col min="11271" max="11520" width="10.140625" style="65"/>
    <col min="11521" max="11521" width="8.140625" style="65" customWidth="1"/>
    <col min="11522" max="11522" width="39.5703125" style="65" customWidth="1"/>
    <col min="11523" max="11523" width="9.140625" style="65" customWidth="1"/>
    <col min="11524" max="11524" width="5.85546875" style="65" customWidth="1"/>
    <col min="11525" max="11525" width="9.140625" style="65" customWidth="1"/>
    <col min="11526" max="11526" width="11" style="65" customWidth="1"/>
    <col min="11527" max="11776" width="10.140625" style="65"/>
    <col min="11777" max="11777" width="8.140625" style="65" customWidth="1"/>
    <col min="11778" max="11778" width="39.5703125" style="65" customWidth="1"/>
    <col min="11779" max="11779" width="9.140625" style="65" customWidth="1"/>
    <col min="11780" max="11780" width="5.85546875" style="65" customWidth="1"/>
    <col min="11781" max="11781" width="9.140625" style="65" customWidth="1"/>
    <col min="11782" max="11782" width="11" style="65" customWidth="1"/>
    <col min="11783" max="12032" width="10.140625" style="65"/>
    <col min="12033" max="12033" width="8.140625" style="65" customWidth="1"/>
    <col min="12034" max="12034" width="39.5703125" style="65" customWidth="1"/>
    <col min="12035" max="12035" width="9.140625" style="65" customWidth="1"/>
    <col min="12036" max="12036" width="5.85546875" style="65" customWidth="1"/>
    <col min="12037" max="12037" width="9.140625" style="65" customWidth="1"/>
    <col min="12038" max="12038" width="11" style="65" customWidth="1"/>
    <col min="12039" max="12288" width="10.140625" style="65"/>
    <col min="12289" max="12289" width="8.140625" style="65" customWidth="1"/>
    <col min="12290" max="12290" width="39.5703125" style="65" customWidth="1"/>
    <col min="12291" max="12291" width="9.140625" style="65" customWidth="1"/>
    <col min="12292" max="12292" width="5.85546875" style="65" customWidth="1"/>
    <col min="12293" max="12293" width="9.140625" style="65" customWidth="1"/>
    <col min="12294" max="12294" width="11" style="65" customWidth="1"/>
    <col min="12295" max="12544" width="10.140625" style="65"/>
    <col min="12545" max="12545" width="8.140625" style="65" customWidth="1"/>
    <col min="12546" max="12546" width="39.5703125" style="65" customWidth="1"/>
    <col min="12547" max="12547" width="9.140625" style="65" customWidth="1"/>
    <col min="12548" max="12548" width="5.85546875" style="65" customWidth="1"/>
    <col min="12549" max="12549" width="9.140625" style="65" customWidth="1"/>
    <col min="12550" max="12550" width="11" style="65" customWidth="1"/>
    <col min="12551" max="12800" width="10.140625" style="65"/>
    <col min="12801" max="12801" width="8.140625" style="65" customWidth="1"/>
    <col min="12802" max="12802" width="39.5703125" style="65" customWidth="1"/>
    <col min="12803" max="12803" width="9.140625" style="65" customWidth="1"/>
    <col min="12804" max="12804" width="5.85546875" style="65" customWidth="1"/>
    <col min="12805" max="12805" width="9.140625" style="65" customWidth="1"/>
    <col min="12806" max="12806" width="11" style="65" customWidth="1"/>
    <col min="12807" max="13056" width="10.140625" style="65"/>
    <col min="13057" max="13057" width="8.140625" style="65" customWidth="1"/>
    <col min="13058" max="13058" width="39.5703125" style="65" customWidth="1"/>
    <col min="13059" max="13059" width="9.140625" style="65" customWidth="1"/>
    <col min="13060" max="13060" width="5.85546875" style="65" customWidth="1"/>
    <col min="13061" max="13061" width="9.140625" style="65" customWidth="1"/>
    <col min="13062" max="13062" width="11" style="65" customWidth="1"/>
    <col min="13063" max="13312" width="10.140625" style="65"/>
    <col min="13313" max="13313" width="8.140625" style="65" customWidth="1"/>
    <col min="13314" max="13314" width="39.5703125" style="65" customWidth="1"/>
    <col min="13315" max="13315" width="9.140625" style="65" customWidth="1"/>
    <col min="13316" max="13316" width="5.85546875" style="65" customWidth="1"/>
    <col min="13317" max="13317" width="9.140625" style="65" customWidth="1"/>
    <col min="13318" max="13318" width="11" style="65" customWidth="1"/>
    <col min="13319" max="13568" width="10.140625" style="65"/>
    <col min="13569" max="13569" width="8.140625" style="65" customWidth="1"/>
    <col min="13570" max="13570" width="39.5703125" style="65" customWidth="1"/>
    <col min="13571" max="13571" width="9.140625" style="65" customWidth="1"/>
    <col min="13572" max="13572" width="5.85546875" style="65" customWidth="1"/>
    <col min="13573" max="13573" width="9.140625" style="65" customWidth="1"/>
    <col min="13574" max="13574" width="11" style="65" customWidth="1"/>
    <col min="13575" max="13824" width="10.140625" style="65"/>
    <col min="13825" max="13825" width="8.140625" style="65" customWidth="1"/>
    <col min="13826" max="13826" width="39.5703125" style="65" customWidth="1"/>
    <col min="13827" max="13827" width="9.140625" style="65" customWidth="1"/>
    <col min="13828" max="13828" width="5.85546875" style="65" customWidth="1"/>
    <col min="13829" max="13829" width="9.140625" style="65" customWidth="1"/>
    <col min="13830" max="13830" width="11" style="65" customWidth="1"/>
    <col min="13831" max="14080" width="10.140625" style="65"/>
    <col min="14081" max="14081" width="8.140625" style="65" customWidth="1"/>
    <col min="14082" max="14082" width="39.5703125" style="65" customWidth="1"/>
    <col min="14083" max="14083" width="9.140625" style="65" customWidth="1"/>
    <col min="14084" max="14084" width="5.85546875" style="65" customWidth="1"/>
    <col min="14085" max="14085" width="9.140625" style="65" customWidth="1"/>
    <col min="14086" max="14086" width="11" style="65" customWidth="1"/>
    <col min="14087" max="14336" width="10.140625" style="65"/>
    <col min="14337" max="14337" width="8.140625" style="65" customWidth="1"/>
    <col min="14338" max="14338" width="39.5703125" style="65" customWidth="1"/>
    <col min="14339" max="14339" width="9.140625" style="65" customWidth="1"/>
    <col min="14340" max="14340" width="5.85546875" style="65" customWidth="1"/>
    <col min="14341" max="14341" width="9.140625" style="65" customWidth="1"/>
    <col min="14342" max="14342" width="11" style="65" customWidth="1"/>
    <col min="14343" max="14592" width="10.140625" style="65"/>
    <col min="14593" max="14593" width="8.140625" style="65" customWidth="1"/>
    <col min="14594" max="14594" width="39.5703125" style="65" customWidth="1"/>
    <col min="14595" max="14595" width="9.140625" style="65" customWidth="1"/>
    <col min="14596" max="14596" width="5.85546875" style="65" customWidth="1"/>
    <col min="14597" max="14597" width="9.140625" style="65" customWidth="1"/>
    <col min="14598" max="14598" width="11" style="65" customWidth="1"/>
    <col min="14599" max="14848" width="10.140625" style="65"/>
    <col min="14849" max="14849" width="8.140625" style="65" customWidth="1"/>
    <col min="14850" max="14850" width="39.5703125" style="65" customWidth="1"/>
    <col min="14851" max="14851" width="9.140625" style="65" customWidth="1"/>
    <col min="14852" max="14852" width="5.85546875" style="65" customWidth="1"/>
    <col min="14853" max="14853" width="9.140625" style="65" customWidth="1"/>
    <col min="14854" max="14854" width="11" style="65" customWidth="1"/>
    <col min="14855" max="15104" width="10.140625" style="65"/>
    <col min="15105" max="15105" width="8.140625" style="65" customWidth="1"/>
    <col min="15106" max="15106" width="39.5703125" style="65" customWidth="1"/>
    <col min="15107" max="15107" width="9.140625" style="65" customWidth="1"/>
    <col min="15108" max="15108" width="5.85546875" style="65" customWidth="1"/>
    <col min="15109" max="15109" width="9.140625" style="65" customWidth="1"/>
    <col min="15110" max="15110" width="11" style="65" customWidth="1"/>
    <col min="15111" max="15360" width="10.140625" style="65"/>
    <col min="15361" max="15361" width="8.140625" style="65" customWidth="1"/>
    <col min="15362" max="15362" width="39.5703125" style="65" customWidth="1"/>
    <col min="15363" max="15363" width="9.140625" style="65" customWidth="1"/>
    <col min="15364" max="15364" width="5.85546875" style="65" customWidth="1"/>
    <col min="15365" max="15365" width="9.140625" style="65" customWidth="1"/>
    <col min="15366" max="15366" width="11" style="65" customWidth="1"/>
    <col min="15367" max="15616" width="10.140625" style="65"/>
    <col min="15617" max="15617" width="8.140625" style="65" customWidth="1"/>
    <col min="15618" max="15618" width="39.5703125" style="65" customWidth="1"/>
    <col min="15619" max="15619" width="9.140625" style="65" customWidth="1"/>
    <col min="15620" max="15620" width="5.85546875" style="65" customWidth="1"/>
    <col min="15621" max="15621" width="9.140625" style="65" customWidth="1"/>
    <col min="15622" max="15622" width="11" style="65" customWidth="1"/>
    <col min="15623" max="15872" width="10.140625" style="65"/>
    <col min="15873" max="15873" width="8.140625" style="65" customWidth="1"/>
    <col min="15874" max="15874" width="39.5703125" style="65" customWidth="1"/>
    <col min="15875" max="15875" width="9.140625" style="65" customWidth="1"/>
    <col min="15876" max="15876" width="5.85546875" style="65" customWidth="1"/>
    <col min="15877" max="15877" width="9.140625" style="65" customWidth="1"/>
    <col min="15878" max="15878" width="11" style="65" customWidth="1"/>
    <col min="15879" max="16128" width="10.140625" style="65"/>
    <col min="16129" max="16129" width="8.140625" style="65" customWidth="1"/>
    <col min="16130" max="16130" width="39.5703125" style="65" customWidth="1"/>
    <col min="16131" max="16131" width="9.140625" style="65" customWidth="1"/>
    <col min="16132" max="16132" width="5.85546875" style="65" customWidth="1"/>
    <col min="16133" max="16133" width="9.140625" style="65" customWidth="1"/>
    <col min="16134" max="16134" width="11" style="65" customWidth="1"/>
    <col min="16135" max="16384" width="10.140625" style="65"/>
  </cols>
  <sheetData>
    <row r="1" spans="1:6" s="23" customFormat="1" ht="13.5" customHeight="1" thickBot="1">
      <c r="A1" s="426"/>
      <c r="B1" s="413"/>
      <c r="C1" s="414"/>
      <c r="D1" s="415"/>
      <c r="E1" s="66"/>
      <c r="F1" s="400"/>
    </row>
    <row r="2" spans="1:6" s="23" customFormat="1" ht="15" customHeight="1">
      <c r="A2" s="416"/>
      <c r="B2" s="417"/>
      <c r="C2" s="417"/>
      <c r="D2" s="417"/>
      <c r="E2" s="67"/>
      <c r="F2" s="401"/>
    </row>
    <row r="3" spans="1:6" s="31" customFormat="1" ht="15" customHeight="1">
      <c r="A3" s="418" t="s">
        <v>10</v>
      </c>
      <c r="B3" s="419" t="s">
        <v>413</v>
      </c>
      <c r="C3" s="402" t="s">
        <v>1</v>
      </c>
      <c r="D3" s="417" t="s">
        <v>13</v>
      </c>
      <c r="E3" s="69" t="s">
        <v>414</v>
      </c>
      <c r="F3" s="402" t="s">
        <v>373</v>
      </c>
    </row>
    <row r="4" spans="1:6" s="31" customFormat="1" ht="15" customHeight="1">
      <c r="A4" s="418"/>
      <c r="B4" s="419"/>
      <c r="C4" s="402"/>
      <c r="D4" s="402"/>
      <c r="E4" s="69"/>
      <c r="F4" s="402"/>
    </row>
    <row r="5" spans="1:6" s="31" customFormat="1" ht="40.5" customHeight="1">
      <c r="A5" s="416">
        <v>1</v>
      </c>
      <c r="B5" s="423" t="s">
        <v>415</v>
      </c>
      <c r="C5" s="424" t="s">
        <v>416</v>
      </c>
      <c r="D5" s="425">
        <v>1</v>
      </c>
      <c r="E5" s="72">
        <v>0</v>
      </c>
      <c r="F5" s="450">
        <f>D5*E5</f>
        <v>0</v>
      </c>
    </row>
    <row r="6" spans="1:6" s="39" customFormat="1" ht="15" customHeight="1">
      <c r="A6" s="416"/>
      <c r="B6" s="423" t="s">
        <v>417</v>
      </c>
      <c r="C6" s="424"/>
      <c r="D6" s="425"/>
      <c r="E6" s="74"/>
      <c r="F6" s="450"/>
    </row>
    <row r="7" spans="1:6" s="39" customFormat="1" ht="15" customHeight="1">
      <c r="A7" s="416"/>
      <c r="B7" s="423" t="s">
        <v>418</v>
      </c>
      <c r="C7" s="424"/>
      <c r="D7" s="425"/>
      <c r="E7" s="74"/>
      <c r="F7" s="450"/>
    </row>
    <row r="8" spans="1:6" s="39" customFormat="1" ht="15" customHeight="1">
      <c r="A8" s="416"/>
      <c r="B8" s="423" t="s">
        <v>419</v>
      </c>
      <c r="C8" s="424"/>
      <c r="D8" s="425"/>
      <c r="E8" s="74"/>
      <c r="F8" s="450"/>
    </row>
    <row r="9" spans="1:6" s="39" customFormat="1" ht="15" customHeight="1">
      <c r="A9" s="416"/>
      <c r="B9" s="423"/>
      <c r="C9" s="424"/>
      <c r="D9" s="425"/>
      <c r="E9" s="74"/>
      <c r="F9" s="450"/>
    </row>
    <row r="10" spans="1:6" s="39" customFormat="1" ht="51" customHeight="1">
      <c r="A10" s="416">
        <f>A5+1</f>
        <v>2</v>
      </c>
      <c r="B10" s="423" t="s">
        <v>420</v>
      </c>
      <c r="C10" s="424"/>
      <c r="D10" s="425"/>
      <c r="E10" s="74"/>
      <c r="F10" s="450"/>
    </row>
    <row r="11" spans="1:6" s="39" customFormat="1" ht="15" customHeight="1">
      <c r="A11" s="416"/>
      <c r="B11" s="423" t="s">
        <v>421</v>
      </c>
      <c r="C11" s="424" t="s">
        <v>50</v>
      </c>
      <c r="D11" s="425">
        <v>60</v>
      </c>
      <c r="E11" s="72">
        <v>0</v>
      </c>
      <c r="F11" s="450">
        <f>D11*E11</f>
        <v>0</v>
      </c>
    </row>
    <row r="12" spans="1:6" s="39" customFormat="1" ht="15" customHeight="1">
      <c r="A12" s="416"/>
      <c r="B12" s="423"/>
      <c r="C12" s="424"/>
      <c r="D12" s="425"/>
      <c r="E12" s="74"/>
      <c r="F12" s="450"/>
    </row>
    <row r="13" spans="1:6" s="39" customFormat="1" ht="28.5" customHeight="1">
      <c r="A13" s="416">
        <f>A10+1</f>
        <v>3</v>
      </c>
      <c r="B13" s="423" t="s">
        <v>422</v>
      </c>
      <c r="C13" s="424"/>
      <c r="D13" s="425"/>
      <c r="E13" s="74"/>
      <c r="F13" s="450"/>
    </row>
    <row r="14" spans="1:6" s="39" customFormat="1" ht="16.5" customHeight="1">
      <c r="A14" s="416"/>
      <c r="B14" s="423" t="s">
        <v>423</v>
      </c>
      <c r="C14" s="424" t="s">
        <v>84</v>
      </c>
      <c r="D14" s="425">
        <v>3</v>
      </c>
      <c r="E14" s="72">
        <v>0</v>
      </c>
      <c r="F14" s="450">
        <f>D14*E14</f>
        <v>0</v>
      </c>
    </row>
    <row r="15" spans="1:6" s="39" customFormat="1" ht="16.5" customHeight="1">
      <c r="A15" s="416"/>
      <c r="B15" s="423" t="s">
        <v>424</v>
      </c>
      <c r="C15" s="424" t="s">
        <v>84</v>
      </c>
      <c r="D15" s="425">
        <v>1</v>
      </c>
      <c r="E15" s="72">
        <v>0</v>
      </c>
      <c r="F15" s="450">
        <f>D15*E15</f>
        <v>0</v>
      </c>
    </row>
    <row r="16" spans="1:6" s="39" customFormat="1" ht="16.5" customHeight="1">
      <c r="A16" s="416"/>
      <c r="B16" s="423"/>
      <c r="C16" s="424"/>
      <c r="D16" s="425"/>
      <c r="E16" s="74"/>
      <c r="F16" s="450"/>
    </row>
    <row r="17" spans="1:6" s="39" customFormat="1" ht="39" customHeight="1">
      <c r="A17" s="416">
        <f>A13+1</f>
        <v>4</v>
      </c>
      <c r="B17" s="423" t="s">
        <v>425</v>
      </c>
      <c r="C17" s="424"/>
      <c r="D17" s="425"/>
      <c r="E17" s="74"/>
      <c r="F17" s="450"/>
    </row>
    <row r="18" spans="1:6" s="39" customFormat="1" ht="18" customHeight="1">
      <c r="A18" s="416"/>
      <c r="B18" s="423" t="s">
        <v>426</v>
      </c>
      <c r="C18" s="424" t="s">
        <v>84</v>
      </c>
      <c r="D18" s="425">
        <v>1</v>
      </c>
      <c r="E18" s="72">
        <v>0</v>
      </c>
      <c r="F18" s="450">
        <f>D18*E18</f>
        <v>0</v>
      </c>
    </row>
    <row r="19" spans="1:6" s="44" customFormat="1" ht="14.25" customHeight="1">
      <c r="A19" s="416"/>
      <c r="B19" s="423"/>
      <c r="C19" s="424"/>
      <c r="D19" s="425"/>
      <c r="E19" s="74"/>
      <c r="F19" s="450"/>
    </row>
    <row r="20" spans="1:6" s="44" customFormat="1" ht="30" customHeight="1">
      <c r="A20" s="416">
        <f>A17+1</f>
        <v>5</v>
      </c>
      <c r="B20" s="423" t="s">
        <v>427</v>
      </c>
      <c r="C20" s="424" t="s">
        <v>416</v>
      </c>
      <c r="D20" s="425">
        <v>1</v>
      </c>
      <c r="E20" s="72">
        <v>0</v>
      </c>
      <c r="F20" s="450">
        <f>D20*E20</f>
        <v>0</v>
      </c>
    </row>
    <row r="21" spans="1:6" s="44" customFormat="1" ht="15" customHeight="1">
      <c r="A21" s="416" t="s">
        <v>18</v>
      </c>
      <c r="B21" s="423" t="s">
        <v>428</v>
      </c>
      <c r="C21" s="424" t="s">
        <v>50</v>
      </c>
      <c r="D21" s="425">
        <v>20</v>
      </c>
      <c r="E21" s="72">
        <v>0</v>
      </c>
      <c r="F21" s="450">
        <f>D21*E21</f>
        <v>0</v>
      </c>
    </row>
    <row r="22" spans="1:6" s="44" customFormat="1" ht="15" customHeight="1">
      <c r="A22" s="416"/>
      <c r="B22" s="423" t="s">
        <v>429</v>
      </c>
      <c r="C22" s="424" t="s">
        <v>84</v>
      </c>
      <c r="D22" s="425">
        <v>1</v>
      </c>
      <c r="E22" s="72">
        <v>0</v>
      </c>
      <c r="F22" s="450">
        <f>D22*E22</f>
        <v>0</v>
      </c>
    </row>
    <row r="23" spans="1:6" s="44" customFormat="1" ht="15" customHeight="1">
      <c r="A23" s="416"/>
      <c r="B23" s="423"/>
      <c r="C23" s="424"/>
      <c r="D23" s="425"/>
      <c r="E23" s="74"/>
      <c r="F23" s="450"/>
    </row>
    <row r="24" spans="1:6" s="44" customFormat="1" ht="13.5" customHeight="1">
      <c r="A24" s="416">
        <v>7</v>
      </c>
      <c r="B24" s="423" t="s">
        <v>430</v>
      </c>
      <c r="C24" s="424" t="s">
        <v>431</v>
      </c>
      <c r="D24" s="425">
        <v>3</v>
      </c>
      <c r="E24" s="72">
        <v>0</v>
      </c>
      <c r="F24" s="450">
        <f>D24*E24</f>
        <v>0</v>
      </c>
    </row>
    <row r="25" spans="1:6" s="44" customFormat="1" ht="15" customHeight="1">
      <c r="A25" s="416"/>
      <c r="B25" s="423"/>
      <c r="C25" s="424"/>
      <c r="D25" s="425"/>
      <c r="E25" s="74"/>
      <c r="F25" s="450"/>
    </row>
    <row r="26" spans="1:6" s="44" customFormat="1" ht="13.5" customHeight="1">
      <c r="A26" s="416">
        <v>8</v>
      </c>
      <c r="B26" s="423" t="s">
        <v>432</v>
      </c>
      <c r="C26" s="424" t="s">
        <v>84</v>
      </c>
      <c r="D26" s="425">
        <v>5</v>
      </c>
      <c r="E26" s="72">
        <v>0</v>
      </c>
      <c r="F26" s="450">
        <f>D26*E26</f>
        <v>0</v>
      </c>
    </row>
    <row r="27" spans="1:6" s="44" customFormat="1" ht="15" customHeight="1">
      <c r="A27" s="416"/>
      <c r="B27" s="423"/>
      <c r="C27" s="424"/>
      <c r="D27" s="425"/>
      <c r="E27" s="74"/>
      <c r="F27" s="450"/>
    </row>
    <row r="28" spans="1:6" s="39" customFormat="1" ht="17.25" customHeight="1">
      <c r="A28" s="416"/>
      <c r="B28" s="423"/>
      <c r="C28" s="424"/>
      <c r="D28" s="425"/>
      <c r="E28" s="75"/>
      <c r="F28" s="450"/>
    </row>
    <row r="29" spans="1:6" s="39" customFormat="1" ht="13.5">
      <c r="A29" s="430"/>
      <c r="B29" s="431" t="s">
        <v>433</v>
      </c>
      <c r="C29" s="432"/>
      <c r="D29" s="433"/>
      <c r="E29" s="80"/>
      <c r="F29" s="451">
        <f>SUM(F5:F28)</f>
        <v>0</v>
      </c>
    </row>
    <row r="30" spans="1:6" s="44" customFormat="1">
      <c r="A30" s="434"/>
      <c r="B30" s="435"/>
      <c r="C30" s="436"/>
      <c r="D30" s="437"/>
      <c r="E30" s="82"/>
      <c r="F30" s="407"/>
    </row>
    <row r="31" spans="1:6" s="44" customFormat="1">
      <c r="A31" s="434"/>
      <c r="B31" s="435"/>
      <c r="C31" s="438"/>
      <c r="D31" s="439"/>
      <c r="E31" s="84"/>
      <c r="F31" s="408"/>
    </row>
    <row r="32" spans="1:6" s="44" customFormat="1">
      <c r="A32" s="440"/>
      <c r="B32" s="441"/>
      <c r="C32" s="442"/>
      <c r="D32" s="443"/>
      <c r="E32" s="86"/>
      <c r="F32" s="408"/>
    </row>
    <row r="33" spans="1:7" s="44" customFormat="1">
      <c r="A33" s="444"/>
      <c r="B33" s="445"/>
      <c r="C33" s="442"/>
      <c r="D33" s="443"/>
      <c r="E33" s="86"/>
      <c r="F33" s="408"/>
    </row>
    <row r="34" spans="1:7" s="44" customFormat="1">
      <c r="A34" s="444"/>
      <c r="B34" s="445"/>
      <c r="C34" s="442"/>
      <c r="D34" s="443"/>
      <c r="E34" s="86"/>
      <c r="F34" s="408"/>
    </row>
    <row r="35" spans="1:7" s="44" customFormat="1">
      <c r="A35" s="444"/>
      <c r="B35" s="445"/>
      <c r="C35" s="442"/>
      <c r="D35" s="443"/>
      <c r="E35" s="86"/>
      <c r="F35" s="408"/>
    </row>
    <row r="36" spans="1:7" s="44" customFormat="1">
      <c r="A36" s="444"/>
      <c r="B36" s="445"/>
      <c r="C36" s="446"/>
      <c r="D36" s="443"/>
      <c r="E36" s="86"/>
      <c r="F36" s="408"/>
    </row>
    <row r="37" spans="1:7" s="44" customFormat="1">
      <c r="A37" s="446"/>
      <c r="B37" s="445"/>
      <c r="C37" s="446"/>
      <c r="D37" s="446"/>
      <c r="E37" s="85"/>
      <c r="F37" s="408"/>
    </row>
    <row r="38" spans="1:7" s="44" customFormat="1">
      <c r="A38" s="446"/>
      <c r="B38" s="445"/>
      <c r="C38" s="447"/>
      <c r="D38" s="447"/>
      <c r="E38" s="85"/>
      <c r="F38" s="408"/>
    </row>
    <row r="39" spans="1:7" s="44" customFormat="1">
      <c r="A39" s="448"/>
      <c r="B39" s="449"/>
      <c r="C39" s="447"/>
      <c r="D39" s="447"/>
      <c r="E39" s="85"/>
      <c r="F39" s="408"/>
    </row>
    <row r="40" spans="1:7" s="44" customFormat="1">
      <c r="A40" s="448"/>
      <c r="B40" s="449"/>
      <c r="C40" s="447"/>
      <c r="D40" s="447"/>
      <c r="E40" s="85"/>
      <c r="F40" s="408"/>
    </row>
    <row r="41" spans="1:7" s="44" customFormat="1">
      <c r="A41" s="448"/>
      <c r="B41" s="449"/>
      <c r="C41" s="447"/>
      <c r="D41" s="447"/>
      <c r="E41" s="85"/>
      <c r="F41" s="408"/>
    </row>
    <row r="42" spans="1:7" s="58" customFormat="1" ht="28.5" customHeight="1">
      <c r="A42" s="448"/>
      <c r="B42" s="449"/>
      <c r="C42" s="447"/>
      <c r="D42" s="447"/>
      <c r="E42" s="85"/>
      <c r="F42" s="408"/>
      <c r="G42" s="57"/>
    </row>
    <row r="43" spans="1:7" s="44" customFormat="1">
      <c r="A43" s="448"/>
      <c r="B43" s="449"/>
      <c r="C43" s="447"/>
      <c r="D43" s="447"/>
      <c r="E43" s="85"/>
      <c r="F43" s="408"/>
    </row>
    <row r="44" spans="1:7" s="44" customFormat="1">
      <c r="A44" s="448"/>
      <c r="B44" s="449"/>
      <c r="C44" s="447"/>
      <c r="D44" s="447"/>
      <c r="E44" s="85"/>
      <c r="F44" s="408"/>
    </row>
    <row r="45" spans="1:7" s="58" customFormat="1" ht="28.5" customHeight="1">
      <c r="A45" s="448"/>
      <c r="B45" s="449"/>
      <c r="C45" s="447"/>
      <c r="D45" s="447"/>
      <c r="E45" s="85"/>
      <c r="F45" s="408"/>
    </row>
    <row r="46" spans="1:7" s="58" customFormat="1" ht="28.5" customHeight="1">
      <c r="A46" s="448"/>
      <c r="B46" s="449"/>
      <c r="C46" s="447"/>
      <c r="D46" s="447"/>
      <c r="E46" s="85"/>
      <c r="F46" s="408"/>
    </row>
    <row r="47" spans="1:7" s="59" customFormat="1" ht="13.5" customHeight="1">
      <c r="A47" s="448"/>
      <c r="B47" s="449"/>
      <c r="C47" s="447"/>
      <c r="D47" s="447"/>
      <c r="E47" s="85"/>
      <c r="F47" s="408"/>
    </row>
    <row r="48" spans="1:7" s="59" customFormat="1" ht="13.5" customHeight="1">
      <c r="A48" s="448"/>
      <c r="B48" s="449"/>
      <c r="C48" s="447"/>
      <c r="D48" s="447"/>
      <c r="E48" s="85"/>
      <c r="F48" s="408"/>
    </row>
    <row r="49" spans="1:7" s="58" customFormat="1" ht="13.5" customHeight="1">
      <c r="A49" s="448"/>
      <c r="B49" s="449"/>
      <c r="C49" s="447"/>
      <c r="D49" s="447"/>
      <c r="E49" s="85"/>
      <c r="F49" s="408"/>
    </row>
    <row r="50" spans="1:7" s="58" customFormat="1" ht="13.5">
      <c r="A50" s="448"/>
      <c r="B50" s="449"/>
      <c r="C50" s="447"/>
      <c r="D50" s="447"/>
      <c r="E50" s="85"/>
      <c r="F50" s="408"/>
    </row>
    <row r="51" spans="1:7" s="58" customFormat="1" ht="13.5">
      <c r="A51" s="448"/>
      <c r="B51" s="449"/>
      <c r="C51" s="447"/>
      <c r="D51" s="447"/>
      <c r="E51" s="85"/>
      <c r="F51" s="408"/>
    </row>
    <row r="52" spans="1:7" s="58" customFormat="1" ht="32.25" customHeight="1">
      <c r="A52" s="448"/>
      <c r="B52" s="449"/>
      <c r="C52" s="447"/>
      <c r="D52" s="447"/>
      <c r="E52" s="85"/>
      <c r="F52" s="408"/>
    </row>
    <row r="53" spans="1:7" s="44" customFormat="1" ht="57.75" customHeight="1">
      <c r="A53" s="448"/>
      <c r="B53" s="449"/>
      <c r="C53" s="447"/>
      <c r="D53" s="447"/>
      <c r="E53" s="85"/>
      <c r="F53" s="408"/>
    </row>
    <row r="54" spans="1:7" s="60" customFormat="1">
      <c r="A54" s="448"/>
      <c r="B54" s="449"/>
      <c r="C54" s="447"/>
      <c r="D54" s="447"/>
      <c r="E54" s="85"/>
      <c r="F54" s="408"/>
    </row>
    <row r="55" spans="1:7" s="60" customFormat="1">
      <c r="A55" s="448"/>
      <c r="B55" s="449"/>
      <c r="C55" s="447"/>
      <c r="D55" s="447"/>
      <c r="E55" s="85"/>
      <c r="F55" s="408"/>
    </row>
    <row r="56" spans="1:7" s="58" customFormat="1" ht="16.5" customHeight="1">
      <c r="A56" s="448"/>
      <c r="B56" s="449"/>
      <c r="C56" s="447"/>
      <c r="D56" s="447"/>
      <c r="E56" s="85"/>
      <c r="F56" s="408"/>
      <c r="G56" s="57"/>
    </row>
    <row r="57" spans="1:7" s="58" customFormat="1" ht="13.5">
      <c r="A57" s="448"/>
      <c r="B57" s="449"/>
      <c r="C57" s="447"/>
      <c r="D57" s="447"/>
      <c r="E57" s="85"/>
      <c r="F57" s="408"/>
    </row>
    <row r="58" spans="1:7" s="58" customFormat="1" ht="13.5">
      <c r="A58" s="448"/>
      <c r="B58" s="449"/>
      <c r="C58" s="447"/>
      <c r="D58" s="447"/>
      <c r="E58" s="85"/>
      <c r="F58" s="408"/>
    </row>
    <row r="59" spans="1:7" s="58" customFormat="1" ht="13.5">
      <c r="A59" s="448"/>
      <c r="B59" s="449"/>
      <c r="C59" s="447"/>
      <c r="D59" s="447"/>
      <c r="E59" s="85"/>
      <c r="F59" s="408"/>
    </row>
    <row r="60" spans="1:7" s="58" customFormat="1" ht="13.5">
      <c r="A60" s="448"/>
      <c r="B60" s="449"/>
      <c r="C60" s="447"/>
      <c r="D60" s="447"/>
      <c r="E60" s="85"/>
      <c r="F60" s="408"/>
    </row>
    <row r="61" spans="1:7" s="58" customFormat="1" ht="31.5" customHeight="1">
      <c r="A61" s="448"/>
      <c r="B61" s="449"/>
      <c r="C61" s="447"/>
      <c r="D61" s="447"/>
      <c r="E61" s="85"/>
      <c r="F61" s="408"/>
    </row>
    <row r="62" spans="1:7" s="58" customFormat="1" ht="13.5">
      <c r="A62" s="448"/>
      <c r="B62" s="449"/>
      <c r="C62" s="447"/>
      <c r="D62" s="447"/>
      <c r="E62" s="85"/>
      <c r="F62" s="408"/>
    </row>
    <row r="63" spans="1:7" s="44" customFormat="1" ht="45.75" customHeight="1">
      <c r="A63" s="448"/>
      <c r="B63" s="449"/>
      <c r="C63" s="447"/>
      <c r="D63" s="447"/>
      <c r="E63" s="85"/>
      <c r="F63" s="408"/>
    </row>
    <row r="64" spans="1:7" s="44" customFormat="1" ht="14.25" customHeight="1">
      <c r="A64" s="448"/>
      <c r="B64" s="449"/>
      <c r="C64" s="447"/>
      <c r="D64" s="447"/>
      <c r="E64" s="85"/>
      <c r="F64" s="408"/>
    </row>
    <row r="65" spans="1:6" s="44" customFormat="1" ht="15.75" customHeight="1">
      <c r="A65" s="448"/>
      <c r="B65" s="449"/>
      <c r="C65" s="447"/>
      <c r="D65" s="447"/>
      <c r="E65" s="85"/>
      <c r="F65" s="408"/>
    </row>
    <row r="66" spans="1:6" s="44" customFormat="1" ht="15.75" customHeight="1">
      <c r="A66" s="448"/>
      <c r="B66" s="449"/>
      <c r="C66" s="447"/>
      <c r="D66" s="447"/>
      <c r="E66" s="85"/>
      <c r="F66" s="408"/>
    </row>
    <row r="67" spans="1:6" s="44" customFormat="1">
      <c r="A67" s="448"/>
      <c r="B67" s="449"/>
      <c r="C67" s="447"/>
      <c r="D67" s="447"/>
      <c r="E67" s="85"/>
      <c r="F67" s="408"/>
    </row>
    <row r="68" spans="1:6" s="44" customFormat="1">
      <c r="A68" s="448"/>
      <c r="B68" s="449"/>
      <c r="C68" s="447"/>
      <c r="D68" s="447"/>
      <c r="E68" s="85"/>
      <c r="F68" s="408"/>
    </row>
    <row r="69" spans="1:6" s="44" customFormat="1">
      <c r="A69" s="448"/>
      <c r="B69" s="449"/>
      <c r="C69" s="447"/>
      <c r="D69" s="447"/>
      <c r="E69" s="85"/>
      <c r="F69" s="408"/>
    </row>
    <row r="70" spans="1:6" s="44" customFormat="1">
      <c r="A70" s="448"/>
      <c r="B70" s="449"/>
      <c r="C70" s="447"/>
      <c r="D70" s="447"/>
      <c r="E70" s="85"/>
      <c r="F70" s="408"/>
    </row>
    <row r="71" spans="1:6" s="58" customFormat="1" ht="13.5">
      <c r="A71" s="448"/>
      <c r="B71" s="449"/>
      <c r="C71" s="447"/>
      <c r="D71" s="447"/>
      <c r="E71" s="85"/>
      <c r="F71" s="408"/>
    </row>
    <row r="72" spans="1:6" s="44" customFormat="1" ht="39" customHeight="1">
      <c r="A72" s="448"/>
      <c r="B72" s="449"/>
      <c r="C72" s="447"/>
      <c r="D72" s="447"/>
      <c r="E72" s="85"/>
      <c r="F72" s="408"/>
    </row>
    <row r="73" spans="1:6" s="44" customFormat="1">
      <c r="A73" s="448"/>
      <c r="B73" s="449"/>
      <c r="C73" s="447"/>
      <c r="D73" s="447"/>
      <c r="E73" s="85"/>
      <c r="F73" s="408"/>
    </row>
    <row r="74" spans="1:6" s="44" customFormat="1">
      <c r="A74" s="448"/>
      <c r="B74" s="449"/>
      <c r="C74" s="447"/>
      <c r="D74" s="447"/>
      <c r="E74" s="85"/>
      <c r="F74" s="408"/>
    </row>
    <row r="75" spans="1:6" s="44" customFormat="1">
      <c r="A75" s="448"/>
      <c r="B75" s="449"/>
      <c r="C75" s="447"/>
      <c r="D75" s="447"/>
      <c r="E75" s="85"/>
      <c r="F75" s="408"/>
    </row>
    <row r="76" spans="1:6" s="44" customFormat="1">
      <c r="A76" s="448"/>
      <c r="B76" s="449"/>
      <c r="C76" s="447"/>
      <c r="D76" s="447"/>
      <c r="E76" s="85"/>
      <c r="F76" s="408"/>
    </row>
    <row r="77" spans="1:6" s="44" customFormat="1">
      <c r="A77" s="448"/>
      <c r="B77" s="449"/>
      <c r="C77" s="447"/>
      <c r="D77" s="447"/>
      <c r="E77" s="85"/>
      <c r="F77" s="408"/>
    </row>
    <row r="78" spans="1:6" s="44" customFormat="1">
      <c r="A78" s="448"/>
      <c r="B78" s="449"/>
      <c r="C78" s="447"/>
      <c r="D78" s="447"/>
      <c r="E78" s="85"/>
      <c r="F78" s="408"/>
    </row>
    <row r="79" spans="1:6" s="44" customFormat="1" ht="54.75" customHeight="1">
      <c r="A79" s="448"/>
      <c r="B79" s="449"/>
      <c r="C79" s="447"/>
      <c r="D79" s="447"/>
      <c r="E79" s="85"/>
      <c r="F79" s="408"/>
    </row>
    <row r="80" spans="1:6" s="44" customFormat="1">
      <c r="A80" s="448"/>
      <c r="B80" s="449"/>
      <c r="C80" s="447"/>
      <c r="D80" s="447"/>
      <c r="E80" s="85"/>
      <c r="F80" s="408"/>
    </row>
    <row r="81" spans="1:7" s="44" customFormat="1">
      <c r="A81" s="448"/>
      <c r="B81" s="449"/>
      <c r="C81" s="447"/>
      <c r="D81" s="447"/>
      <c r="E81" s="85"/>
      <c r="F81" s="408"/>
    </row>
    <row r="82" spans="1:7" s="44" customFormat="1">
      <c r="A82" s="448"/>
      <c r="B82" s="449"/>
      <c r="C82" s="447"/>
      <c r="D82" s="447"/>
      <c r="E82" s="85"/>
      <c r="F82" s="408"/>
    </row>
    <row r="83" spans="1:7" s="44" customFormat="1">
      <c r="A83" s="448"/>
      <c r="B83" s="449"/>
      <c r="C83" s="447"/>
      <c r="D83" s="447"/>
      <c r="E83" s="85"/>
      <c r="F83" s="408"/>
    </row>
    <row r="84" spans="1:7" s="44" customFormat="1">
      <c r="A84" s="448"/>
      <c r="B84" s="449"/>
      <c r="C84" s="447"/>
      <c r="D84" s="447"/>
      <c r="E84" s="85"/>
      <c r="F84" s="408"/>
    </row>
    <row r="85" spans="1:7" s="58" customFormat="1" ht="15.75" customHeight="1">
      <c r="A85" s="448"/>
      <c r="B85" s="449"/>
      <c r="C85" s="447"/>
      <c r="D85" s="447"/>
      <c r="E85" s="85"/>
      <c r="F85" s="408"/>
      <c r="G85" s="57"/>
    </row>
    <row r="86" spans="1:7" s="58" customFormat="1" ht="12" customHeight="1">
      <c r="A86" s="448"/>
      <c r="B86" s="449"/>
      <c r="C86" s="447"/>
      <c r="D86" s="447"/>
      <c r="E86" s="85"/>
      <c r="F86" s="408"/>
    </row>
    <row r="87" spans="1:7" s="58" customFormat="1" ht="12" customHeight="1">
      <c r="A87" s="448"/>
      <c r="B87" s="449"/>
      <c r="C87" s="447"/>
      <c r="D87" s="447"/>
      <c r="E87" s="85"/>
      <c r="F87" s="408"/>
    </row>
    <row r="88" spans="1:7" s="58" customFormat="1" ht="12" customHeight="1">
      <c r="A88" s="448"/>
      <c r="B88" s="449"/>
      <c r="C88" s="447"/>
      <c r="D88" s="447"/>
      <c r="E88" s="85"/>
      <c r="F88" s="408"/>
    </row>
    <row r="89" spans="1:7" s="61" customFormat="1" ht="31.5" customHeight="1">
      <c r="A89" s="448"/>
      <c r="B89" s="449"/>
      <c r="C89" s="447"/>
      <c r="D89" s="447"/>
      <c r="E89" s="85"/>
      <c r="F89" s="408"/>
    </row>
    <row r="90" spans="1:7" s="58" customFormat="1" ht="31.5" customHeight="1">
      <c r="A90" s="448"/>
      <c r="B90" s="449"/>
      <c r="C90" s="447"/>
      <c r="D90" s="447"/>
      <c r="E90" s="85"/>
      <c r="F90" s="408"/>
    </row>
    <row r="91" spans="1:7" s="58" customFormat="1" ht="13.5">
      <c r="A91" s="448"/>
      <c r="B91" s="449"/>
      <c r="C91" s="447"/>
      <c r="D91" s="447"/>
      <c r="E91" s="85"/>
      <c r="F91" s="408"/>
    </row>
    <row r="92" spans="1:7" s="44" customFormat="1">
      <c r="A92" s="448"/>
      <c r="B92" s="449"/>
      <c r="C92" s="447"/>
      <c r="D92" s="447"/>
      <c r="E92" s="85"/>
      <c r="F92" s="408"/>
    </row>
    <row r="93" spans="1:7" s="44" customFormat="1">
      <c r="A93" s="448"/>
      <c r="B93" s="449"/>
      <c r="C93" s="447"/>
      <c r="D93" s="447"/>
      <c r="E93" s="85"/>
      <c r="F93" s="408"/>
    </row>
    <row r="94" spans="1:7" s="44" customFormat="1">
      <c r="A94" s="448"/>
      <c r="B94" s="449"/>
      <c r="C94" s="447"/>
      <c r="D94" s="447"/>
      <c r="E94" s="85"/>
      <c r="F94" s="408"/>
    </row>
    <row r="95" spans="1:7" s="44" customFormat="1">
      <c r="A95" s="448"/>
      <c r="B95" s="449"/>
      <c r="C95" s="447"/>
      <c r="D95" s="447"/>
      <c r="E95" s="85"/>
      <c r="F95" s="408"/>
    </row>
    <row r="96" spans="1:7" s="44" customFormat="1">
      <c r="A96" s="448"/>
      <c r="B96" s="449"/>
      <c r="C96" s="447"/>
      <c r="D96" s="447"/>
      <c r="E96" s="85"/>
      <c r="F96" s="408"/>
    </row>
    <row r="97" spans="1:6" s="44" customFormat="1">
      <c r="A97" s="448"/>
      <c r="B97" s="449"/>
      <c r="C97" s="447"/>
      <c r="D97" s="447"/>
      <c r="E97" s="85"/>
      <c r="F97" s="408"/>
    </row>
    <row r="98" spans="1:6" s="44" customFormat="1">
      <c r="A98" s="448"/>
      <c r="B98" s="449"/>
      <c r="C98" s="447"/>
      <c r="D98" s="447"/>
      <c r="E98" s="85"/>
      <c r="F98" s="408"/>
    </row>
    <row r="99" spans="1:6" s="44" customFormat="1">
      <c r="A99" s="448"/>
      <c r="B99" s="449"/>
      <c r="C99" s="447"/>
      <c r="D99" s="447"/>
      <c r="E99" s="85"/>
      <c r="F99" s="408"/>
    </row>
    <row r="100" spans="1:6" s="44" customFormat="1">
      <c r="A100" s="448"/>
      <c r="B100" s="449"/>
      <c r="C100" s="447"/>
      <c r="D100" s="447"/>
      <c r="E100" s="85"/>
      <c r="F100" s="408"/>
    </row>
    <row r="101" spans="1:6" s="44" customFormat="1">
      <c r="A101" s="448"/>
      <c r="B101" s="449"/>
      <c r="C101" s="447"/>
      <c r="D101" s="447"/>
      <c r="E101" s="85"/>
      <c r="F101" s="408"/>
    </row>
    <row r="102" spans="1:6" s="62" customFormat="1">
      <c r="A102" s="448"/>
      <c r="B102" s="449"/>
      <c r="C102" s="447"/>
      <c r="D102" s="447"/>
      <c r="E102" s="85"/>
      <c r="F102" s="408"/>
    </row>
    <row r="103" spans="1:6" s="44" customFormat="1">
      <c r="A103" s="448"/>
      <c r="B103" s="449"/>
      <c r="C103" s="447"/>
      <c r="D103" s="447"/>
      <c r="E103" s="85"/>
      <c r="F103" s="408"/>
    </row>
    <row r="104" spans="1:6" s="44" customFormat="1">
      <c r="A104" s="448"/>
      <c r="B104" s="449"/>
      <c r="C104" s="447"/>
      <c r="D104" s="447"/>
      <c r="E104" s="85"/>
      <c r="F104" s="408"/>
    </row>
    <row r="105" spans="1:6" s="44" customFormat="1">
      <c r="A105" s="448"/>
      <c r="B105" s="449"/>
      <c r="C105" s="447"/>
      <c r="D105" s="447"/>
      <c r="E105" s="85"/>
      <c r="F105" s="408"/>
    </row>
    <row r="106" spans="1:6" s="44" customFormat="1">
      <c r="A106" s="448"/>
      <c r="B106" s="449"/>
      <c r="C106" s="447"/>
      <c r="D106" s="447"/>
      <c r="E106" s="85"/>
      <c r="F106" s="408"/>
    </row>
    <row r="107" spans="1:6" s="44" customFormat="1">
      <c r="A107" s="448"/>
      <c r="B107" s="449"/>
      <c r="C107" s="447"/>
      <c r="D107" s="447"/>
      <c r="E107" s="85"/>
      <c r="F107" s="408"/>
    </row>
    <row r="108" spans="1:6" s="44" customFormat="1">
      <c r="A108" s="448"/>
      <c r="B108" s="449"/>
      <c r="C108" s="447"/>
      <c r="D108" s="447"/>
      <c r="E108" s="85"/>
      <c r="F108" s="408"/>
    </row>
    <row r="109" spans="1:6" s="44" customFormat="1">
      <c r="A109" s="448"/>
      <c r="B109" s="449"/>
      <c r="C109" s="447"/>
      <c r="D109" s="447"/>
      <c r="E109" s="85"/>
      <c r="F109" s="408"/>
    </row>
    <row r="110" spans="1:6" s="44" customFormat="1">
      <c r="A110" s="448"/>
      <c r="B110" s="449"/>
      <c r="C110" s="447"/>
      <c r="D110" s="447"/>
      <c r="E110" s="85"/>
      <c r="F110" s="408"/>
    </row>
    <row r="111" spans="1:6" s="44" customFormat="1">
      <c r="A111" s="448"/>
      <c r="B111" s="449"/>
      <c r="C111" s="447"/>
      <c r="D111" s="447"/>
      <c r="E111" s="85"/>
      <c r="F111" s="408"/>
    </row>
    <row r="112" spans="1:6" s="44" customFormat="1">
      <c r="A112" s="448"/>
      <c r="B112" s="449"/>
      <c r="C112" s="447"/>
      <c r="D112" s="447"/>
      <c r="E112" s="85"/>
      <c r="F112" s="408"/>
    </row>
    <row r="113" spans="1:7" s="44" customFormat="1">
      <c r="A113" s="448"/>
      <c r="B113" s="449"/>
      <c r="C113" s="447"/>
      <c r="D113" s="447"/>
      <c r="E113" s="85"/>
      <c r="F113" s="408"/>
    </row>
    <row r="114" spans="1:7" s="44" customFormat="1">
      <c r="A114" s="448"/>
      <c r="B114" s="449"/>
      <c r="C114" s="447"/>
      <c r="D114" s="447"/>
      <c r="E114" s="85"/>
      <c r="F114" s="408"/>
    </row>
    <row r="115" spans="1:7" s="58" customFormat="1" ht="28.5" customHeight="1">
      <c r="A115" s="448"/>
      <c r="B115" s="449"/>
      <c r="C115" s="447"/>
      <c r="D115" s="447"/>
      <c r="E115" s="85"/>
      <c r="F115" s="408"/>
      <c r="G115" s="57"/>
    </row>
    <row r="116" spans="1:7" s="44" customFormat="1">
      <c r="A116" s="448"/>
      <c r="B116" s="449"/>
      <c r="C116" s="447"/>
      <c r="D116" s="447"/>
      <c r="E116" s="85"/>
      <c r="F116" s="408"/>
    </row>
    <row r="117" spans="1:7" s="44" customFormat="1">
      <c r="A117" s="448"/>
      <c r="B117" s="449"/>
      <c r="C117" s="447"/>
      <c r="D117" s="447"/>
      <c r="E117" s="85"/>
      <c r="F117" s="408"/>
    </row>
    <row r="118" spans="1:7" s="58" customFormat="1" ht="28.5" customHeight="1">
      <c r="A118" s="448"/>
      <c r="B118" s="449"/>
      <c r="C118" s="447"/>
      <c r="D118" s="447"/>
      <c r="E118" s="85"/>
      <c r="F118" s="408"/>
    </row>
    <row r="119" spans="1:7" s="58" customFormat="1" ht="28.5" customHeight="1">
      <c r="A119" s="448"/>
      <c r="B119" s="449"/>
      <c r="C119" s="447"/>
      <c r="D119" s="447"/>
      <c r="E119" s="85"/>
      <c r="F119" s="408"/>
    </row>
    <row r="120" spans="1:7" s="58" customFormat="1" ht="13.5">
      <c r="A120" s="448"/>
      <c r="B120" s="449"/>
      <c r="C120" s="447"/>
      <c r="D120" s="447"/>
      <c r="E120" s="85"/>
      <c r="F120" s="408"/>
    </row>
    <row r="121" spans="1:7" s="58" customFormat="1" ht="13.5">
      <c r="A121" s="448"/>
      <c r="B121" s="449"/>
      <c r="C121" s="447"/>
      <c r="D121" s="447"/>
      <c r="E121" s="85"/>
      <c r="F121" s="408"/>
    </row>
    <row r="122" spans="1:7" s="63" customFormat="1" ht="19.5">
      <c r="A122" s="448"/>
      <c r="B122" s="449"/>
      <c r="C122" s="447"/>
      <c r="D122" s="447"/>
      <c r="E122" s="85"/>
      <c r="F122" s="408"/>
    </row>
    <row r="123" spans="1:7" s="63" customFormat="1" ht="19.5">
      <c r="A123" s="448"/>
      <c r="B123" s="449"/>
      <c r="C123" s="447"/>
      <c r="D123" s="447"/>
      <c r="E123" s="85"/>
      <c r="F123" s="408"/>
    </row>
    <row r="124" spans="1:7" s="64" customFormat="1" ht="34.5" customHeight="1">
      <c r="A124" s="448"/>
      <c r="B124" s="449"/>
      <c r="C124" s="447"/>
      <c r="D124" s="447"/>
      <c r="E124" s="85"/>
      <c r="F124" s="408"/>
    </row>
    <row r="125" spans="1:7" s="63" customFormat="1" ht="19.5">
      <c r="A125" s="448"/>
      <c r="B125" s="449"/>
      <c r="C125" s="447"/>
      <c r="D125" s="447"/>
      <c r="E125" s="85"/>
      <c r="F125" s="408"/>
    </row>
    <row r="126" spans="1:7" s="64" customFormat="1" ht="38.25" customHeight="1">
      <c r="A126" s="448"/>
      <c r="B126" s="449"/>
      <c r="C126" s="447"/>
      <c r="D126" s="447"/>
      <c r="E126" s="85"/>
      <c r="F126" s="408"/>
    </row>
    <row r="127" spans="1:7" s="64" customFormat="1" ht="16.5" customHeight="1">
      <c r="A127" s="448"/>
      <c r="B127" s="449"/>
      <c r="C127" s="447"/>
      <c r="D127" s="447"/>
      <c r="E127" s="85"/>
      <c r="F127" s="408"/>
    </row>
    <row r="128" spans="1:7" s="64" customFormat="1" ht="15" customHeight="1">
      <c r="A128" s="448"/>
      <c r="B128" s="449"/>
      <c r="C128" s="447"/>
      <c r="D128" s="447"/>
      <c r="E128" s="85"/>
      <c r="F128" s="408"/>
    </row>
    <row r="129" spans="1:6" s="64" customFormat="1" ht="17.25" customHeight="1">
      <c r="A129" s="448"/>
      <c r="B129" s="449"/>
      <c r="C129" s="447"/>
      <c r="D129" s="447"/>
      <c r="E129" s="85"/>
      <c r="F129" s="408"/>
    </row>
    <row r="130" spans="1:6" s="44" customFormat="1">
      <c r="A130" s="448"/>
      <c r="B130" s="449"/>
      <c r="C130" s="447"/>
      <c r="D130" s="447"/>
      <c r="E130" s="85"/>
      <c r="F130" s="408"/>
    </row>
    <row r="131" spans="1:6" s="44" customFormat="1">
      <c r="A131" s="448"/>
      <c r="B131" s="449"/>
      <c r="C131" s="447"/>
      <c r="D131" s="447"/>
      <c r="E131" s="85"/>
      <c r="F131" s="408"/>
    </row>
    <row r="132" spans="1:6" s="44" customFormat="1">
      <c r="A132" s="448"/>
      <c r="B132" s="449"/>
      <c r="C132" s="447"/>
      <c r="D132" s="447"/>
      <c r="E132" s="85"/>
      <c r="F132" s="408"/>
    </row>
    <row r="133" spans="1:6" s="44" customFormat="1">
      <c r="A133" s="448"/>
      <c r="B133" s="449"/>
      <c r="C133" s="447"/>
      <c r="D133" s="447"/>
      <c r="E133" s="85"/>
      <c r="F133" s="408"/>
    </row>
    <row r="135" spans="1:6" s="41" customFormat="1">
      <c r="A135" s="448"/>
      <c r="B135" s="449"/>
      <c r="C135" s="447"/>
      <c r="D135" s="447"/>
      <c r="E135" s="85"/>
      <c r="F135" s="408"/>
    </row>
    <row r="137" spans="1:6" s="52" customFormat="1">
      <c r="A137" s="448"/>
      <c r="B137" s="449"/>
      <c r="C137" s="447"/>
      <c r="D137" s="447"/>
      <c r="E137" s="85"/>
      <c r="F137" s="408"/>
    </row>
    <row r="138" spans="1:6" s="52" customFormat="1">
      <c r="A138" s="448"/>
      <c r="B138" s="449"/>
      <c r="C138" s="447"/>
      <c r="D138" s="447"/>
      <c r="E138" s="85"/>
      <c r="F138" s="408"/>
    </row>
    <row r="139" spans="1:6" s="52" customFormat="1">
      <c r="A139" s="448"/>
      <c r="B139" s="449"/>
      <c r="C139" s="447"/>
      <c r="D139" s="447"/>
      <c r="E139" s="85"/>
      <c r="F139" s="408"/>
    </row>
    <row r="140" spans="1:6" s="52" customFormat="1">
      <c r="A140" s="448"/>
      <c r="B140" s="449"/>
      <c r="C140" s="447"/>
      <c r="D140" s="447"/>
      <c r="E140" s="85"/>
      <c r="F140" s="408"/>
    </row>
    <row r="141" spans="1:6" s="52" customFormat="1">
      <c r="A141" s="448"/>
      <c r="B141" s="449"/>
      <c r="C141" s="447"/>
      <c r="D141" s="447"/>
      <c r="E141" s="85"/>
      <c r="F141" s="408"/>
    </row>
    <row r="142" spans="1:6" s="52" customFormat="1">
      <c r="A142" s="448"/>
      <c r="B142" s="449"/>
      <c r="C142" s="447"/>
      <c r="D142" s="447"/>
      <c r="E142" s="85"/>
      <c r="F142" s="408"/>
    </row>
  </sheetData>
  <sheetProtection algorithmName="SHA-512" hashValue="iYxOG0pYpgZVK1dRtxGqv6ilFvv5JgWzDS8Iuc8nbScP2t43gVHyO7QJr8KnOAeVhba4FzOBFtf7/vnR+6R7PA==" saltValue="kyif8tptZm+tA5NwkRIGkQ==" spinCount="100000" sheet="1" objects="1" scenarios="1"/>
  <pageMargins left="0.74803149606299213" right="0.51181102362204722" top="0.98425196850393704" bottom="0.98425196850393704" header="0.51181102362204722" footer="0.51181102362204722"/>
  <pageSetup paperSize="9" orientation="portrait" r:id="rId1"/>
  <headerFooter alignWithMargins="0">
    <oddHeader>&amp;L&amp;"Gill Sans MT,Poševno"&amp;D&amp;C&amp;"Times New Roman,Navadno"
&amp;"Times New Roman,Poševno"&amp;12&amp;K000000Elektro inštalacije in elektro oprema&amp;"Times New Roman,Navadno"&amp;10&amp;K000000
---------------------------------------------------------------------------</oddHeader>
    <oddFooter xml:space="preserve">&amp;C&amp;"Times New Roman,Navadno"&amp;K000000----------------------------------------------------------
VRTEC JOŽICE FLANDER - št. 26165
</oddFooter>
  </headerFooter>
  <rowBreaks count="2" manualBreakCount="2">
    <brk id="56" max="16383" man="1"/>
    <brk id="8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EFDD1-18C1-4F51-9CF1-4A95EB3E5399}">
  <sheetPr codeName="List16">
    <tabColor theme="9" tint="-0.249977111117893"/>
  </sheetPr>
  <dimension ref="A1:G138"/>
  <sheetViews>
    <sheetView view="pageBreakPreview" zoomScaleNormal="100" zoomScaleSheetLayoutView="100" workbookViewId="0">
      <selection activeCellId="1" sqref="F1:F1048576 A1:D1048576"/>
    </sheetView>
  </sheetViews>
  <sheetFormatPr defaultColWidth="10.140625" defaultRowHeight="12.75"/>
  <cols>
    <col min="1" max="1" width="8.140625" style="448" customWidth="1"/>
    <col min="2" max="2" width="39.5703125" style="449" customWidth="1"/>
    <col min="3" max="3" width="9.140625" style="447" customWidth="1"/>
    <col min="4" max="4" width="5.85546875" style="447" customWidth="1"/>
    <col min="5" max="5" width="9.140625" style="85" customWidth="1"/>
    <col min="6" max="6" width="11" style="408" customWidth="1"/>
    <col min="7" max="256" width="10.140625" style="65"/>
    <col min="257" max="257" width="8.140625" style="65" customWidth="1"/>
    <col min="258" max="258" width="39.5703125" style="65" customWidth="1"/>
    <col min="259" max="259" width="9.140625" style="65" customWidth="1"/>
    <col min="260" max="260" width="5.85546875" style="65" customWidth="1"/>
    <col min="261" max="261" width="9.140625" style="65" customWidth="1"/>
    <col min="262" max="262" width="11" style="65" customWidth="1"/>
    <col min="263" max="512" width="10.140625" style="65"/>
    <col min="513" max="513" width="8.140625" style="65" customWidth="1"/>
    <col min="514" max="514" width="39.5703125" style="65" customWidth="1"/>
    <col min="515" max="515" width="9.140625" style="65" customWidth="1"/>
    <col min="516" max="516" width="5.85546875" style="65" customWidth="1"/>
    <col min="517" max="517" width="9.140625" style="65" customWidth="1"/>
    <col min="518" max="518" width="11" style="65" customWidth="1"/>
    <col min="519" max="768" width="10.140625" style="65"/>
    <col min="769" max="769" width="8.140625" style="65" customWidth="1"/>
    <col min="770" max="770" width="39.5703125" style="65" customWidth="1"/>
    <col min="771" max="771" width="9.140625" style="65" customWidth="1"/>
    <col min="772" max="772" width="5.85546875" style="65" customWidth="1"/>
    <col min="773" max="773" width="9.140625" style="65" customWidth="1"/>
    <col min="774" max="774" width="11" style="65" customWidth="1"/>
    <col min="775" max="1024" width="10.140625" style="65"/>
    <col min="1025" max="1025" width="8.140625" style="65" customWidth="1"/>
    <col min="1026" max="1026" width="39.5703125" style="65" customWidth="1"/>
    <col min="1027" max="1027" width="9.140625" style="65" customWidth="1"/>
    <col min="1028" max="1028" width="5.85546875" style="65" customWidth="1"/>
    <col min="1029" max="1029" width="9.140625" style="65" customWidth="1"/>
    <col min="1030" max="1030" width="11" style="65" customWidth="1"/>
    <col min="1031" max="1280" width="10.140625" style="65"/>
    <col min="1281" max="1281" width="8.140625" style="65" customWidth="1"/>
    <col min="1282" max="1282" width="39.5703125" style="65" customWidth="1"/>
    <col min="1283" max="1283" width="9.140625" style="65" customWidth="1"/>
    <col min="1284" max="1284" width="5.85546875" style="65" customWidth="1"/>
    <col min="1285" max="1285" width="9.140625" style="65" customWidth="1"/>
    <col min="1286" max="1286" width="11" style="65" customWidth="1"/>
    <col min="1287" max="1536" width="10.140625" style="65"/>
    <col min="1537" max="1537" width="8.140625" style="65" customWidth="1"/>
    <col min="1538" max="1538" width="39.5703125" style="65" customWidth="1"/>
    <col min="1539" max="1539" width="9.140625" style="65" customWidth="1"/>
    <col min="1540" max="1540" width="5.85546875" style="65" customWidth="1"/>
    <col min="1541" max="1541" width="9.140625" style="65" customWidth="1"/>
    <col min="1542" max="1542" width="11" style="65" customWidth="1"/>
    <col min="1543" max="1792" width="10.140625" style="65"/>
    <col min="1793" max="1793" width="8.140625" style="65" customWidth="1"/>
    <col min="1794" max="1794" width="39.5703125" style="65" customWidth="1"/>
    <col min="1795" max="1795" width="9.140625" style="65" customWidth="1"/>
    <col min="1796" max="1796" width="5.85546875" style="65" customWidth="1"/>
    <col min="1797" max="1797" width="9.140625" style="65" customWidth="1"/>
    <col min="1798" max="1798" width="11" style="65" customWidth="1"/>
    <col min="1799" max="2048" width="10.140625" style="65"/>
    <col min="2049" max="2049" width="8.140625" style="65" customWidth="1"/>
    <col min="2050" max="2050" width="39.5703125" style="65" customWidth="1"/>
    <col min="2051" max="2051" width="9.140625" style="65" customWidth="1"/>
    <col min="2052" max="2052" width="5.85546875" style="65" customWidth="1"/>
    <col min="2053" max="2053" width="9.140625" style="65" customWidth="1"/>
    <col min="2054" max="2054" width="11" style="65" customWidth="1"/>
    <col min="2055" max="2304" width="10.140625" style="65"/>
    <col min="2305" max="2305" width="8.140625" style="65" customWidth="1"/>
    <col min="2306" max="2306" width="39.5703125" style="65" customWidth="1"/>
    <col min="2307" max="2307" width="9.140625" style="65" customWidth="1"/>
    <col min="2308" max="2308" width="5.85546875" style="65" customWidth="1"/>
    <col min="2309" max="2309" width="9.140625" style="65" customWidth="1"/>
    <col min="2310" max="2310" width="11" style="65" customWidth="1"/>
    <col min="2311" max="2560" width="10.140625" style="65"/>
    <col min="2561" max="2561" width="8.140625" style="65" customWidth="1"/>
    <col min="2562" max="2562" width="39.5703125" style="65" customWidth="1"/>
    <col min="2563" max="2563" width="9.140625" style="65" customWidth="1"/>
    <col min="2564" max="2564" width="5.85546875" style="65" customWidth="1"/>
    <col min="2565" max="2565" width="9.140625" style="65" customWidth="1"/>
    <col min="2566" max="2566" width="11" style="65" customWidth="1"/>
    <col min="2567" max="2816" width="10.140625" style="65"/>
    <col min="2817" max="2817" width="8.140625" style="65" customWidth="1"/>
    <col min="2818" max="2818" width="39.5703125" style="65" customWidth="1"/>
    <col min="2819" max="2819" width="9.140625" style="65" customWidth="1"/>
    <col min="2820" max="2820" width="5.85546875" style="65" customWidth="1"/>
    <col min="2821" max="2821" width="9.140625" style="65" customWidth="1"/>
    <col min="2822" max="2822" width="11" style="65" customWidth="1"/>
    <col min="2823" max="3072" width="10.140625" style="65"/>
    <col min="3073" max="3073" width="8.140625" style="65" customWidth="1"/>
    <col min="3074" max="3074" width="39.5703125" style="65" customWidth="1"/>
    <col min="3075" max="3075" width="9.140625" style="65" customWidth="1"/>
    <col min="3076" max="3076" width="5.85546875" style="65" customWidth="1"/>
    <col min="3077" max="3077" width="9.140625" style="65" customWidth="1"/>
    <col min="3078" max="3078" width="11" style="65" customWidth="1"/>
    <col min="3079" max="3328" width="10.140625" style="65"/>
    <col min="3329" max="3329" width="8.140625" style="65" customWidth="1"/>
    <col min="3330" max="3330" width="39.5703125" style="65" customWidth="1"/>
    <col min="3331" max="3331" width="9.140625" style="65" customWidth="1"/>
    <col min="3332" max="3332" width="5.85546875" style="65" customWidth="1"/>
    <col min="3333" max="3333" width="9.140625" style="65" customWidth="1"/>
    <col min="3334" max="3334" width="11" style="65" customWidth="1"/>
    <col min="3335" max="3584" width="10.140625" style="65"/>
    <col min="3585" max="3585" width="8.140625" style="65" customWidth="1"/>
    <col min="3586" max="3586" width="39.5703125" style="65" customWidth="1"/>
    <col min="3587" max="3587" width="9.140625" style="65" customWidth="1"/>
    <col min="3588" max="3588" width="5.85546875" style="65" customWidth="1"/>
    <col min="3589" max="3589" width="9.140625" style="65" customWidth="1"/>
    <col min="3590" max="3590" width="11" style="65" customWidth="1"/>
    <col min="3591" max="3840" width="10.140625" style="65"/>
    <col min="3841" max="3841" width="8.140625" style="65" customWidth="1"/>
    <col min="3842" max="3842" width="39.5703125" style="65" customWidth="1"/>
    <col min="3843" max="3843" width="9.140625" style="65" customWidth="1"/>
    <col min="3844" max="3844" width="5.85546875" style="65" customWidth="1"/>
    <col min="3845" max="3845" width="9.140625" style="65" customWidth="1"/>
    <col min="3846" max="3846" width="11" style="65" customWidth="1"/>
    <col min="3847" max="4096" width="10.140625" style="65"/>
    <col min="4097" max="4097" width="8.140625" style="65" customWidth="1"/>
    <col min="4098" max="4098" width="39.5703125" style="65" customWidth="1"/>
    <col min="4099" max="4099" width="9.140625" style="65" customWidth="1"/>
    <col min="4100" max="4100" width="5.85546875" style="65" customWidth="1"/>
    <col min="4101" max="4101" width="9.140625" style="65" customWidth="1"/>
    <col min="4102" max="4102" width="11" style="65" customWidth="1"/>
    <col min="4103" max="4352" width="10.140625" style="65"/>
    <col min="4353" max="4353" width="8.140625" style="65" customWidth="1"/>
    <col min="4354" max="4354" width="39.5703125" style="65" customWidth="1"/>
    <col min="4355" max="4355" width="9.140625" style="65" customWidth="1"/>
    <col min="4356" max="4356" width="5.85546875" style="65" customWidth="1"/>
    <col min="4357" max="4357" width="9.140625" style="65" customWidth="1"/>
    <col min="4358" max="4358" width="11" style="65" customWidth="1"/>
    <col min="4359" max="4608" width="10.140625" style="65"/>
    <col min="4609" max="4609" width="8.140625" style="65" customWidth="1"/>
    <col min="4610" max="4610" width="39.5703125" style="65" customWidth="1"/>
    <col min="4611" max="4611" width="9.140625" style="65" customWidth="1"/>
    <col min="4612" max="4612" width="5.85546875" style="65" customWidth="1"/>
    <col min="4613" max="4613" width="9.140625" style="65" customWidth="1"/>
    <col min="4614" max="4614" width="11" style="65" customWidth="1"/>
    <col min="4615" max="4864" width="10.140625" style="65"/>
    <col min="4865" max="4865" width="8.140625" style="65" customWidth="1"/>
    <col min="4866" max="4866" width="39.5703125" style="65" customWidth="1"/>
    <col min="4867" max="4867" width="9.140625" style="65" customWidth="1"/>
    <col min="4868" max="4868" width="5.85546875" style="65" customWidth="1"/>
    <col min="4869" max="4869" width="9.140625" style="65" customWidth="1"/>
    <col min="4870" max="4870" width="11" style="65" customWidth="1"/>
    <col min="4871" max="5120" width="10.140625" style="65"/>
    <col min="5121" max="5121" width="8.140625" style="65" customWidth="1"/>
    <col min="5122" max="5122" width="39.5703125" style="65" customWidth="1"/>
    <col min="5123" max="5123" width="9.140625" style="65" customWidth="1"/>
    <col min="5124" max="5124" width="5.85546875" style="65" customWidth="1"/>
    <col min="5125" max="5125" width="9.140625" style="65" customWidth="1"/>
    <col min="5126" max="5126" width="11" style="65" customWidth="1"/>
    <col min="5127" max="5376" width="10.140625" style="65"/>
    <col min="5377" max="5377" width="8.140625" style="65" customWidth="1"/>
    <col min="5378" max="5378" width="39.5703125" style="65" customWidth="1"/>
    <col min="5379" max="5379" width="9.140625" style="65" customWidth="1"/>
    <col min="5380" max="5380" width="5.85546875" style="65" customWidth="1"/>
    <col min="5381" max="5381" width="9.140625" style="65" customWidth="1"/>
    <col min="5382" max="5382" width="11" style="65" customWidth="1"/>
    <col min="5383" max="5632" width="10.140625" style="65"/>
    <col min="5633" max="5633" width="8.140625" style="65" customWidth="1"/>
    <col min="5634" max="5634" width="39.5703125" style="65" customWidth="1"/>
    <col min="5635" max="5635" width="9.140625" style="65" customWidth="1"/>
    <col min="5636" max="5636" width="5.85546875" style="65" customWidth="1"/>
    <col min="5637" max="5637" width="9.140625" style="65" customWidth="1"/>
    <col min="5638" max="5638" width="11" style="65" customWidth="1"/>
    <col min="5639" max="5888" width="10.140625" style="65"/>
    <col min="5889" max="5889" width="8.140625" style="65" customWidth="1"/>
    <col min="5890" max="5890" width="39.5703125" style="65" customWidth="1"/>
    <col min="5891" max="5891" width="9.140625" style="65" customWidth="1"/>
    <col min="5892" max="5892" width="5.85546875" style="65" customWidth="1"/>
    <col min="5893" max="5893" width="9.140625" style="65" customWidth="1"/>
    <col min="5894" max="5894" width="11" style="65" customWidth="1"/>
    <col min="5895" max="6144" width="10.140625" style="65"/>
    <col min="6145" max="6145" width="8.140625" style="65" customWidth="1"/>
    <col min="6146" max="6146" width="39.5703125" style="65" customWidth="1"/>
    <col min="6147" max="6147" width="9.140625" style="65" customWidth="1"/>
    <col min="6148" max="6148" width="5.85546875" style="65" customWidth="1"/>
    <col min="6149" max="6149" width="9.140625" style="65" customWidth="1"/>
    <col min="6150" max="6150" width="11" style="65" customWidth="1"/>
    <col min="6151" max="6400" width="10.140625" style="65"/>
    <col min="6401" max="6401" width="8.140625" style="65" customWidth="1"/>
    <col min="6402" max="6402" width="39.5703125" style="65" customWidth="1"/>
    <col min="6403" max="6403" width="9.140625" style="65" customWidth="1"/>
    <col min="6404" max="6404" width="5.85546875" style="65" customWidth="1"/>
    <col min="6405" max="6405" width="9.140625" style="65" customWidth="1"/>
    <col min="6406" max="6406" width="11" style="65" customWidth="1"/>
    <col min="6407" max="6656" width="10.140625" style="65"/>
    <col min="6657" max="6657" width="8.140625" style="65" customWidth="1"/>
    <col min="6658" max="6658" width="39.5703125" style="65" customWidth="1"/>
    <col min="6659" max="6659" width="9.140625" style="65" customWidth="1"/>
    <col min="6660" max="6660" width="5.85546875" style="65" customWidth="1"/>
    <col min="6661" max="6661" width="9.140625" style="65" customWidth="1"/>
    <col min="6662" max="6662" width="11" style="65" customWidth="1"/>
    <col min="6663" max="6912" width="10.140625" style="65"/>
    <col min="6913" max="6913" width="8.140625" style="65" customWidth="1"/>
    <col min="6914" max="6914" width="39.5703125" style="65" customWidth="1"/>
    <col min="6915" max="6915" width="9.140625" style="65" customWidth="1"/>
    <col min="6916" max="6916" width="5.85546875" style="65" customWidth="1"/>
    <col min="6917" max="6917" width="9.140625" style="65" customWidth="1"/>
    <col min="6918" max="6918" width="11" style="65" customWidth="1"/>
    <col min="6919" max="7168" width="10.140625" style="65"/>
    <col min="7169" max="7169" width="8.140625" style="65" customWidth="1"/>
    <col min="7170" max="7170" width="39.5703125" style="65" customWidth="1"/>
    <col min="7171" max="7171" width="9.140625" style="65" customWidth="1"/>
    <col min="7172" max="7172" width="5.85546875" style="65" customWidth="1"/>
    <col min="7173" max="7173" width="9.140625" style="65" customWidth="1"/>
    <col min="7174" max="7174" width="11" style="65" customWidth="1"/>
    <col min="7175" max="7424" width="10.140625" style="65"/>
    <col min="7425" max="7425" width="8.140625" style="65" customWidth="1"/>
    <col min="7426" max="7426" width="39.5703125" style="65" customWidth="1"/>
    <col min="7427" max="7427" width="9.140625" style="65" customWidth="1"/>
    <col min="7428" max="7428" width="5.85546875" style="65" customWidth="1"/>
    <col min="7429" max="7429" width="9.140625" style="65" customWidth="1"/>
    <col min="7430" max="7430" width="11" style="65" customWidth="1"/>
    <col min="7431" max="7680" width="10.140625" style="65"/>
    <col min="7681" max="7681" width="8.140625" style="65" customWidth="1"/>
    <col min="7682" max="7682" width="39.5703125" style="65" customWidth="1"/>
    <col min="7683" max="7683" width="9.140625" style="65" customWidth="1"/>
    <col min="7684" max="7684" width="5.85546875" style="65" customWidth="1"/>
    <col min="7685" max="7685" width="9.140625" style="65" customWidth="1"/>
    <col min="7686" max="7686" width="11" style="65" customWidth="1"/>
    <col min="7687" max="7936" width="10.140625" style="65"/>
    <col min="7937" max="7937" width="8.140625" style="65" customWidth="1"/>
    <col min="7938" max="7938" width="39.5703125" style="65" customWidth="1"/>
    <col min="7939" max="7939" width="9.140625" style="65" customWidth="1"/>
    <col min="7940" max="7940" width="5.85546875" style="65" customWidth="1"/>
    <col min="7941" max="7941" width="9.140625" style="65" customWidth="1"/>
    <col min="7942" max="7942" width="11" style="65" customWidth="1"/>
    <col min="7943" max="8192" width="10.140625" style="65"/>
    <col min="8193" max="8193" width="8.140625" style="65" customWidth="1"/>
    <col min="8194" max="8194" width="39.5703125" style="65" customWidth="1"/>
    <col min="8195" max="8195" width="9.140625" style="65" customWidth="1"/>
    <col min="8196" max="8196" width="5.85546875" style="65" customWidth="1"/>
    <col min="8197" max="8197" width="9.140625" style="65" customWidth="1"/>
    <col min="8198" max="8198" width="11" style="65" customWidth="1"/>
    <col min="8199" max="8448" width="10.140625" style="65"/>
    <col min="8449" max="8449" width="8.140625" style="65" customWidth="1"/>
    <col min="8450" max="8450" width="39.5703125" style="65" customWidth="1"/>
    <col min="8451" max="8451" width="9.140625" style="65" customWidth="1"/>
    <col min="8452" max="8452" width="5.85546875" style="65" customWidth="1"/>
    <col min="8453" max="8453" width="9.140625" style="65" customWidth="1"/>
    <col min="8454" max="8454" width="11" style="65" customWidth="1"/>
    <col min="8455" max="8704" width="10.140625" style="65"/>
    <col min="8705" max="8705" width="8.140625" style="65" customWidth="1"/>
    <col min="8706" max="8706" width="39.5703125" style="65" customWidth="1"/>
    <col min="8707" max="8707" width="9.140625" style="65" customWidth="1"/>
    <col min="8708" max="8708" width="5.85546875" style="65" customWidth="1"/>
    <col min="8709" max="8709" width="9.140625" style="65" customWidth="1"/>
    <col min="8710" max="8710" width="11" style="65" customWidth="1"/>
    <col min="8711" max="8960" width="10.140625" style="65"/>
    <col min="8961" max="8961" width="8.140625" style="65" customWidth="1"/>
    <col min="8962" max="8962" width="39.5703125" style="65" customWidth="1"/>
    <col min="8963" max="8963" width="9.140625" style="65" customWidth="1"/>
    <col min="8964" max="8964" width="5.85546875" style="65" customWidth="1"/>
    <col min="8965" max="8965" width="9.140625" style="65" customWidth="1"/>
    <col min="8966" max="8966" width="11" style="65" customWidth="1"/>
    <col min="8967" max="9216" width="10.140625" style="65"/>
    <col min="9217" max="9217" width="8.140625" style="65" customWidth="1"/>
    <col min="9218" max="9218" width="39.5703125" style="65" customWidth="1"/>
    <col min="9219" max="9219" width="9.140625" style="65" customWidth="1"/>
    <col min="9220" max="9220" width="5.85546875" style="65" customWidth="1"/>
    <col min="9221" max="9221" width="9.140625" style="65" customWidth="1"/>
    <col min="9222" max="9222" width="11" style="65" customWidth="1"/>
    <col min="9223" max="9472" width="10.140625" style="65"/>
    <col min="9473" max="9473" width="8.140625" style="65" customWidth="1"/>
    <col min="9474" max="9474" width="39.5703125" style="65" customWidth="1"/>
    <col min="9475" max="9475" width="9.140625" style="65" customWidth="1"/>
    <col min="9476" max="9476" width="5.85546875" style="65" customWidth="1"/>
    <col min="9477" max="9477" width="9.140625" style="65" customWidth="1"/>
    <col min="9478" max="9478" width="11" style="65" customWidth="1"/>
    <col min="9479" max="9728" width="10.140625" style="65"/>
    <col min="9729" max="9729" width="8.140625" style="65" customWidth="1"/>
    <col min="9730" max="9730" width="39.5703125" style="65" customWidth="1"/>
    <col min="9731" max="9731" width="9.140625" style="65" customWidth="1"/>
    <col min="9732" max="9732" width="5.85546875" style="65" customWidth="1"/>
    <col min="9733" max="9733" width="9.140625" style="65" customWidth="1"/>
    <col min="9734" max="9734" width="11" style="65" customWidth="1"/>
    <col min="9735" max="9984" width="10.140625" style="65"/>
    <col min="9985" max="9985" width="8.140625" style="65" customWidth="1"/>
    <col min="9986" max="9986" width="39.5703125" style="65" customWidth="1"/>
    <col min="9987" max="9987" width="9.140625" style="65" customWidth="1"/>
    <col min="9988" max="9988" width="5.85546875" style="65" customWidth="1"/>
    <col min="9989" max="9989" width="9.140625" style="65" customWidth="1"/>
    <col min="9990" max="9990" width="11" style="65" customWidth="1"/>
    <col min="9991" max="10240" width="10.140625" style="65"/>
    <col min="10241" max="10241" width="8.140625" style="65" customWidth="1"/>
    <col min="10242" max="10242" width="39.5703125" style="65" customWidth="1"/>
    <col min="10243" max="10243" width="9.140625" style="65" customWidth="1"/>
    <col min="10244" max="10244" width="5.85546875" style="65" customWidth="1"/>
    <col min="10245" max="10245" width="9.140625" style="65" customWidth="1"/>
    <col min="10246" max="10246" width="11" style="65" customWidth="1"/>
    <col min="10247" max="10496" width="10.140625" style="65"/>
    <col min="10497" max="10497" width="8.140625" style="65" customWidth="1"/>
    <col min="10498" max="10498" width="39.5703125" style="65" customWidth="1"/>
    <col min="10499" max="10499" width="9.140625" style="65" customWidth="1"/>
    <col min="10500" max="10500" width="5.85546875" style="65" customWidth="1"/>
    <col min="10501" max="10501" width="9.140625" style="65" customWidth="1"/>
    <col min="10502" max="10502" width="11" style="65" customWidth="1"/>
    <col min="10503" max="10752" width="10.140625" style="65"/>
    <col min="10753" max="10753" width="8.140625" style="65" customWidth="1"/>
    <col min="10754" max="10754" width="39.5703125" style="65" customWidth="1"/>
    <col min="10755" max="10755" width="9.140625" style="65" customWidth="1"/>
    <col min="10756" max="10756" width="5.85546875" style="65" customWidth="1"/>
    <col min="10757" max="10757" width="9.140625" style="65" customWidth="1"/>
    <col min="10758" max="10758" width="11" style="65" customWidth="1"/>
    <col min="10759" max="11008" width="10.140625" style="65"/>
    <col min="11009" max="11009" width="8.140625" style="65" customWidth="1"/>
    <col min="11010" max="11010" width="39.5703125" style="65" customWidth="1"/>
    <col min="11011" max="11011" width="9.140625" style="65" customWidth="1"/>
    <col min="11012" max="11012" width="5.85546875" style="65" customWidth="1"/>
    <col min="11013" max="11013" width="9.140625" style="65" customWidth="1"/>
    <col min="11014" max="11014" width="11" style="65" customWidth="1"/>
    <col min="11015" max="11264" width="10.140625" style="65"/>
    <col min="11265" max="11265" width="8.140625" style="65" customWidth="1"/>
    <col min="11266" max="11266" width="39.5703125" style="65" customWidth="1"/>
    <col min="11267" max="11267" width="9.140625" style="65" customWidth="1"/>
    <col min="11268" max="11268" width="5.85546875" style="65" customWidth="1"/>
    <col min="11269" max="11269" width="9.140625" style="65" customWidth="1"/>
    <col min="11270" max="11270" width="11" style="65" customWidth="1"/>
    <col min="11271" max="11520" width="10.140625" style="65"/>
    <col min="11521" max="11521" width="8.140625" style="65" customWidth="1"/>
    <col min="11522" max="11522" width="39.5703125" style="65" customWidth="1"/>
    <col min="11523" max="11523" width="9.140625" style="65" customWidth="1"/>
    <col min="11524" max="11524" width="5.85546875" style="65" customWidth="1"/>
    <col min="11525" max="11525" width="9.140625" style="65" customWidth="1"/>
    <col min="11526" max="11526" width="11" style="65" customWidth="1"/>
    <col min="11527" max="11776" width="10.140625" style="65"/>
    <col min="11777" max="11777" width="8.140625" style="65" customWidth="1"/>
    <col min="11778" max="11778" width="39.5703125" style="65" customWidth="1"/>
    <col min="11779" max="11779" width="9.140625" style="65" customWidth="1"/>
    <col min="11780" max="11780" width="5.85546875" style="65" customWidth="1"/>
    <col min="11781" max="11781" width="9.140625" style="65" customWidth="1"/>
    <col min="11782" max="11782" width="11" style="65" customWidth="1"/>
    <col min="11783" max="12032" width="10.140625" style="65"/>
    <col min="12033" max="12033" width="8.140625" style="65" customWidth="1"/>
    <col min="12034" max="12034" width="39.5703125" style="65" customWidth="1"/>
    <col min="12035" max="12035" width="9.140625" style="65" customWidth="1"/>
    <col min="12036" max="12036" width="5.85546875" style="65" customWidth="1"/>
    <col min="12037" max="12037" width="9.140625" style="65" customWidth="1"/>
    <col min="12038" max="12038" width="11" style="65" customWidth="1"/>
    <col min="12039" max="12288" width="10.140625" style="65"/>
    <col min="12289" max="12289" width="8.140625" style="65" customWidth="1"/>
    <col min="12290" max="12290" width="39.5703125" style="65" customWidth="1"/>
    <col min="12291" max="12291" width="9.140625" style="65" customWidth="1"/>
    <col min="12292" max="12292" width="5.85546875" style="65" customWidth="1"/>
    <col min="12293" max="12293" width="9.140625" style="65" customWidth="1"/>
    <col min="12294" max="12294" width="11" style="65" customWidth="1"/>
    <col min="12295" max="12544" width="10.140625" style="65"/>
    <col min="12545" max="12545" width="8.140625" style="65" customWidth="1"/>
    <col min="12546" max="12546" width="39.5703125" style="65" customWidth="1"/>
    <col min="12547" max="12547" width="9.140625" style="65" customWidth="1"/>
    <col min="12548" max="12548" width="5.85546875" style="65" customWidth="1"/>
    <col min="12549" max="12549" width="9.140625" style="65" customWidth="1"/>
    <col min="12550" max="12550" width="11" style="65" customWidth="1"/>
    <col min="12551" max="12800" width="10.140625" style="65"/>
    <col min="12801" max="12801" width="8.140625" style="65" customWidth="1"/>
    <col min="12802" max="12802" width="39.5703125" style="65" customWidth="1"/>
    <col min="12803" max="12803" width="9.140625" style="65" customWidth="1"/>
    <col min="12804" max="12804" width="5.85546875" style="65" customWidth="1"/>
    <col min="12805" max="12805" width="9.140625" style="65" customWidth="1"/>
    <col min="12806" max="12806" width="11" style="65" customWidth="1"/>
    <col min="12807" max="13056" width="10.140625" style="65"/>
    <col min="13057" max="13057" width="8.140625" style="65" customWidth="1"/>
    <col min="13058" max="13058" width="39.5703125" style="65" customWidth="1"/>
    <col min="13059" max="13059" width="9.140625" style="65" customWidth="1"/>
    <col min="13060" max="13060" width="5.85546875" style="65" customWidth="1"/>
    <col min="13061" max="13061" width="9.140625" style="65" customWidth="1"/>
    <col min="13062" max="13062" width="11" style="65" customWidth="1"/>
    <col min="13063" max="13312" width="10.140625" style="65"/>
    <col min="13313" max="13313" width="8.140625" style="65" customWidth="1"/>
    <col min="13314" max="13314" width="39.5703125" style="65" customWidth="1"/>
    <col min="13315" max="13315" width="9.140625" style="65" customWidth="1"/>
    <col min="13316" max="13316" width="5.85546875" style="65" customWidth="1"/>
    <col min="13317" max="13317" width="9.140625" style="65" customWidth="1"/>
    <col min="13318" max="13318" width="11" style="65" customWidth="1"/>
    <col min="13319" max="13568" width="10.140625" style="65"/>
    <col min="13569" max="13569" width="8.140625" style="65" customWidth="1"/>
    <col min="13570" max="13570" width="39.5703125" style="65" customWidth="1"/>
    <col min="13571" max="13571" width="9.140625" style="65" customWidth="1"/>
    <col min="13572" max="13572" width="5.85546875" style="65" customWidth="1"/>
    <col min="13573" max="13573" width="9.140625" style="65" customWidth="1"/>
    <col min="13574" max="13574" width="11" style="65" customWidth="1"/>
    <col min="13575" max="13824" width="10.140625" style="65"/>
    <col min="13825" max="13825" width="8.140625" style="65" customWidth="1"/>
    <col min="13826" max="13826" width="39.5703125" style="65" customWidth="1"/>
    <col min="13827" max="13827" width="9.140625" style="65" customWidth="1"/>
    <col min="13828" max="13828" width="5.85546875" style="65" customWidth="1"/>
    <col min="13829" max="13829" width="9.140625" style="65" customWidth="1"/>
    <col min="13830" max="13830" width="11" style="65" customWidth="1"/>
    <col min="13831" max="14080" width="10.140625" style="65"/>
    <col min="14081" max="14081" width="8.140625" style="65" customWidth="1"/>
    <col min="14082" max="14082" width="39.5703125" style="65" customWidth="1"/>
    <col min="14083" max="14083" width="9.140625" style="65" customWidth="1"/>
    <col min="14084" max="14084" width="5.85546875" style="65" customWidth="1"/>
    <col min="14085" max="14085" width="9.140625" style="65" customWidth="1"/>
    <col min="14086" max="14086" width="11" style="65" customWidth="1"/>
    <col min="14087" max="14336" width="10.140625" style="65"/>
    <col min="14337" max="14337" width="8.140625" style="65" customWidth="1"/>
    <col min="14338" max="14338" width="39.5703125" style="65" customWidth="1"/>
    <col min="14339" max="14339" width="9.140625" style="65" customWidth="1"/>
    <col min="14340" max="14340" width="5.85546875" style="65" customWidth="1"/>
    <col min="14341" max="14341" width="9.140625" style="65" customWidth="1"/>
    <col min="14342" max="14342" width="11" style="65" customWidth="1"/>
    <col min="14343" max="14592" width="10.140625" style="65"/>
    <col min="14593" max="14593" width="8.140625" style="65" customWidth="1"/>
    <col min="14594" max="14594" width="39.5703125" style="65" customWidth="1"/>
    <col min="14595" max="14595" width="9.140625" style="65" customWidth="1"/>
    <col min="14596" max="14596" width="5.85546875" style="65" customWidth="1"/>
    <col min="14597" max="14597" width="9.140625" style="65" customWidth="1"/>
    <col min="14598" max="14598" width="11" style="65" customWidth="1"/>
    <col min="14599" max="14848" width="10.140625" style="65"/>
    <col min="14849" max="14849" width="8.140625" style="65" customWidth="1"/>
    <col min="14850" max="14850" width="39.5703125" style="65" customWidth="1"/>
    <col min="14851" max="14851" width="9.140625" style="65" customWidth="1"/>
    <col min="14852" max="14852" width="5.85546875" style="65" customWidth="1"/>
    <col min="14853" max="14853" width="9.140625" style="65" customWidth="1"/>
    <col min="14854" max="14854" width="11" style="65" customWidth="1"/>
    <col min="14855" max="15104" width="10.140625" style="65"/>
    <col min="15105" max="15105" width="8.140625" style="65" customWidth="1"/>
    <col min="15106" max="15106" width="39.5703125" style="65" customWidth="1"/>
    <col min="15107" max="15107" width="9.140625" style="65" customWidth="1"/>
    <col min="15108" max="15108" width="5.85546875" style="65" customWidth="1"/>
    <col min="15109" max="15109" width="9.140625" style="65" customWidth="1"/>
    <col min="15110" max="15110" width="11" style="65" customWidth="1"/>
    <col min="15111" max="15360" width="10.140625" style="65"/>
    <col min="15361" max="15361" width="8.140625" style="65" customWidth="1"/>
    <col min="15362" max="15362" width="39.5703125" style="65" customWidth="1"/>
    <col min="15363" max="15363" width="9.140625" style="65" customWidth="1"/>
    <col min="15364" max="15364" width="5.85546875" style="65" customWidth="1"/>
    <col min="15365" max="15365" width="9.140625" style="65" customWidth="1"/>
    <col min="15366" max="15366" width="11" style="65" customWidth="1"/>
    <col min="15367" max="15616" width="10.140625" style="65"/>
    <col min="15617" max="15617" width="8.140625" style="65" customWidth="1"/>
    <col min="15618" max="15618" width="39.5703125" style="65" customWidth="1"/>
    <col min="15619" max="15619" width="9.140625" style="65" customWidth="1"/>
    <col min="15620" max="15620" width="5.85546875" style="65" customWidth="1"/>
    <col min="15621" max="15621" width="9.140625" style="65" customWidth="1"/>
    <col min="15622" max="15622" width="11" style="65" customWidth="1"/>
    <col min="15623" max="15872" width="10.140625" style="65"/>
    <col min="15873" max="15873" width="8.140625" style="65" customWidth="1"/>
    <col min="15874" max="15874" width="39.5703125" style="65" customWidth="1"/>
    <col min="15875" max="15875" width="9.140625" style="65" customWidth="1"/>
    <col min="15876" max="15876" width="5.85546875" style="65" customWidth="1"/>
    <col min="15877" max="15877" width="9.140625" style="65" customWidth="1"/>
    <col min="15878" max="15878" width="11" style="65" customWidth="1"/>
    <col min="15879" max="16128" width="10.140625" style="65"/>
    <col min="16129" max="16129" width="8.140625" style="65" customWidth="1"/>
    <col min="16130" max="16130" width="39.5703125" style="65" customWidth="1"/>
    <col min="16131" max="16131" width="9.140625" style="65" customWidth="1"/>
    <col min="16132" max="16132" width="5.85546875" style="65" customWidth="1"/>
    <col min="16133" max="16133" width="9.140625" style="65" customWidth="1"/>
    <col min="16134" max="16134" width="11" style="65" customWidth="1"/>
    <col min="16135" max="16384" width="10.140625" style="65"/>
  </cols>
  <sheetData>
    <row r="1" spans="1:6" s="23" customFormat="1" ht="13.5" customHeight="1" thickBot="1">
      <c r="A1" s="426"/>
      <c r="B1" s="413"/>
      <c r="C1" s="414"/>
      <c r="D1" s="415"/>
      <c r="E1" s="66"/>
      <c r="F1" s="400"/>
    </row>
    <row r="2" spans="1:6" s="23" customFormat="1" ht="15" customHeight="1">
      <c r="A2" s="416"/>
      <c r="B2" s="417"/>
      <c r="C2" s="417"/>
      <c r="D2" s="417"/>
      <c r="E2" s="67"/>
      <c r="F2" s="401"/>
    </row>
    <row r="3" spans="1:6" s="31" customFormat="1" ht="15" customHeight="1">
      <c r="A3" s="418" t="s">
        <v>3</v>
      </c>
      <c r="B3" s="419" t="s">
        <v>434</v>
      </c>
      <c r="C3" s="402" t="s">
        <v>1</v>
      </c>
      <c r="D3" s="417" t="s">
        <v>13</v>
      </c>
      <c r="E3" s="69" t="s">
        <v>414</v>
      </c>
      <c r="F3" s="402" t="s">
        <v>373</v>
      </c>
    </row>
    <row r="4" spans="1:6" s="31" customFormat="1" ht="15" customHeight="1">
      <c r="A4" s="418"/>
      <c r="B4" s="419"/>
      <c r="C4" s="402"/>
      <c r="D4" s="402"/>
      <c r="E4" s="69"/>
      <c r="F4" s="402"/>
    </row>
    <row r="5" spans="1:6" s="31" customFormat="1" ht="40.5" customHeight="1">
      <c r="A5" s="416">
        <v>1</v>
      </c>
      <c r="B5" s="423" t="s">
        <v>415</v>
      </c>
      <c r="C5" s="424" t="s">
        <v>416</v>
      </c>
      <c r="D5" s="425">
        <v>1</v>
      </c>
      <c r="E5" s="72">
        <v>0</v>
      </c>
      <c r="F5" s="450">
        <f>D5*E5</f>
        <v>0</v>
      </c>
    </row>
    <row r="6" spans="1:6" s="39" customFormat="1" ht="15" customHeight="1">
      <c r="A6" s="416"/>
      <c r="B6" s="423" t="s">
        <v>417</v>
      </c>
      <c r="C6" s="424"/>
      <c r="D6" s="425"/>
      <c r="E6" s="74"/>
      <c r="F6" s="450"/>
    </row>
    <row r="7" spans="1:6" s="39" customFormat="1" ht="15" customHeight="1">
      <c r="A7" s="416"/>
      <c r="B7" s="423" t="s">
        <v>418</v>
      </c>
      <c r="C7" s="424"/>
      <c r="D7" s="425"/>
      <c r="E7" s="74"/>
      <c r="F7" s="450"/>
    </row>
    <row r="8" spans="1:6" s="39" customFormat="1" ht="15" customHeight="1">
      <c r="A8" s="416"/>
      <c r="B8" s="423" t="s">
        <v>419</v>
      </c>
      <c r="C8" s="424"/>
      <c r="D8" s="425"/>
      <c r="E8" s="74"/>
      <c r="F8" s="450"/>
    </row>
    <row r="9" spans="1:6" s="39" customFormat="1" ht="15" customHeight="1">
      <c r="A9" s="416"/>
      <c r="B9" s="423"/>
      <c r="C9" s="424"/>
      <c r="D9" s="425"/>
      <c r="E9" s="74"/>
      <c r="F9" s="450"/>
    </row>
    <row r="10" spans="1:6" s="39" customFormat="1" ht="51" customHeight="1">
      <c r="A10" s="416">
        <f>A5+1</f>
        <v>2</v>
      </c>
      <c r="B10" s="423" t="s">
        <v>420</v>
      </c>
      <c r="C10" s="424"/>
      <c r="D10" s="425"/>
      <c r="E10" s="74"/>
      <c r="F10" s="450"/>
    </row>
    <row r="11" spans="1:6" s="39" customFormat="1" ht="15" customHeight="1">
      <c r="A11" s="416"/>
      <c r="B11" s="423" t="s">
        <v>421</v>
      </c>
      <c r="C11" s="424" t="s">
        <v>50</v>
      </c>
      <c r="D11" s="425">
        <v>15</v>
      </c>
      <c r="E11" s="72">
        <v>0</v>
      </c>
      <c r="F11" s="450">
        <f>D11*E11</f>
        <v>0</v>
      </c>
    </row>
    <row r="12" spans="1:6" s="39" customFormat="1" ht="15" customHeight="1">
      <c r="A12" s="416"/>
      <c r="B12" s="423"/>
      <c r="C12" s="424"/>
      <c r="D12" s="425"/>
      <c r="E12" s="74"/>
      <c r="F12" s="450"/>
    </row>
    <row r="13" spans="1:6" s="39" customFormat="1" ht="28.5" customHeight="1">
      <c r="A13" s="416">
        <f>A10+1</f>
        <v>3</v>
      </c>
      <c r="B13" s="423" t="s">
        <v>422</v>
      </c>
      <c r="C13" s="424"/>
      <c r="D13" s="425"/>
      <c r="E13" s="74"/>
      <c r="F13" s="450"/>
    </row>
    <row r="14" spans="1:6" s="39" customFormat="1" ht="16.5" customHeight="1">
      <c r="A14" s="416"/>
      <c r="B14" s="423" t="s">
        <v>423</v>
      </c>
      <c r="C14" s="424" t="s">
        <v>84</v>
      </c>
      <c r="D14" s="425">
        <v>1</v>
      </c>
      <c r="E14" s="72">
        <v>0</v>
      </c>
      <c r="F14" s="450">
        <f>D14*E14</f>
        <v>0</v>
      </c>
    </row>
    <row r="15" spans="1:6" s="39" customFormat="1" ht="16.5" customHeight="1">
      <c r="A15" s="416"/>
      <c r="B15" s="423"/>
      <c r="C15" s="424"/>
      <c r="D15" s="425"/>
      <c r="E15" s="74"/>
      <c r="F15" s="450"/>
    </row>
    <row r="16" spans="1:6" s="44" customFormat="1" ht="30" customHeight="1">
      <c r="A16" s="416">
        <f>A13+1</f>
        <v>4</v>
      </c>
      <c r="B16" s="423" t="s">
        <v>427</v>
      </c>
      <c r="C16" s="424" t="s">
        <v>416</v>
      </c>
      <c r="D16" s="425">
        <v>1</v>
      </c>
      <c r="E16" s="72">
        <v>0</v>
      </c>
      <c r="F16" s="450">
        <f>D16*E16</f>
        <v>0</v>
      </c>
    </row>
    <row r="17" spans="1:6" s="44" customFormat="1" ht="15" customHeight="1">
      <c r="A17" s="416" t="s">
        <v>18</v>
      </c>
      <c r="B17" s="423" t="s">
        <v>428</v>
      </c>
      <c r="C17" s="424" t="s">
        <v>50</v>
      </c>
      <c r="D17" s="425">
        <v>20</v>
      </c>
      <c r="E17" s="72">
        <v>0</v>
      </c>
      <c r="F17" s="450">
        <f>D17*E17</f>
        <v>0</v>
      </c>
    </row>
    <row r="18" spans="1:6" s="44" customFormat="1" ht="15" customHeight="1">
      <c r="A18" s="416"/>
      <c r="B18" s="423" t="s">
        <v>429</v>
      </c>
      <c r="C18" s="424" t="s">
        <v>84</v>
      </c>
      <c r="D18" s="425">
        <v>1</v>
      </c>
      <c r="E18" s="72">
        <v>0</v>
      </c>
      <c r="F18" s="450">
        <f>D18*E18</f>
        <v>0</v>
      </c>
    </row>
    <row r="19" spans="1:6" s="44" customFormat="1" ht="15" customHeight="1">
      <c r="A19" s="416"/>
      <c r="B19" s="423"/>
      <c r="C19" s="424"/>
      <c r="D19" s="425"/>
      <c r="E19" s="74"/>
      <c r="F19" s="450"/>
    </row>
    <row r="20" spans="1:6" s="44" customFormat="1" ht="13.5" customHeight="1">
      <c r="A20" s="416">
        <f>A16+1</f>
        <v>5</v>
      </c>
      <c r="B20" s="423" t="s">
        <v>430</v>
      </c>
      <c r="C20" s="424" t="s">
        <v>431</v>
      </c>
      <c r="D20" s="425">
        <v>1</v>
      </c>
      <c r="E20" s="72">
        <v>0</v>
      </c>
      <c r="F20" s="450">
        <f>D20*E20</f>
        <v>0</v>
      </c>
    </row>
    <row r="21" spans="1:6" s="44" customFormat="1" ht="15" customHeight="1">
      <c r="A21" s="416"/>
      <c r="B21" s="423"/>
      <c r="C21" s="424"/>
      <c r="D21" s="425"/>
      <c r="E21" s="74"/>
      <c r="F21" s="450"/>
    </row>
    <row r="22" spans="1:6" s="44" customFormat="1" ht="13.5" customHeight="1">
      <c r="A22" s="416">
        <f>A20+1</f>
        <v>6</v>
      </c>
      <c r="B22" s="423" t="s">
        <v>432</v>
      </c>
      <c r="C22" s="424" t="s">
        <v>84</v>
      </c>
      <c r="D22" s="425">
        <v>2</v>
      </c>
      <c r="E22" s="72">
        <v>0</v>
      </c>
      <c r="F22" s="450">
        <f>D22*E22</f>
        <v>0</v>
      </c>
    </row>
    <row r="23" spans="1:6" s="44" customFormat="1" ht="15" customHeight="1">
      <c r="A23" s="416"/>
      <c r="B23" s="423"/>
      <c r="C23" s="424"/>
      <c r="D23" s="425"/>
      <c r="E23" s="74"/>
      <c r="F23" s="450"/>
    </row>
    <row r="24" spans="1:6" s="39" customFormat="1" ht="17.25" customHeight="1">
      <c r="A24" s="416"/>
      <c r="B24" s="423"/>
      <c r="C24" s="424"/>
      <c r="D24" s="425"/>
      <c r="E24" s="75"/>
      <c r="F24" s="450"/>
    </row>
    <row r="25" spans="1:6" s="39" customFormat="1" ht="13.5">
      <c r="A25" s="430"/>
      <c r="B25" s="431" t="s">
        <v>435</v>
      </c>
      <c r="C25" s="432"/>
      <c r="D25" s="433"/>
      <c r="E25" s="80"/>
      <c r="F25" s="451">
        <f>SUM(F5:F24)</f>
        <v>0</v>
      </c>
    </row>
    <row r="26" spans="1:6" s="44" customFormat="1">
      <c r="A26" s="434"/>
      <c r="B26" s="435"/>
      <c r="C26" s="436"/>
      <c r="D26" s="437"/>
      <c r="E26" s="82"/>
      <c r="F26" s="407"/>
    </row>
    <row r="27" spans="1:6" s="44" customFormat="1">
      <c r="A27" s="434"/>
      <c r="B27" s="435"/>
      <c r="C27" s="438"/>
      <c r="D27" s="439"/>
      <c r="E27" s="84"/>
      <c r="F27" s="408"/>
    </row>
    <row r="28" spans="1:6" s="44" customFormat="1">
      <c r="A28" s="440"/>
      <c r="B28" s="441"/>
      <c r="C28" s="442"/>
      <c r="D28" s="443"/>
      <c r="E28" s="86"/>
      <c r="F28" s="408"/>
    </row>
    <row r="29" spans="1:6" s="44" customFormat="1">
      <c r="A29" s="444"/>
      <c r="B29" s="445"/>
      <c r="C29" s="442"/>
      <c r="D29" s="443"/>
      <c r="E29" s="86"/>
      <c r="F29" s="408"/>
    </row>
    <row r="30" spans="1:6" s="44" customFormat="1">
      <c r="A30" s="444"/>
      <c r="B30" s="445"/>
      <c r="C30" s="442"/>
      <c r="D30" s="443"/>
      <c r="E30" s="86"/>
      <c r="F30" s="408"/>
    </row>
    <row r="31" spans="1:6" s="44" customFormat="1">
      <c r="A31" s="444"/>
      <c r="B31" s="445"/>
      <c r="C31" s="442"/>
      <c r="D31" s="443"/>
      <c r="E31" s="86"/>
      <c r="F31" s="408"/>
    </row>
    <row r="32" spans="1:6" s="44" customFormat="1">
      <c r="A32" s="444"/>
      <c r="B32" s="445"/>
      <c r="C32" s="446"/>
      <c r="D32" s="443"/>
      <c r="E32" s="86"/>
      <c r="F32" s="408"/>
    </row>
    <row r="33" spans="1:7" s="44" customFormat="1">
      <c r="A33" s="446"/>
      <c r="B33" s="445"/>
      <c r="C33" s="446"/>
      <c r="D33" s="446"/>
      <c r="E33" s="85"/>
      <c r="F33" s="408"/>
    </row>
    <row r="34" spans="1:7" s="44" customFormat="1">
      <c r="A34" s="446"/>
      <c r="B34" s="445"/>
      <c r="C34" s="447"/>
      <c r="D34" s="447"/>
      <c r="E34" s="85"/>
      <c r="F34" s="408"/>
    </row>
    <row r="35" spans="1:7" s="44" customFormat="1">
      <c r="A35" s="448"/>
      <c r="B35" s="449"/>
      <c r="C35" s="447"/>
      <c r="D35" s="447"/>
      <c r="E35" s="85"/>
      <c r="F35" s="408"/>
    </row>
    <row r="36" spans="1:7" s="44" customFormat="1">
      <c r="A36" s="448"/>
      <c r="B36" s="449"/>
      <c r="C36" s="447"/>
      <c r="D36" s="447"/>
      <c r="E36" s="85"/>
      <c r="F36" s="408"/>
    </row>
    <row r="37" spans="1:7" s="44" customFormat="1">
      <c r="A37" s="448"/>
      <c r="B37" s="449"/>
      <c r="C37" s="447"/>
      <c r="D37" s="447"/>
      <c r="E37" s="85"/>
      <c r="F37" s="408"/>
    </row>
    <row r="38" spans="1:7" s="58" customFormat="1" ht="28.5" customHeight="1">
      <c r="A38" s="448"/>
      <c r="B38" s="449"/>
      <c r="C38" s="447"/>
      <c r="D38" s="447"/>
      <c r="E38" s="85"/>
      <c r="F38" s="408"/>
      <c r="G38" s="57"/>
    </row>
    <row r="39" spans="1:7" s="44" customFormat="1">
      <c r="A39" s="448"/>
      <c r="B39" s="449"/>
      <c r="C39" s="447"/>
      <c r="D39" s="447"/>
      <c r="E39" s="85"/>
      <c r="F39" s="408"/>
    </row>
    <row r="40" spans="1:7" s="44" customFormat="1">
      <c r="A40" s="448"/>
      <c r="B40" s="449"/>
      <c r="C40" s="447"/>
      <c r="D40" s="447"/>
      <c r="E40" s="85"/>
      <c r="F40" s="408"/>
    </row>
    <row r="41" spans="1:7" s="58" customFormat="1" ht="28.5" customHeight="1">
      <c r="A41" s="448"/>
      <c r="B41" s="449"/>
      <c r="C41" s="447"/>
      <c r="D41" s="447"/>
      <c r="E41" s="85"/>
      <c r="F41" s="408"/>
    </row>
    <row r="42" spans="1:7" s="58" customFormat="1" ht="28.5" customHeight="1">
      <c r="A42" s="448"/>
      <c r="B42" s="449"/>
      <c r="C42" s="447"/>
      <c r="D42" s="447"/>
      <c r="E42" s="85"/>
      <c r="F42" s="408"/>
    </row>
    <row r="43" spans="1:7" s="59" customFormat="1" ht="13.5" customHeight="1">
      <c r="A43" s="448"/>
      <c r="B43" s="449"/>
      <c r="C43" s="447"/>
      <c r="D43" s="447"/>
      <c r="E43" s="85"/>
      <c r="F43" s="408"/>
    </row>
    <row r="44" spans="1:7" s="59" customFormat="1" ht="13.5" customHeight="1">
      <c r="A44" s="448"/>
      <c r="B44" s="449"/>
      <c r="C44" s="447"/>
      <c r="D44" s="447"/>
      <c r="E44" s="85"/>
      <c r="F44" s="408"/>
    </row>
    <row r="45" spans="1:7" s="58" customFormat="1" ht="13.5" customHeight="1">
      <c r="A45" s="448"/>
      <c r="B45" s="449"/>
      <c r="C45" s="447"/>
      <c r="D45" s="447"/>
      <c r="E45" s="85"/>
      <c r="F45" s="408"/>
    </row>
    <row r="46" spans="1:7" s="58" customFormat="1" ht="13.5">
      <c r="A46" s="448"/>
      <c r="B46" s="449"/>
      <c r="C46" s="447"/>
      <c r="D46" s="447"/>
      <c r="E46" s="85"/>
      <c r="F46" s="408"/>
    </row>
    <row r="47" spans="1:7" s="58" customFormat="1" ht="13.5">
      <c r="A47" s="448"/>
      <c r="B47" s="449"/>
      <c r="C47" s="447"/>
      <c r="D47" s="447"/>
      <c r="E47" s="85"/>
      <c r="F47" s="408"/>
    </row>
    <row r="48" spans="1:7" s="58" customFormat="1" ht="32.25" customHeight="1">
      <c r="A48" s="448"/>
      <c r="B48" s="449"/>
      <c r="C48" s="447"/>
      <c r="D48" s="447"/>
      <c r="E48" s="85"/>
      <c r="F48" s="408"/>
    </row>
    <row r="49" spans="1:7" s="44" customFormat="1" ht="57.75" customHeight="1">
      <c r="A49" s="448"/>
      <c r="B49" s="449"/>
      <c r="C49" s="447"/>
      <c r="D49" s="447"/>
      <c r="E49" s="85"/>
      <c r="F49" s="408"/>
    </row>
    <row r="50" spans="1:7" s="60" customFormat="1">
      <c r="A50" s="448"/>
      <c r="B50" s="449"/>
      <c r="C50" s="447"/>
      <c r="D50" s="447"/>
      <c r="E50" s="85"/>
      <c r="F50" s="408"/>
    </row>
    <row r="51" spans="1:7" s="60" customFormat="1">
      <c r="A51" s="448"/>
      <c r="B51" s="449"/>
      <c r="C51" s="447"/>
      <c r="D51" s="447"/>
      <c r="E51" s="85"/>
      <c r="F51" s="408"/>
    </row>
    <row r="52" spans="1:7" s="58" customFormat="1" ht="16.5" customHeight="1">
      <c r="A52" s="448"/>
      <c r="B52" s="449"/>
      <c r="C52" s="447"/>
      <c r="D52" s="447"/>
      <c r="E52" s="85"/>
      <c r="F52" s="408"/>
      <c r="G52" s="57"/>
    </row>
    <row r="53" spans="1:7" s="58" customFormat="1" ht="13.5">
      <c r="A53" s="448"/>
      <c r="B53" s="449"/>
      <c r="C53" s="447"/>
      <c r="D53" s="447"/>
      <c r="E53" s="85"/>
      <c r="F53" s="408"/>
    </row>
    <row r="54" spans="1:7" s="58" customFormat="1" ht="13.5">
      <c r="A54" s="448"/>
      <c r="B54" s="449"/>
      <c r="C54" s="447"/>
      <c r="D54" s="447"/>
      <c r="E54" s="85"/>
      <c r="F54" s="408"/>
    </row>
    <row r="55" spans="1:7" s="58" customFormat="1" ht="13.5">
      <c r="A55" s="448"/>
      <c r="B55" s="449"/>
      <c r="C55" s="447"/>
      <c r="D55" s="447"/>
      <c r="E55" s="85"/>
      <c r="F55" s="408"/>
    </row>
    <row r="56" spans="1:7" s="58" customFormat="1" ht="13.5">
      <c r="A56" s="448"/>
      <c r="B56" s="449"/>
      <c r="C56" s="447"/>
      <c r="D56" s="447"/>
      <c r="E56" s="85"/>
      <c r="F56" s="408"/>
    </row>
    <row r="57" spans="1:7" s="58" customFormat="1" ht="31.5" customHeight="1">
      <c r="A57" s="448"/>
      <c r="B57" s="449"/>
      <c r="C57" s="447"/>
      <c r="D57" s="447"/>
      <c r="E57" s="85"/>
      <c r="F57" s="408"/>
    </row>
    <row r="58" spans="1:7" s="58" customFormat="1" ht="13.5">
      <c r="A58" s="448"/>
      <c r="B58" s="449"/>
      <c r="C58" s="447"/>
      <c r="D58" s="447"/>
      <c r="E58" s="85"/>
      <c r="F58" s="408"/>
    </row>
    <row r="59" spans="1:7" s="44" customFormat="1" ht="45.75" customHeight="1">
      <c r="A59" s="448"/>
      <c r="B59" s="449"/>
      <c r="C59" s="447"/>
      <c r="D59" s="447"/>
      <c r="E59" s="85"/>
      <c r="F59" s="408"/>
    </row>
    <row r="60" spans="1:7" s="44" customFormat="1" ht="14.25" customHeight="1">
      <c r="A60" s="448"/>
      <c r="B60" s="449"/>
      <c r="C60" s="447"/>
      <c r="D60" s="447"/>
      <c r="E60" s="85"/>
      <c r="F60" s="408"/>
    </row>
    <row r="61" spans="1:7" s="44" customFormat="1" ht="15.75" customHeight="1">
      <c r="A61" s="448"/>
      <c r="B61" s="449"/>
      <c r="C61" s="447"/>
      <c r="D61" s="447"/>
      <c r="E61" s="85"/>
      <c r="F61" s="408"/>
    </row>
    <row r="62" spans="1:7" s="44" customFormat="1" ht="15.75" customHeight="1">
      <c r="A62" s="448"/>
      <c r="B62" s="449"/>
      <c r="C62" s="447"/>
      <c r="D62" s="447"/>
      <c r="E62" s="85"/>
      <c r="F62" s="408"/>
    </row>
    <row r="63" spans="1:7" s="44" customFormat="1">
      <c r="A63" s="448"/>
      <c r="B63" s="449"/>
      <c r="C63" s="447"/>
      <c r="D63" s="447"/>
      <c r="E63" s="85"/>
      <c r="F63" s="408"/>
    </row>
    <row r="64" spans="1:7" s="44" customFormat="1">
      <c r="A64" s="448"/>
      <c r="B64" s="449"/>
      <c r="C64" s="447"/>
      <c r="D64" s="447"/>
      <c r="E64" s="85"/>
      <c r="F64" s="408"/>
    </row>
    <row r="65" spans="1:6" s="44" customFormat="1">
      <c r="A65" s="448"/>
      <c r="B65" s="449"/>
      <c r="C65" s="447"/>
      <c r="D65" s="447"/>
      <c r="E65" s="85"/>
      <c r="F65" s="408"/>
    </row>
    <row r="66" spans="1:6" s="44" customFormat="1">
      <c r="A66" s="448"/>
      <c r="B66" s="449"/>
      <c r="C66" s="447"/>
      <c r="D66" s="447"/>
      <c r="E66" s="85"/>
      <c r="F66" s="408"/>
    </row>
    <row r="67" spans="1:6" s="58" customFormat="1" ht="13.5">
      <c r="A67" s="448"/>
      <c r="B67" s="449"/>
      <c r="C67" s="447"/>
      <c r="D67" s="447"/>
      <c r="E67" s="85"/>
      <c r="F67" s="408"/>
    </row>
    <row r="68" spans="1:6" s="44" customFormat="1" ht="39" customHeight="1">
      <c r="A68" s="448"/>
      <c r="B68" s="449"/>
      <c r="C68" s="447"/>
      <c r="D68" s="447"/>
      <c r="E68" s="85"/>
      <c r="F68" s="408"/>
    </row>
    <row r="69" spans="1:6" s="44" customFormat="1">
      <c r="A69" s="448"/>
      <c r="B69" s="449"/>
      <c r="C69" s="447"/>
      <c r="D69" s="447"/>
      <c r="E69" s="85"/>
      <c r="F69" s="408"/>
    </row>
    <row r="70" spans="1:6" s="44" customFormat="1">
      <c r="A70" s="448"/>
      <c r="B70" s="449"/>
      <c r="C70" s="447"/>
      <c r="D70" s="447"/>
      <c r="E70" s="85"/>
      <c r="F70" s="408"/>
    </row>
    <row r="71" spans="1:6" s="44" customFormat="1">
      <c r="A71" s="448"/>
      <c r="B71" s="449"/>
      <c r="C71" s="447"/>
      <c r="D71" s="447"/>
      <c r="E71" s="85"/>
      <c r="F71" s="408"/>
    </row>
    <row r="72" spans="1:6" s="44" customFormat="1">
      <c r="A72" s="448"/>
      <c r="B72" s="449"/>
      <c r="C72" s="447"/>
      <c r="D72" s="447"/>
      <c r="E72" s="85"/>
      <c r="F72" s="408"/>
    </row>
    <row r="73" spans="1:6" s="44" customFormat="1">
      <c r="A73" s="448"/>
      <c r="B73" s="449"/>
      <c r="C73" s="447"/>
      <c r="D73" s="447"/>
      <c r="E73" s="85"/>
      <c r="F73" s="408"/>
    </row>
    <row r="74" spans="1:6" s="44" customFormat="1">
      <c r="A74" s="448"/>
      <c r="B74" s="449"/>
      <c r="C74" s="447"/>
      <c r="D74" s="447"/>
      <c r="E74" s="85"/>
      <c r="F74" s="408"/>
    </row>
    <row r="75" spans="1:6" s="44" customFormat="1" ht="54.75" customHeight="1">
      <c r="A75" s="448"/>
      <c r="B75" s="449"/>
      <c r="C75" s="447"/>
      <c r="D75" s="447"/>
      <c r="E75" s="85"/>
      <c r="F75" s="408"/>
    </row>
    <row r="76" spans="1:6" s="44" customFormat="1">
      <c r="A76" s="448"/>
      <c r="B76" s="449"/>
      <c r="C76" s="447"/>
      <c r="D76" s="447"/>
      <c r="E76" s="85"/>
      <c r="F76" s="408"/>
    </row>
    <row r="77" spans="1:6" s="44" customFormat="1">
      <c r="A77" s="448"/>
      <c r="B77" s="449"/>
      <c r="C77" s="447"/>
      <c r="D77" s="447"/>
      <c r="E77" s="85"/>
      <c r="F77" s="408"/>
    </row>
    <row r="78" spans="1:6" s="44" customFormat="1">
      <c r="A78" s="448"/>
      <c r="B78" s="449"/>
      <c r="C78" s="447"/>
      <c r="D78" s="447"/>
      <c r="E78" s="85"/>
      <c r="F78" s="408"/>
    </row>
    <row r="79" spans="1:6" s="44" customFormat="1">
      <c r="A79" s="448"/>
      <c r="B79" s="449"/>
      <c r="C79" s="447"/>
      <c r="D79" s="447"/>
      <c r="E79" s="85"/>
      <c r="F79" s="408"/>
    </row>
    <row r="80" spans="1:6" s="44" customFormat="1">
      <c r="A80" s="448"/>
      <c r="B80" s="449"/>
      <c r="C80" s="447"/>
      <c r="D80" s="447"/>
      <c r="E80" s="85"/>
      <c r="F80" s="408"/>
    </row>
    <row r="81" spans="1:7" s="58" customFormat="1" ht="15.75" customHeight="1">
      <c r="A81" s="448"/>
      <c r="B81" s="449"/>
      <c r="C81" s="447"/>
      <c r="D81" s="447"/>
      <c r="E81" s="85"/>
      <c r="F81" s="408"/>
      <c r="G81" s="57"/>
    </row>
    <row r="82" spans="1:7" s="58" customFormat="1" ht="12" customHeight="1">
      <c r="A82" s="448"/>
      <c r="B82" s="449"/>
      <c r="C82" s="447"/>
      <c r="D82" s="447"/>
      <c r="E82" s="85"/>
      <c r="F82" s="408"/>
    </row>
    <row r="83" spans="1:7" s="58" customFormat="1" ht="12" customHeight="1">
      <c r="A83" s="448"/>
      <c r="B83" s="449"/>
      <c r="C83" s="447"/>
      <c r="D83" s="447"/>
      <c r="E83" s="85"/>
      <c r="F83" s="408"/>
    </row>
    <row r="84" spans="1:7" s="58" customFormat="1" ht="12" customHeight="1">
      <c r="A84" s="448"/>
      <c r="B84" s="449"/>
      <c r="C84" s="447"/>
      <c r="D84" s="447"/>
      <c r="E84" s="85"/>
      <c r="F84" s="408"/>
    </row>
    <row r="85" spans="1:7" s="61" customFormat="1" ht="31.5" customHeight="1">
      <c r="A85" s="448"/>
      <c r="B85" s="449"/>
      <c r="C85" s="447"/>
      <c r="D85" s="447"/>
      <c r="E85" s="85"/>
      <c r="F85" s="408"/>
    </row>
    <row r="86" spans="1:7" s="58" customFormat="1" ht="31.5" customHeight="1">
      <c r="A86" s="448"/>
      <c r="B86" s="449"/>
      <c r="C86" s="447"/>
      <c r="D86" s="447"/>
      <c r="E86" s="85"/>
      <c r="F86" s="408"/>
    </row>
    <row r="87" spans="1:7" s="58" customFormat="1" ht="13.5">
      <c r="A87" s="448"/>
      <c r="B87" s="449"/>
      <c r="C87" s="447"/>
      <c r="D87" s="447"/>
      <c r="E87" s="85"/>
      <c r="F87" s="408"/>
    </row>
    <row r="88" spans="1:7" s="44" customFormat="1">
      <c r="A88" s="448"/>
      <c r="B88" s="449"/>
      <c r="C88" s="447"/>
      <c r="D88" s="447"/>
      <c r="E88" s="85"/>
      <c r="F88" s="408"/>
    </row>
    <row r="89" spans="1:7" s="44" customFormat="1">
      <c r="A89" s="448"/>
      <c r="B89" s="449"/>
      <c r="C89" s="447"/>
      <c r="D89" s="447"/>
      <c r="E89" s="85"/>
      <c r="F89" s="408"/>
    </row>
    <row r="90" spans="1:7" s="44" customFormat="1">
      <c r="A90" s="448"/>
      <c r="B90" s="449"/>
      <c r="C90" s="447"/>
      <c r="D90" s="447"/>
      <c r="E90" s="85"/>
      <c r="F90" s="408"/>
    </row>
    <row r="91" spans="1:7" s="44" customFormat="1">
      <c r="A91" s="448"/>
      <c r="B91" s="449"/>
      <c r="C91" s="447"/>
      <c r="D91" s="447"/>
      <c r="E91" s="85"/>
      <c r="F91" s="408"/>
    </row>
    <row r="92" spans="1:7" s="44" customFormat="1">
      <c r="A92" s="448"/>
      <c r="B92" s="449"/>
      <c r="C92" s="447"/>
      <c r="D92" s="447"/>
      <c r="E92" s="85"/>
      <c r="F92" s="408"/>
    </row>
    <row r="93" spans="1:7" s="44" customFormat="1">
      <c r="A93" s="448"/>
      <c r="B93" s="449"/>
      <c r="C93" s="447"/>
      <c r="D93" s="447"/>
      <c r="E93" s="85"/>
      <c r="F93" s="408"/>
    </row>
    <row r="94" spans="1:7" s="44" customFormat="1">
      <c r="A94" s="448"/>
      <c r="B94" s="449"/>
      <c r="C94" s="447"/>
      <c r="D94" s="447"/>
      <c r="E94" s="85"/>
      <c r="F94" s="408"/>
    </row>
    <row r="95" spans="1:7" s="44" customFormat="1">
      <c r="A95" s="448"/>
      <c r="B95" s="449"/>
      <c r="C95" s="447"/>
      <c r="D95" s="447"/>
      <c r="E95" s="85"/>
      <c r="F95" s="408"/>
    </row>
    <row r="96" spans="1:7" s="44" customFormat="1">
      <c r="A96" s="448"/>
      <c r="B96" s="449"/>
      <c r="C96" s="447"/>
      <c r="D96" s="447"/>
      <c r="E96" s="85"/>
      <c r="F96" s="408"/>
    </row>
    <row r="97" spans="1:7" s="44" customFormat="1">
      <c r="A97" s="448"/>
      <c r="B97" s="449"/>
      <c r="C97" s="447"/>
      <c r="D97" s="447"/>
      <c r="E97" s="85"/>
      <c r="F97" s="408"/>
    </row>
    <row r="98" spans="1:7" s="62" customFormat="1">
      <c r="A98" s="448"/>
      <c r="B98" s="449"/>
      <c r="C98" s="447"/>
      <c r="D98" s="447"/>
      <c r="E98" s="85"/>
      <c r="F98" s="408"/>
    </row>
    <row r="99" spans="1:7" s="44" customFormat="1">
      <c r="A99" s="448"/>
      <c r="B99" s="449"/>
      <c r="C99" s="447"/>
      <c r="D99" s="447"/>
      <c r="E99" s="85"/>
      <c r="F99" s="408"/>
    </row>
    <row r="100" spans="1:7" s="44" customFormat="1">
      <c r="A100" s="448"/>
      <c r="B100" s="449"/>
      <c r="C100" s="447"/>
      <c r="D100" s="447"/>
      <c r="E100" s="85"/>
      <c r="F100" s="408"/>
    </row>
    <row r="101" spans="1:7" s="44" customFormat="1">
      <c r="A101" s="448"/>
      <c r="B101" s="449"/>
      <c r="C101" s="447"/>
      <c r="D101" s="447"/>
      <c r="E101" s="85"/>
      <c r="F101" s="408"/>
    </row>
    <row r="102" spans="1:7" s="44" customFormat="1">
      <c r="A102" s="448"/>
      <c r="B102" s="449"/>
      <c r="C102" s="447"/>
      <c r="D102" s="447"/>
      <c r="E102" s="85"/>
      <c r="F102" s="408"/>
    </row>
    <row r="103" spans="1:7" s="44" customFormat="1">
      <c r="A103" s="448"/>
      <c r="B103" s="449"/>
      <c r="C103" s="447"/>
      <c r="D103" s="447"/>
      <c r="E103" s="85"/>
      <c r="F103" s="408"/>
    </row>
    <row r="104" spans="1:7" s="44" customFormat="1">
      <c r="A104" s="448"/>
      <c r="B104" s="449"/>
      <c r="C104" s="447"/>
      <c r="D104" s="447"/>
      <c r="E104" s="85"/>
      <c r="F104" s="408"/>
    </row>
    <row r="105" spans="1:7" s="44" customFormat="1">
      <c r="A105" s="448"/>
      <c r="B105" s="449"/>
      <c r="C105" s="447"/>
      <c r="D105" s="447"/>
      <c r="E105" s="85"/>
      <c r="F105" s="408"/>
    </row>
    <row r="106" spans="1:7" s="44" customFormat="1">
      <c r="A106" s="448"/>
      <c r="B106" s="449"/>
      <c r="C106" s="447"/>
      <c r="D106" s="447"/>
      <c r="E106" s="85"/>
      <c r="F106" s="408"/>
    </row>
    <row r="107" spans="1:7" s="44" customFormat="1">
      <c r="A107" s="448"/>
      <c r="B107" s="449"/>
      <c r="C107" s="447"/>
      <c r="D107" s="447"/>
      <c r="E107" s="85"/>
      <c r="F107" s="408"/>
    </row>
    <row r="108" spans="1:7" s="44" customFormat="1">
      <c r="A108" s="448"/>
      <c r="B108" s="449"/>
      <c r="C108" s="447"/>
      <c r="D108" s="447"/>
      <c r="E108" s="85"/>
      <c r="F108" s="408"/>
    </row>
    <row r="109" spans="1:7" s="44" customFormat="1">
      <c r="A109" s="448"/>
      <c r="B109" s="449"/>
      <c r="C109" s="447"/>
      <c r="D109" s="447"/>
      <c r="E109" s="85"/>
      <c r="F109" s="408"/>
    </row>
    <row r="110" spans="1:7" s="44" customFormat="1">
      <c r="A110" s="448"/>
      <c r="B110" s="449"/>
      <c r="C110" s="447"/>
      <c r="D110" s="447"/>
      <c r="E110" s="85"/>
      <c r="F110" s="408"/>
    </row>
    <row r="111" spans="1:7" s="58" customFormat="1" ht="28.5" customHeight="1">
      <c r="A111" s="448"/>
      <c r="B111" s="449"/>
      <c r="C111" s="447"/>
      <c r="D111" s="447"/>
      <c r="E111" s="85"/>
      <c r="F111" s="408"/>
      <c r="G111" s="57"/>
    </row>
    <row r="112" spans="1:7" s="44" customFormat="1">
      <c r="A112" s="448"/>
      <c r="B112" s="449"/>
      <c r="C112" s="447"/>
      <c r="D112" s="447"/>
      <c r="E112" s="85"/>
      <c r="F112" s="408"/>
    </row>
    <row r="113" spans="1:6" s="44" customFormat="1">
      <c r="A113" s="448"/>
      <c r="B113" s="449"/>
      <c r="C113" s="447"/>
      <c r="D113" s="447"/>
      <c r="E113" s="85"/>
      <c r="F113" s="408"/>
    </row>
    <row r="114" spans="1:6" s="58" customFormat="1" ht="28.5" customHeight="1">
      <c r="A114" s="448"/>
      <c r="B114" s="449"/>
      <c r="C114" s="447"/>
      <c r="D114" s="447"/>
      <c r="E114" s="85"/>
      <c r="F114" s="408"/>
    </row>
    <row r="115" spans="1:6" s="58" customFormat="1" ht="28.5" customHeight="1">
      <c r="A115" s="448"/>
      <c r="B115" s="449"/>
      <c r="C115" s="447"/>
      <c r="D115" s="447"/>
      <c r="E115" s="85"/>
      <c r="F115" s="408"/>
    </row>
    <row r="116" spans="1:6" s="58" customFormat="1" ht="13.5">
      <c r="A116" s="448"/>
      <c r="B116" s="449"/>
      <c r="C116" s="447"/>
      <c r="D116" s="447"/>
      <c r="E116" s="85"/>
      <c r="F116" s="408"/>
    </row>
    <row r="117" spans="1:6" s="58" customFormat="1" ht="13.5">
      <c r="A117" s="448"/>
      <c r="B117" s="449"/>
      <c r="C117" s="447"/>
      <c r="D117" s="447"/>
      <c r="E117" s="85"/>
      <c r="F117" s="408"/>
    </row>
    <row r="118" spans="1:6" s="63" customFormat="1" ht="19.5">
      <c r="A118" s="448"/>
      <c r="B118" s="449"/>
      <c r="C118" s="447"/>
      <c r="D118" s="447"/>
      <c r="E118" s="85"/>
      <c r="F118" s="408"/>
    </row>
    <row r="119" spans="1:6" s="63" customFormat="1" ht="19.5">
      <c r="A119" s="448"/>
      <c r="B119" s="449"/>
      <c r="C119" s="447"/>
      <c r="D119" s="447"/>
      <c r="E119" s="85"/>
      <c r="F119" s="408"/>
    </row>
    <row r="120" spans="1:6" s="64" customFormat="1" ht="34.5" customHeight="1">
      <c r="A120" s="448"/>
      <c r="B120" s="449"/>
      <c r="C120" s="447"/>
      <c r="D120" s="447"/>
      <c r="E120" s="85"/>
      <c r="F120" s="408"/>
    </row>
    <row r="121" spans="1:6" s="63" customFormat="1" ht="19.5">
      <c r="A121" s="448"/>
      <c r="B121" s="449"/>
      <c r="C121" s="447"/>
      <c r="D121" s="447"/>
      <c r="E121" s="85"/>
      <c r="F121" s="408"/>
    </row>
    <row r="122" spans="1:6" s="64" customFormat="1" ht="38.25" customHeight="1">
      <c r="A122" s="448"/>
      <c r="B122" s="449"/>
      <c r="C122" s="447"/>
      <c r="D122" s="447"/>
      <c r="E122" s="85"/>
      <c r="F122" s="408"/>
    </row>
    <row r="123" spans="1:6" s="64" customFormat="1" ht="16.5" customHeight="1">
      <c r="A123" s="448"/>
      <c r="B123" s="449"/>
      <c r="C123" s="447"/>
      <c r="D123" s="447"/>
      <c r="E123" s="85"/>
      <c r="F123" s="408"/>
    </row>
    <row r="124" spans="1:6" s="64" customFormat="1" ht="15" customHeight="1">
      <c r="A124" s="448"/>
      <c r="B124" s="449"/>
      <c r="C124" s="447"/>
      <c r="D124" s="447"/>
      <c r="E124" s="85"/>
      <c r="F124" s="408"/>
    </row>
    <row r="125" spans="1:6" s="64" customFormat="1" ht="17.25" customHeight="1">
      <c r="A125" s="448"/>
      <c r="B125" s="449"/>
      <c r="C125" s="447"/>
      <c r="D125" s="447"/>
      <c r="E125" s="85"/>
      <c r="F125" s="408"/>
    </row>
    <row r="126" spans="1:6" s="44" customFormat="1">
      <c r="A126" s="448"/>
      <c r="B126" s="449"/>
      <c r="C126" s="447"/>
      <c r="D126" s="447"/>
      <c r="E126" s="85"/>
      <c r="F126" s="408"/>
    </row>
    <row r="127" spans="1:6" s="44" customFormat="1">
      <c r="A127" s="448"/>
      <c r="B127" s="449"/>
      <c r="C127" s="447"/>
      <c r="D127" s="447"/>
      <c r="E127" s="85"/>
      <c r="F127" s="408"/>
    </row>
    <row r="128" spans="1:6" s="44" customFormat="1">
      <c r="A128" s="448"/>
      <c r="B128" s="449"/>
      <c r="C128" s="447"/>
      <c r="D128" s="447"/>
      <c r="E128" s="85"/>
      <c r="F128" s="408"/>
    </row>
    <row r="129" spans="1:6" s="44" customFormat="1">
      <c r="A129" s="448"/>
      <c r="B129" s="449"/>
      <c r="C129" s="447"/>
      <c r="D129" s="447"/>
      <c r="E129" s="85"/>
      <c r="F129" s="408"/>
    </row>
    <row r="131" spans="1:6" s="41" customFormat="1">
      <c r="A131" s="448"/>
      <c r="B131" s="449"/>
      <c r="C131" s="447"/>
      <c r="D131" s="447"/>
      <c r="E131" s="85"/>
      <c r="F131" s="408"/>
    </row>
    <row r="133" spans="1:6" s="52" customFormat="1">
      <c r="A133" s="448"/>
      <c r="B133" s="449"/>
      <c r="C133" s="447"/>
      <c r="D133" s="447"/>
      <c r="E133" s="85"/>
      <c r="F133" s="408"/>
    </row>
    <row r="134" spans="1:6" s="52" customFormat="1">
      <c r="A134" s="448"/>
      <c r="B134" s="449"/>
      <c r="C134" s="447"/>
      <c r="D134" s="447"/>
      <c r="E134" s="85"/>
      <c r="F134" s="408"/>
    </row>
    <row r="135" spans="1:6" s="52" customFormat="1">
      <c r="A135" s="448"/>
      <c r="B135" s="449"/>
      <c r="C135" s="447"/>
      <c r="D135" s="447"/>
      <c r="E135" s="85"/>
      <c r="F135" s="408"/>
    </row>
    <row r="136" spans="1:6" s="52" customFormat="1">
      <c r="A136" s="448"/>
      <c r="B136" s="449"/>
      <c r="C136" s="447"/>
      <c r="D136" s="447"/>
      <c r="E136" s="85"/>
      <c r="F136" s="408"/>
    </row>
    <row r="137" spans="1:6" s="52" customFormat="1">
      <c r="A137" s="448"/>
      <c r="B137" s="449"/>
      <c r="C137" s="447"/>
      <c r="D137" s="447"/>
      <c r="E137" s="85"/>
      <c r="F137" s="408"/>
    </row>
    <row r="138" spans="1:6" s="52" customFormat="1">
      <c r="A138" s="448"/>
      <c r="B138" s="449"/>
      <c r="C138" s="447"/>
      <c r="D138" s="447"/>
      <c r="E138" s="85"/>
      <c r="F138" s="408"/>
    </row>
  </sheetData>
  <sheetProtection algorithmName="SHA-512" hashValue="PeQSDAUW6SCBfQ2z9+IfxqXry3G7rPyW14ISSFch5SUtU0Mm3b2EiH7/5FXsdMfve/hjbkqy8B2J84g47EjfZg==" saltValue="8iNcbMHMbp1ySS1WdQ6WZw==" spinCount="100000" sheet="1" objects="1" scenarios="1"/>
  <pageMargins left="0.74803149606299213" right="0.51181102362204722" top="0.98425196850393704" bottom="0.98425196850393704" header="0.51181102362204722" footer="0.51181102362204722"/>
  <pageSetup paperSize="9" orientation="portrait" r:id="rId1"/>
  <headerFooter alignWithMargins="0">
    <oddHeader>&amp;L&amp;"Gill Sans MT,Poševno"&amp;D&amp;C&amp;"Times New Roman,Navadno"
&amp;"Times New Roman,Poševno"&amp;12&amp;K000000Elektro inštalacije in elektro oprema&amp;"Times New Roman,Navadno"&amp;10&amp;K000000
---------------------------------------------------------------------------</oddHeader>
    <oddFooter xml:space="preserve">&amp;C&amp;"Times New Roman,Navadno"&amp;K000000----------------------------------------------------------
VRTEC JOŽICE FLANDER - št. 26165
</oddFooter>
  </headerFooter>
  <rowBreaks count="2" manualBreakCount="2">
    <brk id="52" max="16383" man="1"/>
    <brk id="81"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65D40-E6C3-4AD0-B715-3CA69FBE4F0F}">
  <sheetPr codeName="List17">
    <tabColor theme="9" tint="-0.249977111117893"/>
  </sheetPr>
  <dimension ref="A1:G138"/>
  <sheetViews>
    <sheetView view="pageBreakPreview" zoomScaleNormal="100" zoomScaleSheetLayoutView="100" workbookViewId="0">
      <selection activeCellId="1" sqref="F1:F1048576 A1:D1048576"/>
    </sheetView>
  </sheetViews>
  <sheetFormatPr defaultColWidth="10.140625" defaultRowHeight="12.75"/>
  <cols>
    <col min="1" max="1" width="8.140625" style="448" customWidth="1"/>
    <col min="2" max="2" width="39.5703125" style="449" customWidth="1"/>
    <col min="3" max="3" width="9.140625" style="447" customWidth="1"/>
    <col min="4" max="4" width="5.85546875" style="447" customWidth="1"/>
    <col min="5" max="5" width="9.140625" style="85" customWidth="1"/>
    <col min="6" max="6" width="11" style="408" customWidth="1"/>
    <col min="7" max="256" width="10.140625" style="65"/>
    <col min="257" max="257" width="8.140625" style="65" customWidth="1"/>
    <col min="258" max="258" width="39.5703125" style="65" customWidth="1"/>
    <col min="259" max="259" width="9.140625" style="65" customWidth="1"/>
    <col min="260" max="260" width="5.85546875" style="65" customWidth="1"/>
    <col min="261" max="261" width="9.140625" style="65" customWidth="1"/>
    <col min="262" max="262" width="11" style="65" customWidth="1"/>
    <col min="263" max="512" width="10.140625" style="65"/>
    <col min="513" max="513" width="8.140625" style="65" customWidth="1"/>
    <col min="514" max="514" width="39.5703125" style="65" customWidth="1"/>
    <col min="515" max="515" width="9.140625" style="65" customWidth="1"/>
    <col min="516" max="516" width="5.85546875" style="65" customWidth="1"/>
    <col min="517" max="517" width="9.140625" style="65" customWidth="1"/>
    <col min="518" max="518" width="11" style="65" customWidth="1"/>
    <col min="519" max="768" width="10.140625" style="65"/>
    <col min="769" max="769" width="8.140625" style="65" customWidth="1"/>
    <col min="770" max="770" width="39.5703125" style="65" customWidth="1"/>
    <col min="771" max="771" width="9.140625" style="65" customWidth="1"/>
    <col min="772" max="772" width="5.85546875" style="65" customWidth="1"/>
    <col min="773" max="773" width="9.140625" style="65" customWidth="1"/>
    <col min="774" max="774" width="11" style="65" customWidth="1"/>
    <col min="775" max="1024" width="10.140625" style="65"/>
    <col min="1025" max="1025" width="8.140625" style="65" customWidth="1"/>
    <col min="1026" max="1026" width="39.5703125" style="65" customWidth="1"/>
    <col min="1027" max="1027" width="9.140625" style="65" customWidth="1"/>
    <col min="1028" max="1028" width="5.85546875" style="65" customWidth="1"/>
    <col min="1029" max="1029" width="9.140625" style="65" customWidth="1"/>
    <col min="1030" max="1030" width="11" style="65" customWidth="1"/>
    <col min="1031" max="1280" width="10.140625" style="65"/>
    <col min="1281" max="1281" width="8.140625" style="65" customWidth="1"/>
    <col min="1282" max="1282" width="39.5703125" style="65" customWidth="1"/>
    <col min="1283" max="1283" width="9.140625" style="65" customWidth="1"/>
    <col min="1284" max="1284" width="5.85546875" style="65" customWidth="1"/>
    <col min="1285" max="1285" width="9.140625" style="65" customWidth="1"/>
    <col min="1286" max="1286" width="11" style="65" customWidth="1"/>
    <col min="1287" max="1536" width="10.140625" style="65"/>
    <col min="1537" max="1537" width="8.140625" style="65" customWidth="1"/>
    <col min="1538" max="1538" width="39.5703125" style="65" customWidth="1"/>
    <col min="1539" max="1539" width="9.140625" style="65" customWidth="1"/>
    <col min="1540" max="1540" width="5.85546875" style="65" customWidth="1"/>
    <col min="1541" max="1541" width="9.140625" style="65" customWidth="1"/>
    <col min="1542" max="1542" width="11" style="65" customWidth="1"/>
    <col min="1543" max="1792" width="10.140625" style="65"/>
    <col min="1793" max="1793" width="8.140625" style="65" customWidth="1"/>
    <col min="1794" max="1794" width="39.5703125" style="65" customWidth="1"/>
    <col min="1795" max="1795" width="9.140625" style="65" customWidth="1"/>
    <col min="1796" max="1796" width="5.85546875" style="65" customWidth="1"/>
    <col min="1797" max="1797" width="9.140625" style="65" customWidth="1"/>
    <col min="1798" max="1798" width="11" style="65" customWidth="1"/>
    <col min="1799" max="2048" width="10.140625" style="65"/>
    <col min="2049" max="2049" width="8.140625" style="65" customWidth="1"/>
    <col min="2050" max="2050" width="39.5703125" style="65" customWidth="1"/>
    <col min="2051" max="2051" width="9.140625" style="65" customWidth="1"/>
    <col min="2052" max="2052" width="5.85546875" style="65" customWidth="1"/>
    <col min="2053" max="2053" width="9.140625" style="65" customWidth="1"/>
    <col min="2054" max="2054" width="11" style="65" customWidth="1"/>
    <col min="2055" max="2304" width="10.140625" style="65"/>
    <col min="2305" max="2305" width="8.140625" style="65" customWidth="1"/>
    <col min="2306" max="2306" width="39.5703125" style="65" customWidth="1"/>
    <col min="2307" max="2307" width="9.140625" style="65" customWidth="1"/>
    <col min="2308" max="2308" width="5.85546875" style="65" customWidth="1"/>
    <col min="2309" max="2309" width="9.140625" style="65" customWidth="1"/>
    <col min="2310" max="2310" width="11" style="65" customWidth="1"/>
    <col min="2311" max="2560" width="10.140625" style="65"/>
    <col min="2561" max="2561" width="8.140625" style="65" customWidth="1"/>
    <col min="2562" max="2562" width="39.5703125" style="65" customWidth="1"/>
    <col min="2563" max="2563" width="9.140625" style="65" customWidth="1"/>
    <col min="2564" max="2564" width="5.85546875" style="65" customWidth="1"/>
    <col min="2565" max="2565" width="9.140625" style="65" customWidth="1"/>
    <col min="2566" max="2566" width="11" style="65" customWidth="1"/>
    <col min="2567" max="2816" width="10.140625" style="65"/>
    <col min="2817" max="2817" width="8.140625" style="65" customWidth="1"/>
    <col min="2818" max="2818" width="39.5703125" style="65" customWidth="1"/>
    <col min="2819" max="2819" width="9.140625" style="65" customWidth="1"/>
    <col min="2820" max="2820" width="5.85546875" style="65" customWidth="1"/>
    <col min="2821" max="2821" width="9.140625" style="65" customWidth="1"/>
    <col min="2822" max="2822" width="11" style="65" customWidth="1"/>
    <col min="2823" max="3072" width="10.140625" style="65"/>
    <col min="3073" max="3073" width="8.140625" style="65" customWidth="1"/>
    <col min="3074" max="3074" width="39.5703125" style="65" customWidth="1"/>
    <col min="3075" max="3075" width="9.140625" style="65" customWidth="1"/>
    <col min="3076" max="3076" width="5.85546875" style="65" customWidth="1"/>
    <col min="3077" max="3077" width="9.140625" style="65" customWidth="1"/>
    <col min="3078" max="3078" width="11" style="65" customWidth="1"/>
    <col min="3079" max="3328" width="10.140625" style="65"/>
    <col min="3329" max="3329" width="8.140625" style="65" customWidth="1"/>
    <col min="3330" max="3330" width="39.5703125" style="65" customWidth="1"/>
    <col min="3331" max="3331" width="9.140625" style="65" customWidth="1"/>
    <col min="3332" max="3332" width="5.85546875" style="65" customWidth="1"/>
    <col min="3333" max="3333" width="9.140625" style="65" customWidth="1"/>
    <col min="3334" max="3334" width="11" style="65" customWidth="1"/>
    <col min="3335" max="3584" width="10.140625" style="65"/>
    <col min="3585" max="3585" width="8.140625" style="65" customWidth="1"/>
    <col min="3586" max="3586" width="39.5703125" style="65" customWidth="1"/>
    <col min="3587" max="3587" width="9.140625" style="65" customWidth="1"/>
    <col min="3588" max="3588" width="5.85546875" style="65" customWidth="1"/>
    <col min="3589" max="3589" width="9.140625" style="65" customWidth="1"/>
    <col min="3590" max="3590" width="11" style="65" customWidth="1"/>
    <col min="3591" max="3840" width="10.140625" style="65"/>
    <col min="3841" max="3841" width="8.140625" style="65" customWidth="1"/>
    <col min="3842" max="3842" width="39.5703125" style="65" customWidth="1"/>
    <col min="3843" max="3843" width="9.140625" style="65" customWidth="1"/>
    <col min="3844" max="3844" width="5.85546875" style="65" customWidth="1"/>
    <col min="3845" max="3845" width="9.140625" style="65" customWidth="1"/>
    <col min="3846" max="3846" width="11" style="65" customWidth="1"/>
    <col min="3847" max="4096" width="10.140625" style="65"/>
    <col min="4097" max="4097" width="8.140625" style="65" customWidth="1"/>
    <col min="4098" max="4098" width="39.5703125" style="65" customWidth="1"/>
    <col min="4099" max="4099" width="9.140625" style="65" customWidth="1"/>
    <col min="4100" max="4100" width="5.85546875" style="65" customWidth="1"/>
    <col min="4101" max="4101" width="9.140625" style="65" customWidth="1"/>
    <col min="4102" max="4102" width="11" style="65" customWidth="1"/>
    <col min="4103" max="4352" width="10.140625" style="65"/>
    <col min="4353" max="4353" width="8.140625" style="65" customWidth="1"/>
    <col min="4354" max="4354" width="39.5703125" style="65" customWidth="1"/>
    <col min="4355" max="4355" width="9.140625" style="65" customWidth="1"/>
    <col min="4356" max="4356" width="5.85546875" style="65" customWidth="1"/>
    <col min="4357" max="4357" width="9.140625" style="65" customWidth="1"/>
    <col min="4358" max="4358" width="11" style="65" customWidth="1"/>
    <col min="4359" max="4608" width="10.140625" style="65"/>
    <col min="4609" max="4609" width="8.140625" style="65" customWidth="1"/>
    <col min="4610" max="4610" width="39.5703125" style="65" customWidth="1"/>
    <col min="4611" max="4611" width="9.140625" style="65" customWidth="1"/>
    <col min="4612" max="4612" width="5.85546875" style="65" customWidth="1"/>
    <col min="4613" max="4613" width="9.140625" style="65" customWidth="1"/>
    <col min="4614" max="4614" width="11" style="65" customWidth="1"/>
    <col min="4615" max="4864" width="10.140625" style="65"/>
    <col min="4865" max="4865" width="8.140625" style="65" customWidth="1"/>
    <col min="4866" max="4866" width="39.5703125" style="65" customWidth="1"/>
    <col min="4867" max="4867" width="9.140625" style="65" customWidth="1"/>
    <col min="4868" max="4868" width="5.85546875" style="65" customWidth="1"/>
    <col min="4869" max="4869" width="9.140625" style="65" customWidth="1"/>
    <col min="4870" max="4870" width="11" style="65" customWidth="1"/>
    <col min="4871" max="5120" width="10.140625" style="65"/>
    <col min="5121" max="5121" width="8.140625" style="65" customWidth="1"/>
    <col min="5122" max="5122" width="39.5703125" style="65" customWidth="1"/>
    <col min="5123" max="5123" width="9.140625" style="65" customWidth="1"/>
    <col min="5124" max="5124" width="5.85546875" style="65" customWidth="1"/>
    <col min="5125" max="5125" width="9.140625" style="65" customWidth="1"/>
    <col min="5126" max="5126" width="11" style="65" customWidth="1"/>
    <col min="5127" max="5376" width="10.140625" style="65"/>
    <col min="5377" max="5377" width="8.140625" style="65" customWidth="1"/>
    <col min="5378" max="5378" width="39.5703125" style="65" customWidth="1"/>
    <col min="5379" max="5379" width="9.140625" style="65" customWidth="1"/>
    <col min="5380" max="5380" width="5.85546875" style="65" customWidth="1"/>
    <col min="5381" max="5381" width="9.140625" style="65" customWidth="1"/>
    <col min="5382" max="5382" width="11" style="65" customWidth="1"/>
    <col min="5383" max="5632" width="10.140625" style="65"/>
    <col min="5633" max="5633" width="8.140625" style="65" customWidth="1"/>
    <col min="5634" max="5634" width="39.5703125" style="65" customWidth="1"/>
    <col min="5635" max="5635" width="9.140625" style="65" customWidth="1"/>
    <col min="5636" max="5636" width="5.85546875" style="65" customWidth="1"/>
    <col min="5637" max="5637" width="9.140625" style="65" customWidth="1"/>
    <col min="5638" max="5638" width="11" style="65" customWidth="1"/>
    <col min="5639" max="5888" width="10.140625" style="65"/>
    <col min="5889" max="5889" width="8.140625" style="65" customWidth="1"/>
    <col min="5890" max="5890" width="39.5703125" style="65" customWidth="1"/>
    <col min="5891" max="5891" width="9.140625" style="65" customWidth="1"/>
    <col min="5892" max="5892" width="5.85546875" style="65" customWidth="1"/>
    <col min="5893" max="5893" width="9.140625" style="65" customWidth="1"/>
    <col min="5894" max="5894" width="11" style="65" customWidth="1"/>
    <col min="5895" max="6144" width="10.140625" style="65"/>
    <col min="6145" max="6145" width="8.140625" style="65" customWidth="1"/>
    <col min="6146" max="6146" width="39.5703125" style="65" customWidth="1"/>
    <col min="6147" max="6147" width="9.140625" style="65" customWidth="1"/>
    <col min="6148" max="6148" width="5.85546875" style="65" customWidth="1"/>
    <col min="6149" max="6149" width="9.140625" style="65" customWidth="1"/>
    <col min="6150" max="6150" width="11" style="65" customWidth="1"/>
    <col min="6151" max="6400" width="10.140625" style="65"/>
    <col min="6401" max="6401" width="8.140625" style="65" customWidth="1"/>
    <col min="6402" max="6402" width="39.5703125" style="65" customWidth="1"/>
    <col min="6403" max="6403" width="9.140625" style="65" customWidth="1"/>
    <col min="6404" max="6404" width="5.85546875" style="65" customWidth="1"/>
    <col min="6405" max="6405" width="9.140625" style="65" customWidth="1"/>
    <col min="6406" max="6406" width="11" style="65" customWidth="1"/>
    <col min="6407" max="6656" width="10.140625" style="65"/>
    <col min="6657" max="6657" width="8.140625" style="65" customWidth="1"/>
    <col min="6658" max="6658" width="39.5703125" style="65" customWidth="1"/>
    <col min="6659" max="6659" width="9.140625" style="65" customWidth="1"/>
    <col min="6660" max="6660" width="5.85546875" style="65" customWidth="1"/>
    <col min="6661" max="6661" width="9.140625" style="65" customWidth="1"/>
    <col min="6662" max="6662" width="11" style="65" customWidth="1"/>
    <col min="6663" max="6912" width="10.140625" style="65"/>
    <col min="6913" max="6913" width="8.140625" style="65" customWidth="1"/>
    <col min="6914" max="6914" width="39.5703125" style="65" customWidth="1"/>
    <col min="6915" max="6915" width="9.140625" style="65" customWidth="1"/>
    <col min="6916" max="6916" width="5.85546875" style="65" customWidth="1"/>
    <col min="6917" max="6917" width="9.140625" style="65" customWidth="1"/>
    <col min="6918" max="6918" width="11" style="65" customWidth="1"/>
    <col min="6919" max="7168" width="10.140625" style="65"/>
    <col min="7169" max="7169" width="8.140625" style="65" customWidth="1"/>
    <col min="7170" max="7170" width="39.5703125" style="65" customWidth="1"/>
    <col min="7171" max="7171" width="9.140625" style="65" customWidth="1"/>
    <col min="7172" max="7172" width="5.85546875" style="65" customWidth="1"/>
    <col min="7173" max="7173" width="9.140625" style="65" customWidth="1"/>
    <col min="7174" max="7174" width="11" style="65" customWidth="1"/>
    <col min="7175" max="7424" width="10.140625" style="65"/>
    <col min="7425" max="7425" width="8.140625" style="65" customWidth="1"/>
    <col min="7426" max="7426" width="39.5703125" style="65" customWidth="1"/>
    <col min="7427" max="7427" width="9.140625" style="65" customWidth="1"/>
    <col min="7428" max="7428" width="5.85546875" style="65" customWidth="1"/>
    <col min="7429" max="7429" width="9.140625" style="65" customWidth="1"/>
    <col min="7430" max="7430" width="11" style="65" customWidth="1"/>
    <col min="7431" max="7680" width="10.140625" style="65"/>
    <col min="7681" max="7681" width="8.140625" style="65" customWidth="1"/>
    <col min="7682" max="7682" width="39.5703125" style="65" customWidth="1"/>
    <col min="7683" max="7683" width="9.140625" style="65" customWidth="1"/>
    <col min="7684" max="7684" width="5.85546875" style="65" customWidth="1"/>
    <col min="7685" max="7685" width="9.140625" style="65" customWidth="1"/>
    <col min="7686" max="7686" width="11" style="65" customWidth="1"/>
    <col min="7687" max="7936" width="10.140625" style="65"/>
    <col min="7937" max="7937" width="8.140625" style="65" customWidth="1"/>
    <col min="7938" max="7938" width="39.5703125" style="65" customWidth="1"/>
    <col min="7939" max="7939" width="9.140625" style="65" customWidth="1"/>
    <col min="7940" max="7940" width="5.85546875" style="65" customWidth="1"/>
    <col min="7941" max="7941" width="9.140625" style="65" customWidth="1"/>
    <col min="7942" max="7942" width="11" style="65" customWidth="1"/>
    <col min="7943" max="8192" width="10.140625" style="65"/>
    <col min="8193" max="8193" width="8.140625" style="65" customWidth="1"/>
    <col min="8194" max="8194" width="39.5703125" style="65" customWidth="1"/>
    <col min="8195" max="8195" width="9.140625" style="65" customWidth="1"/>
    <col min="8196" max="8196" width="5.85546875" style="65" customWidth="1"/>
    <col min="8197" max="8197" width="9.140625" style="65" customWidth="1"/>
    <col min="8198" max="8198" width="11" style="65" customWidth="1"/>
    <col min="8199" max="8448" width="10.140625" style="65"/>
    <col min="8449" max="8449" width="8.140625" style="65" customWidth="1"/>
    <col min="8450" max="8450" width="39.5703125" style="65" customWidth="1"/>
    <col min="8451" max="8451" width="9.140625" style="65" customWidth="1"/>
    <col min="8452" max="8452" width="5.85546875" style="65" customWidth="1"/>
    <col min="8453" max="8453" width="9.140625" style="65" customWidth="1"/>
    <col min="8454" max="8454" width="11" style="65" customWidth="1"/>
    <col min="8455" max="8704" width="10.140625" style="65"/>
    <col min="8705" max="8705" width="8.140625" style="65" customWidth="1"/>
    <col min="8706" max="8706" width="39.5703125" style="65" customWidth="1"/>
    <col min="8707" max="8707" width="9.140625" style="65" customWidth="1"/>
    <col min="8708" max="8708" width="5.85546875" style="65" customWidth="1"/>
    <col min="8709" max="8709" width="9.140625" style="65" customWidth="1"/>
    <col min="8710" max="8710" width="11" style="65" customWidth="1"/>
    <col min="8711" max="8960" width="10.140625" style="65"/>
    <col min="8961" max="8961" width="8.140625" style="65" customWidth="1"/>
    <col min="8962" max="8962" width="39.5703125" style="65" customWidth="1"/>
    <col min="8963" max="8963" width="9.140625" style="65" customWidth="1"/>
    <col min="8964" max="8964" width="5.85546875" style="65" customWidth="1"/>
    <col min="8965" max="8965" width="9.140625" style="65" customWidth="1"/>
    <col min="8966" max="8966" width="11" style="65" customWidth="1"/>
    <col min="8967" max="9216" width="10.140625" style="65"/>
    <col min="9217" max="9217" width="8.140625" style="65" customWidth="1"/>
    <col min="9218" max="9218" width="39.5703125" style="65" customWidth="1"/>
    <col min="9219" max="9219" width="9.140625" style="65" customWidth="1"/>
    <col min="9220" max="9220" width="5.85546875" style="65" customWidth="1"/>
    <col min="9221" max="9221" width="9.140625" style="65" customWidth="1"/>
    <col min="9222" max="9222" width="11" style="65" customWidth="1"/>
    <col min="9223" max="9472" width="10.140625" style="65"/>
    <col min="9473" max="9473" width="8.140625" style="65" customWidth="1"/>
    <col min="9474" max="9474" width="39.5703125" style="65" customWidth="1"/>
    <col min="9475" max="9475" width="9.140625" style="65" customWidth="1"/>
    <col min="9476" max="9476" width="5.85546875" style="65" customWidth="1"/>
    <col min="9477" max="9477" width="9.140625" style="65" customWidth="1"/>
    <col min="9478" max="9478" width="11" style="65" customWidth="1"/>
    <col min="9479" max="9728" width="10.140625" style="65"/>
    <col min="9729" max="9729" width="8.140625" style="65" customWidth="1"/>
    <col min="9730" max="9730" width="39.5703125" style="65" customWidth="1"/>
    <col min="9731" max="9731" width="9.140625" style="65" customWidth="1"/>
    <col min="9732" max="9732" width="5.85546875" style="65" customWidth="1"/>
    <col min="9733" max="9733" width="9.140625" style="65" customWidth="1"/>
    <col min="9734" max="9734" width="11" style="65" customWidth="1"/>
    <col min="9735" max="9984" width="10.140625" style="65"/>
    <col min="9985" max="9985" width="8.140625" style="65" customWidth="1"/>
    <col min="9986" max="9986" width="39.5703125" style="65" customWidth="1"/>
    <col min="9987" max="9987" width="9.140625" style="65" customWidth="1"/>
    <col min="9988" max="9988" width="5.85546875" style="65" customWidth="1"/>
    <col min="9989" max="9989" width="9.140625" style="65" customWidth="1"/>
    <col min="9990" max="9990" width="11" style="65" customWidth="1"/>
    <col min="9991" max="10240" width="10.140625" style="65"/>
    <col min="10241" max="10241" width="8.140625" style="65" customWidth="1"/>
    <col min="10242" max="10242" width="39.5703125" style="65" customWidth="1"/>
    <col min="10243" max="10243" width="9.140625" style="65" customWidth="1"/>
    <col min="10244" max="10244" width="5.85546875" style="65" customWidth="1"/>
    <col min="10245" max="10245" width="9.140625" style="65" customWidth="1"/>
    <col min="10246" max="10246" width="11" style="65" customWidth="1"/>
    <col min="10247" max="10496" width="10.140625" style="65"/>
    <col min="10497" max="10497" width="8.140625" style="65" customWidth="1"/>
    <col min="10498" max="10498" width="39.5703125" style="65" customWidth="1"/>
    <col min="10499" max="10499" width="9.140625" style="65" customWidth="1"/>
    <col min="10500" max="10500" width="5.85546875" style="65" customWidth="1"/>
    <col min="10501" max="10501" width="9.140625" style="65" customWidth="1"/>
    <col min="10502" max="10502" width="11" style="65" customWidth="1"/>
    <col min="10503" max="10752" width="10.140625" style="65"/>
    <col min="10753" max="10753" width="8.140625" style="65" customWidth="1"/>
    <col min="10754" max="10754" width="39.5703125" style="65" customWidth="1"/>
    <col min="10755" max="10755" width="9.140625" style="65" customWidth="1"/>
    <col min="10756" max="10756" width="5.85546875" style="65" customWidth="1"/>
    <col min="10757" max="10757" width="9.140625" style="65" customWidth="1"/>
    <col min="10758" max="10758" width="11" style="65" customWidth="1"/>
    <col min="10759" max="11008" width="10.140625" style="65"/>
    <col min="11009" max="11009" width="8.140625" style="65" customWidth="1"/>
    <col min="11010" max="11010" width="39.5703125" style="65" customWidth="1"/>
    <col min="11011" max="11011" width="9.140625" style="65" customWidth="1"/>
    <col min="11012" max="11012" width="5.85546875" style="65" customWidth="1"/>
    <col min="11013" max="11013" width="9.140625" style="65" customWidth="1"/>
    <col min="11014" max="11014" width="11" style="65" customWidth="1"/>
    <col min="11015" max="11264" width="10.140625" style="65"/>
    <col min="11265" max="11265" width="8.140625" style="65" customWidth="1"/>
    <col min="11266" max="11266" width="39.5703125" style="65" customWidth="1"/>
    <col min="11267" max="11267" width="9.140625" style="65" customWidth="1"/>
    <col min="11268" max="11268" width="5.85546875" style="65" customWidth="1"/>
    <col min="11269" max="11269" width="9.140625" style="65" customWidth="1"/>
    <col min="11270" max="11270" width="11" style="65" customWidth="1"/>
    <col min="11271" max="11520" width="10.140625" style="65"/>
    <col min="11521" max="11521" width="8.140625" style="65" customWidth="1"/>
    <col min="11522" max="11522" width="39.5703125" style="65" customWidth="1"/>
    <col min="11523" max="11523" width="9.140625" style="65" customWidth="1"/>
    <col min="11524" max="11524" width="5.85546875" style="65" customWidth="1"/>
    <col min="11525" max="11525" width="9.140625" style="65" customWidth="1"/>
    <col min="11526" max="11526" width="11" style="65" customWidth="1"/>
    <col min="11527" max="11776" width="10.140625" style="65"/>
    <col min="11777" max="11777" width="8.140625" style="65" customWidth="1"/>
    <col min="11778" max="11778" width="39.5703125" style="65" customWidth="1"/>
    <col min="11779" max="11779" width="9.140625" style="65" customWidth="1"/>
    <col min="11780" max="11780" width="5.85546875" style="65" customWidth="1"/>
    <col min="11781" max="11781" width="9.140625" style="65" customWidth="1"/>
    <col min="11782" max="11782" width="11" style="65" customWidth="1"/>
    <col min="11783" max="12032" width="10.140625" style="65"/>
    <col min="12033" max="12033" width="8.140625" style="65" customWidth="1"/>
    <col min="12034" max="12034" width="39.5703125" style="65" customWidth="1"/>
    <col min="12035" max="12035" width="9.140625" style="65" customWidth="1"/>
    <col min="12036" max="12036" width="5.85546875" style="65" customWidth="1"/>
    <col min="12037" max="12037" width="9.140625" style="65" customWidth="1"/>
    <col min="12038" max="12038" width="11" style="65" customWidth="1"/>
    <col min="12039" max="12288" width="10.140625" style="65"/>
    <col min="12289" max="12289" width="8.140625" style="65" customWidth="1"/>
    <col min="12290" max="12290" width="39.5703125" style="65" customWidth="1"/>
    <col min="12291" max="12291" width="9.140625" style="65" customWidth="1"/>
    <col min="12292" max="12292" width="5.85546875" style="65" customWidth="1"/>
    <col min="12293" max="12293" width="9.140625" style="65" customWidth="1"/>
    <col min="12294" max="12294" width="11" style="65" customWidth="1"/>
    <col min="12295" max="12544" width="10.140625" style="65"/>
    <col min="12545" max="12545" width="8.140625" style="65" customWidth="1"/>
    <col min="12546" max="12546" width="39.5703125" style="65" customWidth="1"/>
    <col min="12547" max="12547" width="9.140625" style="65" customWidth="1"/>
    <col min="12548" max="12548" width="5.85546875" style="65" customWidth="1"/>
    <col min="12549" max="12549" width="9.140625" style="65" customWidth="1"/>
    <col min="12550" max="12550" width="11" style="65" customWidth="1"/>
    <col min="12551" max="12800" width="10.140625" style="65"/>
    <col min="12801" max="12801" width="8.140625" style="65" customWidth="1"/>
    <col min="12802" max="12802" width="39.5703125" style="65" customWidth="1"/>
    <col min="12803" max="12803" width="9.140625" style="65" customWidth="1"/>
    <col min="12804" max="12804" width="5.85546875" style="65" customWidth="1"/>
    <col min="12805" max="12805" width="9.140625" style="65" customWidth="1"/>
    <col min="12806" max="12806" width="11" style="65" customWidth="1"/>
    <col min="12807" max="13056" width="10.140625" style="65"/>
    <col min="13057" max="13057" width="8.140625" style="65" customWidth="1"/>
    <col min="13058" max="13058" width="39.5703125" style="65" customWidth="1"/>
    <col min="13059" max="13059" width="9.140625" style="65" customWidth="1"/>
    <col min="13060" max="13060" width="5.85546875" style="65" customWidth="1"/>
    <col min="13061" max="13061" width="9.140625" style="65" customWidth="1"/>
    <col min="13062" max="13062" width="11" style="65" customWidth="1"/>
    <col min="13063" max="13312" width="10.140625" style="65"/>
    <col min="13313" max="13313" width="8.140625" style="65" customWidth="1"/>
    <col min="13314" max="13314" width="39.5703125" style="65" customWidth="1"/>
    <col min="13315" max="13315" width="9.140625" style="65" customWidth="1"/>
    <col min="13316" max="13316" width="5.85546875" style="65" customWidth="1"/>
    <col min="13317" max="13317" width="9.140625" style="65" customWidth="1"/>
    <col min="13318" max="13318" width="11" style="65" customWidth="1"/>
    <col min="13319" max="13568" width="10.140625" style="65"/>
    <col min="13569" max="13569" width="8.140625" style="65" customWidth="1"/>
    <col min="13570" max="13570" width="39.5703125" style="65" customWidth="1"/>
    <col min="13571" max="13571" width="9.140625" style="65" customWidth="1"/>
    <col min="13572" max="13572" width="5.85546875" style="65" customWidth="1"/>
    <col min="13573" max="13573" width="9.140625" style="65" customWidth="1"/>
    <col min="13574" max="13574" width="11" style="65" customWidth="1"/>
    <col min="13575" max="13824" width="10.140625" style="65"/>
    <col min="13825" max="13825" width="8.140625" style="65" customWidth="1"/>
    <col min="13826" max="13826" width="39.5703125" style="65" customWidth="1"/>
    <col min="13827" max="13827" width="9.140625" style="65" customWidth="1"/>
    <col min="13828" max="13828" width="5.85546875" style="65" customWidth="1"/>
    <col min="13829" max="13829" width="9.140625" style="65" customWidth="1"/>
    <col min="13830" max="13830" width="11" style="65" customWidth="1"/>
    <col min="13831" max="14080" width="10.140625" style="65"/>
    <col min="14081" max="14081" width="8.140625" style="65" customWidth="1"/>
    <col min="14082" max="14082" width="39.5703125" style="65" customWidth="1"/>
    <col min="14083" max="14083" width="9.140625" style="65" customWidth="1"/>
    <col min="14084" max="14084" width="5.85546875" style="65" customWidth="1"/>
    <col min="14085" max="14085" width="9.140625" style="65" customWidth="1"/>
    <col min="14086" max="14086" width="11" style="65" customWidth="1"/>
    <col min="14087" max="14336" width="10.140625" style="65"/>
    <col min="14337" max="14337" width="8.140625" style="65" customWidth="1"/>
    <col min="14338" max="14338" width="39.5703125" style="65" customWidth="1"/>
    <col min="14339" max="14339" width="9.140625" style="65" customWidth="1"/>
    <col min="14340" max="14340" width="5.85546875" style="65" customWidth="1"/>
    <col min="14341" max="14341" width="9.140625" style="65" customWidth="1"/>
    <col min="14342" max="14342" width="11" style="65" customWidth="1"/>
    <col min="14343" max="14592" width="10.140625" style="65"/>
    <col min="14593" max="14593" width="8.140625" style="65" customWidth="1"/>
    <col min="14594" max="14594" width="39.5703125" style="65" customWidth="1"/>
    <col min="14595" max="14595" width="9.140625" style="65" customWidth="1"/>
    <col min="14596" max="14596" width="5.85546875" style="65" customWidth="1"/>
    <col min="14597" max="14597" width="9.140625" style="65" customWidth="1"/>
    <col min="14598" max="14598" width="11" style="65" customWidth="1"/>
    <col min="14599" max="14848" width="10.140625" style="65"/>
    <col min="14849" max="14849" width="8.140625" style="65" customWidth="1"/>
    <col min="14850" max="14850" width="39.5703125" style="65" customWidth="1"/>
    <col min="14851" max="14851" width="9.140625" style="65" customWidth="1"/>
    <col min="14852" max="14852" width="5.85546875" style="65" customWidth="1"/>
    <col min="14853" max="14853" width="9.140625" style="65" customWidth="1"/>
    <col min="14854" max="14854" width="11" style="65" customWidth="1"/>
    <col min="14855" max="15104" width="10.140625" style="65"/>
    <col min="15105" max="15105" width="8.140625" style="65" customWidth="1"/>
    <col min="15106" max="15106" width="39.5703125" style="65" customWidth="1"/>
    <col min="15107" max="15107" width="9.140625" style="65" customWidth="1"/>
    <col min="15108" max="15108" width="5.85546875" style="65" customWidth="1"/>
    <col min="15109" max="15109" width="9.140625" style="65" customWidth="1"/>
    <col min="15110" max="15110" width="11" style="65" customWidth="1"/>
    <col min="15111" max="15360" width="10.140625" style="65"/>
    <col min="15361" max="15361" width="8.140625" style="65" customWidth="1"/>
    <col min="15362" max="15362" width="39.5703125" style="65" customWidth="1"/>
    <col min="15363" max="15363" width="9.140625" style="65" customWidth="1"/>
    <col min="15364" max="15364" width="5.85546875" style="65" customWidth="1"/>
    <col min="15365" max="15365" width="9.140625" style="65" customWidth="1"/>
    <col min="15366" max="15366" width="11" style="65" customWidth="1"/>
    <col min="15367" max="15616" width="10.140625" style="65"/>
    <col min="15617" max="15617" width="8.140625" style="65" customWidth="1"/>
    <col min="15618" max="15618" width="39.5703125" style="65" customWidth="1"/>
    <col min="15619" max="15619" width="9.140625" style="65" customWidth="1"/>
    <col min="15620" max="15620" width="5.85546875" style="65" customWidth="1"/>
    <col min="15621" max="15621" width="9.140625" style="65" customWidth="1"/>
    <col min="15622" max="15622" width="11" style="65" customWidth="1"/>
    <col min="15623" max="15872" width="10.140625" style="65"/>
    <col min="15873" max="15873" width="8.140625" style="65" customWidth="1"/>
    <col min="15874" max="15874" width="39.5703125" style="65" customWidth="1"/>
    <col min="15875" max="15875" width="9.140625" style="65" customWidth="1"/>
    <col min="15876" max="15876" width="5.85546875" style="65" customWidth="1"/>
    <col min="15877" max="15877" width="9.140625" style="65" customWidth="1"/>
    <col min="15878" max="15878" width="11" style="65" customWidth="1"/>
    <col min="15879" max="16128" width="10.140625" style="65"/>
    <col min="16129" max="16129" width="8.140625" style="65" customWidth="1"/>
    <col min="16130" max="16130" width="39.5703125" style="65" customWidth="1"/>
    <col min="16131" max="16131" width="9.140625" style="65" customWidth="1"/>
    <col min="16132" max="16132" width="5.85546875" style="65" customWidth="1"/>
    <col min="16133" max="16133" width="9.140625" style="65" customWidth="1"/>
    <col min="16134" max="16134" width="11" style="65" customWidth="1"/>
    <col min="16135" max="16384" width="10.140625" style="65"/>
  </cols>
  <sheetData>
    <row r="1" spans="1:6" s="23" customFormat="1" ht="13.5" customHeight="1" thickBot="1">
      <c r="A1" s="426"/>
      <c r="B1" s="413"/>
      <c r="C1" s="414"/>
      <c r="D1" s="415"/>
      <c r="E1" s="66"/>
      <c r="F1" s="400"/>
    </row>
    <row r="2" spans="1:6" s="23" customFormat="1" ht="15" customHeight="1">
      <c r="A2" s="416"/>
      <c r="B2" s="417"/>
      <c r="C2" s="417"/>
      <c r="D2" s="417"/>
      <c r="E2" s="67"/>
      <c r="F2" s="401"/>
    </row>
    <row r="3" spans="1:6" s="31" customFormat="1" ht="15" customHeight="1">
      <c r="A3" s="418" t="s">
        <v>2</v>
      </c>
      <c r="B3" s="419" t="s">
        <v>436</v>
      </c>
      <c r="C3" s="402" t="s">
        <v>1</v>
      </c>
      <c r="D3" s="417" t="s">
        <v>13</v>
      </c>
      <c r="E3" s="69" t="s">
        <v>414</v>
      </c>
      <c r="F3" s="402" t="s">
        <v>373</v>
      </c>
    </row>
    <row r="4" spans="1:6" s="31" customFormat="1" ht="15" customHeight="1">
      <c r="A4" s="418"/>
      <c r="B4" s="419"/>
      <c r="C4" s="402"/>
      <c r="D4" s="402"/>
      <c r="E4" s="69"/>
      <c r="F4" s="402"/>
    </row>
    <row r="5" spans="1:6" s="31" customFormat="1" ht="40.5" customHeight="1">
      <c r="A5" s="416">
        <v>1</v>
      </c>
      <c r="B5" s="423" t="s">
        <v>415</v>
      </c>
      <c r="C5" s="424" t="s">
        <v>416</v>
      </c>
      <c r="D5" s="425">
        <v>1</v>
      </c>
      <c r="E5" s="72">
        <v>0</v>
      </c>
      <c r="F5" s="450">
        <f>D5*E5</f>
        <v>0</v>
      </c>
    </row>
    <row r="6" spans="1:6" s="39" customFormat="1" ht="15" customHeight="1">
      <c r="A6" s="416"/>
      <c r="B6" s="423" t="s">
        <v>417</v>
      </c>
      <c r="C6" s="424"/>
      <c r="D6" s="425"/>
      <c r="E6" s="74"/>
      <c r="F6" s="450"/>
    </row>
    <row r="7" spans="1:6" s="39" customFormat="1" ht="15" customHeight="1">
      <c r="A7" s="416"/>
      <c r="B7" s="423" t="s">
        <v>418</v>
      </c>
      <c r="C7" s="424"/>
      <c r="D7" s="425"/>
      <c r="E7" s="74"/>
      <c r="F7" s="450"/>
    </row>
    <row r="8" spans="1:6" s="39" customFormat="1" ht="15" customHeight="1">
      <c r="A8" s="416"/>
      <c r="B8" s="423" t="s">
        <v>419</v>
      </c>
      <c r="C8" s="424"/>
      <c r="D8" s="425"/>
      <c r="E8" s="74"/>
      <c r="F8" s="450"/>
    </row>
    <row r="9" spans="1:6" s="39" customFormat="1" ht="15" customHeight="1">
      <c r="A9" s="416"/>
      <c r="B9" s="423"/>
      <c r="C9" s="424"/>
      <c r="D9" s="425"/>
      <c r="E9" s="74"/>
      <c r="F9" s="450"/>
    </row>
    <row r="10" spans="1:6" s="39" customFormat="1" ht="51" customHeight="1">
      <c r="A10" s="416">
        <f>A5+1</f>
        <v>2</v>
      </c>
      <c r="B10" s="423" t="s">
        <v>420</v>
      </c>
      <c r="C10" s="424"/>
      <c r="D10" s="425"/>
      <c r="E10" s="74"/>
      <c r="F10" s="450"/>
    </row>
    <row r="11" spans="1:6" s="39" customFormat="1" ht="15" customHeight="1">
      <c r="A11" s="416"/>
      <c r="B11" s="423" t="s">
        <v>421</v>
      </c>
      <c r="C11" s="424" t="s">
        <v>50</v>
      </c>
      <c r="D11" s="425">
        <v>15</v>
      </c>
      <c r="E11" s="72">
        <v>0</v>
      </c>
      <c r="F11" s="450">
        <f>D11*E11</f>
        <v>0</v>
      </c>
    </row>
    <row r="12" spans="1:6" s="39" customFormat="1" ht="15" customHeight="1">
      <c r="A12" s="416"/>
      <c r="B12" s="423"/>
      <c r="C12" s="424"/>
      <c r="D12" s="425"/>
      <c r="E12" s="74"/>
      <c r="F12" s="450"/>
    </row>
    <row r="13" spans="1:6" s="39" customFormat="1" ht="28.5" customHeight="1">
      <c r="A13" s="416">
        <f>A10+1</f>
        <v>3</v>
      </c>
      <c r="B13" s="423" t="s">
        <v>422</v>
      </c>
      <c r="C13" s="424"/>
      <c r="D13" s="425"/>
      <c r="E13" s="74"/>
      <c r="F13" s="450"/>
    </row>
    <row r="14" spans="1:6" s="39" customFormat="1" ht="16.5" customHeight="1">
      <c r="A14" s="416"/>
      <c r="B14" s="423" t="s">
        <v>423</v>
      </c>
      <c r="C14" s="424" t="s">
        <v>84</v>
      </c>
      <c r="D14" s="425">
        <v>1</v>
      </c>
      <c r="E14" s="72">
        <v>0</v>
      </c>
      <c r="F14" s="450">
        <f>D14*E14</f>
        <v>0</v>
      </c>
    </row>
    <row r="15" spans="1:6" s="39" customFormat="1" ht="16.5" customHeight="1">
      <c r="A15" s="416"/>
      <c r="B15" s="423"/>
      <c r="C15" s="424"/>
      <c r="D15" s="425"/>
      <c r="E15" s="74"/>
      <c r="F15" s="450"/>
    </row>
    <row r="16" spans="1:6" s="44" customFormat="1" ht="30" customHeight="1">
      <c r="A16" s="416">
        <f>A13+1</f>
        <v>4</v>
      </c>
      <c r="B16" s="423" t="s">
        <v>427</v>
      </c>
      <c r="C16" s="424" t="s">
        <v>416</v>
      </c>
      <c r="D16" s="425">
        <v>1</v>
      </c>
      <c r="E16" s="72">
        <v>0</v>
      </c>
      <c r="F16" s="450">
        <f>D16*E16</f>
        <v>0</v>
      </c>
    </row>
    <row r="17" spans="1:6" s="44" customFormat="1" ht="15" customHeight="1">
      <c r="A17" s="416" t="s">
        <v>18</v>
      </c>
      <c r="B17" s="423" t="s">
        <v>428</v>
      </c>
      <c r="C17" s="424" t="s">
        <v>50</v>
      </c>
      <c r="D17" s="425">
        <v>20</v>
      </c>
      <c r="E17" s="72">
        <v>0</v>
      </c>
      <c r="F17" s="450">
        <f>D17*E17</f>
        <v>0</v>
      </c>
    </row>
    <row r="18" spans="1:6" s="44" customFormat="1" ht="15" customHeight="1">
      <c r="A18" s="416"/>
      <c r="B18" s="423" t="s">
        <v>429</v>
      </c>
      <c r="C18" s="424" t="s">
        <v>84</v>
      </c>
      <c r="D18" s="425">
        <v>1</v>
      </c>
      <c r="E18" s="72">
        <v>0</v>
      </c>
      <c r="F18" s="450">
        <f>D18*E18</f>
        <v>0</v>
      </c>
    </row>
    <row r="19" spans="1:6" s="44" customFormat="1" ht="15" customHeight="1">
      <c r="A19" s="416"/>
      <c r="B19" s="423"/>
      <c r="C19" s="424"/>
      <c r="D19" s="425"/>
      <c r="E19" s="74"/>
      <c r="F19" s="450"/>
    </row>
    <row r="20" spans="1:6" s="44" customFormat="1" ht="13.5" customHeight="1">
      <c r="A20" s="416">
        <f>A16+1</f>
        <v>5</v>
      </c>
      <c r="B20" s="423" t="s">
        <v>430</v>
      </c>
      <c r="C20" s="424" t="s">
        <v>431</v>
      </c>
      <c r="D20" s="425">
        <v>1</v>
      </c>
      <c r="E20" s="72">
        <v>0</v>
      </c>
      <c r="F20" s="450">
        <f>D20*E20</f>
        <v>0</v>
      </c>
    </row>
    <row r="21" spans="1:6" s="44" customFormat="1" ht="15" customHeight="1">
      <c r="A21" s="416"/>
      <c r="B21" s="423"/>
      <c r="C21" s="424"/>
      <c r="D21" s="425"/>
      <c r="E21" s="74"/>
      <c r="F21" s="450"/>
    </row>
    <row r="22" spans="1:6" s="44" customFormat="1" ht="13.5" customHeight="1">
      <c r="A22" s="416">
        <f>A20+1</f>
        <v>6</v>
      </c>
      <c r="B22" s="423" t="s">
        <v>432</v>
      </c>
      <c r="C22" s="424" t="s">
        <v>84</v>
      </c>
      <c r="D22" s="425">
        <v>2</v>
      </c>
      <c r="E22" s="72">
        <v>0</v>
      </c>
      <c r="F22" s="450">
        <f>D22*E22</f>
        <v>0</v>
      </c>
    </row>
    <row r="23" spans="1:6" s="44" customFormat="1" ht="15" customHeight="1">
      <c r="A23" s="416"/>
      <c r="B23" s="423"/>
      <c r="C23" s="424"/>
      <c r="D23" s="425"/>
      <c r="E23" s="74"/>
      <c r="F23" s="450"/>
    </row>
    <row r="24" spans="1:6" s="39" customFormat="1" ht="17.25" customHeight="1">
      <c r="A24" s="416"/>
      <c r="B24" s="423"/>
      <c r="C24" s="424"/>
      <c r="D24" s="425"/>
      <c r="E24" s="75"/>
      <c r="F24" s="450"/>
    </row>
    <row r="25" spans="1:6" s="39" customFormat="1" ht="13.5">
      <c r="A25" s="430"/>
      <c r="B25" s="431" t="s">
        <v>437</v>
      </c>
      <c r="C25" s="432"/>
      <c r="D25" s="433"/>
      <c r="E25" s="80"/>
      <c r="F25" s="451">
        <f>SUM(F5:F24)</f>
        <v>0</v>
      </c>
    </row>
    <row r="26" spans="1:6" s="44" customFormat="1">
      <c r="A26" s="434"/>
      <c r="B26" s="435"/>
      <c r="C26" s="436"/>
      <c r="D26" s="437"/>
      <c r="E26" s="82"/>
      <c r="F26" s="407"/>
    </row>
    <row r="27" spans="1:6" s="44" customFormat="1">
      <c r="A27" s="434"/>
      <c r="B27" s="435"/>
      <c r="C27" s="438"/>
      <c r="D27" s="439"/>
      <c r="E27" s="84"/>
      <c r="F27" s="408"/>
    </row>
    <row r="28" spans="1:6" s="44" customFormat="1">
      <c r="A28" s="440"/>
      <c r="B28" s="441"/>
      <c r="C28" s="442"/>
      <c r="D28" s="443"/>
      <c r="E28" s="86"/>
      <c r="F28" s="408"/>
    </row>
    <row r="29" spans="1:6" s="44" customFormat="1">
      <c r="A29" s="444"/>
      <c r="B29" s="445"/>
      <c r="C29" s="442"/>
      <c r="D29" s="443"/>
      <c r="E29" s="86"/>
      <c r="F29" s="408"/>
    </row>
    <row r="30" spans="1:6" s="44" customFormat="1">
      <c r="A30" s="444"/>
      <c r="B30" s="445"/>
      <c r="C30" s="442"/>
      <c r="D30" s="443"/>
      <c r="E30" s="86"/>
      <c r="F30" s="408"/>
    </row>
    <row r="31" spans="1:6" s="44" customFormat="1">
      <c r="A31" s="444"/>
      <c r="B31" s="445"/>
      <c r="C31" s="442"/>
      <c r="D31" s="443"/>
      <c r="E31" s="86"/>
      <c r="F31" s="408"/>
    </row>
    <row r="32" spans="1:6" s="44" customFormat="1">
      <c r="A32" s="444"/>
      <c r="B32" s="445"/>
      <c r="C32" s="446"/>
      <c r="D32" s="443"/>
      <c r="E32" s="86"/>
      <c r="F32" s="408"/>
    </row>
    <row r="33" spans="1:7" s="44" customFormat="1">
      <c r="A33" s="446"/>
      <c r="B33" s="445"/>
      <c r="C33" s="446"/>
      <c r="D33" s="446"/>
      <c r="E33" s="85"/>
      <c r="F33" s="408"/>
    </row>
    <row r="34" spans="1:7" s="44" customFormat="1">
      <c r="A34" s="446"/>
      <c r="B34" s="445"/>
      <c r="C34" s="447"/>
      <c r="D34" s="447"/>
      <c r="E34" s="85"/>
      <c r="F34" s="408"/>
    </row>
    <row r="35" spans="1:7" s="44" customFormat="1">
      <c r="A35" s="448"/>
      <c r="B35" s="449"/>
      <c r="C35" s="447"/>
      <c r="D35" s="447"/>
      <c r="E35" s="85"/>
      <c r="F35" s="408"/>
    </row>
    <row r="36" spans="1:7" s="44" customFormat="1">
      <c r="A36" s="448"/>
      <c r="B36" s="449"/>
      <c r="C36" s="447"/>
      <c r="D36" s="447"/>
      <c r="E36" s="85"/>
      <c r="F36" s="408"/>
    </row>
    <row r="37" spans="1:7" s="44" customFormat="1">
      <c r="A37" s="448"/>
      <c r="B37" s="449"/>
      <c r="C37" s="447"/>
      <c r="D37" s="447"/>
      <c r="E37" s="85"/>
      <c r="F37" s="408"/>
    </row>
    <row r="38" spans="1:7" s="58" customFormat="1" ht="28.5" customHeight="1">
      <c r="A38" s="448"/>
      <c r="B38" s="449"/>
      <c r="C38" s="447"/>
      <c r="D38" s="447"/>
      <c r="E38" s="85"/>
      <c r="F38" s="408"/>
      <c r="G38" s="57"/>
    </row>
    <row r="39" spans="1:7" s="44" customFormat="1">
      <c r="A39" s="448"/>
      <c r="B39" s="449"/>
      <c r="C39" s="447"/>
      <c r="D39" s="447"/>
      <c r="E39" s="85"/>
      <c r="F39" s="408"/>
    </row>
    <row r="40" spans="1:7" s="44" customFormat="1">
      <c r="A40" s="448"/>
      <c r="B40" s="449"/>
      <c r="C40" s="447"/>
      <c r="D40" s="447"/>
      <c r="E40" s="85"/>
      <c r="F40" s="408"/>
    </row>
    <row r="41" spans="1:7" s="58" customFormat="1" ht="28.5" customHeight="1">
      <c r="A41" s="448"/>
      <c r="B41" s="449"/>
      <c r="C41" s="447"/>
      <c r="D41" s="447"/>
      <c r="E41" s="85"/>
      <c r="F41" s="408"/>
    </row>
    <row r="42" spans="1:7" s="58" customFormat="1" ht="28.5" customHeight="1">
      <c r="A42" s="448"/>
      <c r="B42" s="449"/>
      <c r="C42" s="447"/>
      <c r="D42" s="447"/>
      <c r="E42" s="85"/>
      <c r="F42" s="408"/>
    </row>
    <row r="43" spans="1:7" s="59" customFormat="1" ht="13.5" customHeight="1">
      <c r="A43" s="448"/>
      <c r="B43" s="449"/>
      <c r="C43" s="447"/>
      <c r="D43" s="447"/>
      <c r="E43" s="85"/>
      <c r="F43" s="408"/>
    </row>
    <row r="44" spans="1:7" s="59" customFormat="1" ht="13.5" customHeight="1">
      <c r="A44" s="448"/>
      <c r="B44" s="449"/>
      <c r="C44" s="447"/>
      <c r="D44" s="447"/>
      <c r="E44" s="85"/>
      <c r="F44" s="408"/>
    </row>
    <row r="45" spans="1:7" s="58" customFormat="1" ht="13.5" customHeight="1">
      <c r="A45" s="448"/>
      <c r="B45" s="449"/>
      <c r="C45" s="447"/>
      <c r="D45" s="447"/>
      <c r="E45" s="85"/>
      <c r="F45" s="408"/>
    </row>
    <row r="46" spans="1:7" s="58" customFormat="1" ht="13.5">
      <c r="A46" s="448"/>
      <c r="B46" s="449"/>
      <c r="C46" s="447"/>
      <c r="D46" s="447"/>
      <c r="E46" s="85"/>
      <c r="F46" s="408"/>
    </row>
    <row r="47" spans="1:7" s="58" customFormat="1" ht="13.5">
      <c r="A47" s="448"/>
      <c r="B47" s="449"/>
      <c r="C47" s="447"/>
      <c r="D47" s="447"/>
      <c r="E47" s="85"/>
      <c r="F47" s="408"/>
    </row>
    <row r="48" spans="1:7" s="58" customFormat="1" ht="32.25" customHeight="1">
      <c r="A48" s="448"/>
      <c r="B48" s="449"/>
      <c r="C48" s="447"/>
      <c r="D48" s="447"/>
      <c r="E48" s="85"/>
      <c r="F48" s="408"/>
    </row>
    <row r="49" spans="1:7" s="44" customFormat="1" ht="57.75" customHeight="1">
      <c r="A49" s="448"/>
      <c r="B49" s="449"/>
      <c r="C49" s="447"/>
      <c r="D49" s="447"/>
      <c r="E49" s="85"/>
      <c r="F49" s="408"/>
    </row>
    <row r="50" spans="1:7" s="60" customFormat="1">
      <c r="A50" s="448"/>
      <c r="B50" s="449"/>
      <c r="C50" s="447"/>
      <c r="D50" s="447"/>
      <c r="E50" s="85"/>
      <c r="F50" s="408"/>
    </row>
    <row r="51" spans="1:7" s="60" customFormat="1">
      <c r="A51" s="448"/>
      <c r="B51" s="449"/>
      <c r="C51" s="447"/>
      <c r="D51" s="447"/>
      <c r="E51" s="85"/>
      <c r="F51" s="408"/>
    </row>
    <row r="52" spans="1:7" s="58" customFormat="1" ht="16.5" customHeight="1">
      <c r="A52" s="448"/>
      <c r="B52" s="449"/>
      <c r="C52" s="447"/>
      <c r="D52" s="447"/>
      <c r="E52" s="85"/>
      <c r="F52" s="408"/>
      <c r="G52" s="57"/>
    </row>
    <row r="53" spans="1:7" s="58" customFormat="1" ht="13.5">
      <c r="A53" s="448"/>
      <c r="B53" s="449"/>
      <c r="C53" s="447"/>
      <c r="D53" s="447"/>
      <c r="E53" s="85"/>
      <c r="F53" s="408"/>
    </row>
    <row r="54" spans="1:7" s="58" customFormat="1" ht="13.5">
      <c r="A54" s="448"/>
      <c r="B54" s="449"/>
      <c r="C54" s="447"/>
      <c r="D54" s="447"/>
      <c r="E54" s="85"/>
      <c r="F54" s="408"/>
    </row>
    <row r="55" spans="1:7" s="58" customFormat="1" ht="13.5">
      <c r="A55" s="448"/>
      <c r="B55" s="449"/>
      <c r="C55" s="447"/>
      <c r="D55" s="447"/>
      <c r="E55" s="85"/>
      <c r="F55" s="408"/>
    </row>
    <row r="56" spans="1:7" s="58" customFormat="1" ht="13.5">
      <c r="A56" s="448"/>
      <c r="B56" s="449"/>
      <c r="C56" s="447"/>
      <c r="D56" s="447"/>
      <c r="E56" s="85"/>
      <c r="F56" s="408"/>
    </row>
    <row r="57" spans="1:7" s="58" customFormat="1" ht="31.5" customHeight="1">
      <c r="A57" s="448"/>
      <c r="B57" s="449"/>
      <c r="C57" s="447"/>
      <c r="D57" s="447"/>
      <c r="E57" s="85"/>
      <c r="F57" s="408"/>
    </row>
    <row r="58" spans="1:7" s="58" customFormat="1" ht="13.5">
      <c r="A58" s="448"/>
      <c r="B58" s="449"/>
      <c r="C58" s="447"/>
      <c r="D58" s="447"/>
      <c r="E58" s="85"/>
      <c r="F58" s="408"/>
    </row>
    <row r="59" spans="1:7" s="44" customFormat="1" ht="45.75" customHeight="1">
      <c r="A59" s="448"/>
      <c r="B59" s="449"/>
      <c r="C59" s="447"/>
      <c r="D59" s="447"/>
      <c r="E59" s="85"/>
      <c r="F59" s="408"/>
    </row>
    <row r="60" spans="1:7" s="44" customFormat="1" ht="14.25" customHeight="1">
      <c r="A60" s="448"/>
      <c r="B60" s="449"/>
      <c r="C60" s="447"/>
      <c r="D60" s="447"/>
      <c r="E60" s="85"/>
      <c r="F60" s="408"/>
    </row>
    <row r="61" spans="1:7" s="44" customFormat="1" ht="15.75" customHeight="1">
      <c r="A61" s="448"/>
      <c r="B61" s="449"/>
      <c r="C61" s="447"/>
      <c r="D61" s="447"/>
      <c r="E61" s="85"/>
      <c r="F61" s="408"/>
    </row>
    <row r="62" spans="1:7" s="44" customFormat="1" ht="15.75" customHeight="1">
      <c r="A62" s="448"/>
      <c r="B62" s="449"/>
      <c r="C62" s="447"/>
      <c r="D62" s="447"/>
      <c r="E62" s="85"/>
      <c r="F62" s="408"/>
    </row>
    <row r="63" spans="1:7" s="44" customFormat="1">
      <c r="A63" s="448"/>
      <c r="B63" s="449"/>
      <c r="C63" s="447"/>
      <c r="D63" s="447"/>
      <c r="E63" s="85"/>
      <c r="F63" s="408"/>
    </row>
    <row r="64" spans="1:7" s="44" customFormat="1">
      <c r="A64" s="448"/>
      <c r="B64" s="449"/>
      <c r="C64" s="447"/>
      <c r="D64" s="447"/>
      <c r="E64" s="85"/>
      <c r="F64" s="408"/>
    </row>
    <row r="65" spans="1:6" s="44" customFormat="1">
      <c r="A65" s="448"/>
      <c r="B65" s="449"/>
      <c r="C65" s="447"/>
      <c r="D65" s="447"/>
      <c r="E65" s="85"/>
      <c r="F65" s="408"/>
    </row>
    <row r="66" spans="1:6" s="44" customFormat="1">
      <c r="A66" s="448"/>
      <c r="B66" s="449"/>
      <c r="C66" s="447"/>
      <c r="D66" s="447"/>
      <c r="E66" s="85"/>
      <c r="F66" s="408"/>
    </row>
    <row r="67" spans="1:6" s="58" customFormat="1" ht="13.5">
      <c r="A67" s="448"/>
      <c r="B67" s="449"/>
      <c r="C67" s="447"/>
      <c r="D67" s="447"/>
      <c r="E67" s="85"/>
      <c r="F67" s="408"/>
    </row>
    <row r="68" spans="1:6" s="44" customFormat="1" ht="39" customHeight="1">
      <c r="A68" s="448"/>
      <c r="B68" s="449"/>
      <c r="C68" s="447"/>
      <c r="D68" s="447"/>
      <c r="E68" s="85"/>
      <c r="F68" s="408"/>
    </row>
    <row r="69" spans="1:6" s="44" customFormat="1">
      <c r="A69" s="448"/>
      <c r="B69" s="449"/>
      <c r="C69" s="447"/>
      <c r="D69" s="447"/>
      <c r="E69" s="85"/>
      <c r="F69" s="408"/>
    </row>
    <row r="70" spans="1:6" s="44" customFormat="1">
      <c r="A70" s="448"/>
      <c r="B70" s="449"/>
      <c r="C70" s="447"/>
      <c r="D70" s="447"/>
      <c r="E70" s="85"/>
      <c r="F70" s="408"/>
    </row>
    <row r="71" spans="1:6" s="44" customFormat="1">
      <c r="A71" s="448"/>
      <c r="B71" s="449"/>
      <c r="C71" s="447"/>
      <c r="D71" s="447"/>
      <c r="E71" s="85"/>
      <c r="F71" s="408"/>
    </row>
    <row r="72" spans="1:6" s="44" customFormat="1">
      <c r="A72" s="448"/>
      <c r="B72" s="449"/>
      <c r="C72" s="447"/>
      <c r="D72" s="447"/>
      <c r="E72" s="85"/>
      <c r="F72" s="408"/>
    </row>
    <row r="73" spans="1:6" s="44" customFormat="1">
      <c r="A73" s="448"/>
      <c r="B73" s="449"/>
      <c r="C73" s="447"/>
      <c r="D73" s="447"/>
      <c r="E73" s="85"/>
      <c r="F73" s="408"/>
    </row>
    <row r="74" spans="1:6" s="44" customFormat="1">
      <c r="A74" s="448"/>
      <c r="B74" s="449"/>
      <c r="C74" s="447"/>
      <c r="D74" s="447"/>
      <c r="E74" s="85"/>
      <c r="F74" s="408"/>
    </row>
    <row r="75" spans="1:6" s="44" customFormat="1" ht="54.75" customHeight="1">
      <c r="A75" s="448"/>
      <c r="B75" s="449"/>
      <c r="C75" s="447"/>
      <c r="D75" s="447"/>
      <c r="E75" s="85"/>
      <c r="F75" s="408"/>
    </row>
    <row r="76" spans="1:6" s="44" customFormat="1">
      <c r="A76" s="448"/>
      <c r="B76" s="449"/>
      <c r="C76" s="447"/>
      <c r="D76" s="447"/>
      <c r="E76" s="85"/>
      <c r="F76" s="408"/>
    </row>
    <row r="77" spans="1:6" s="44" customFormat="1">
      <c r="A77" s="448"/>
      <c r="B77" s="449"/>
      <c r="C77" s="447"/>
      <c r="D77" s="447"/>
      <c r="E77" s="85"/>
      <c r="F77" s="408"/>
    </row>
    <row r="78" spans="1:6" s="44" customFormat="1">
      <c r="A78" s="448"/>
      <c r="B78" s="449"/>
      <c r="C78" s="447"/>
      <c r="D78" s="447"/>
      <c r="E78" s="85"/>
      <c r="F78" s="408"/>
    </row>
    <row r="79" spans="1:6" s="44" customFormat="1">
      <c r="A79" s="448"/>
      <c r="B79" s="449"/>
      <c r="C79" s="447"/>
      <c r="D79" s="447"/>
      <c r="E79" s="85"/>
      <c r="F79" s="408"/>
    </row>
    <row r="80" spans="1:6" s="44" customFormat="1">
      <c r="A80" s="448"/>
      <c r="B80" s="449"/>
      <c r="C80" s="447"/>
      <c r="D80" s="447"/>
      <c r="E80" s="85"/>
      <c r="F80" s="408"/>
    </row>
    <row r="81" spans="1:7" s="58" customFormat="1" ht="15.75" customHeight="1">
      <c r="A81" s="448"/>
      <c r="B81" s="449"/>
      <c r="C81" s="447"/>
      <c r="D81" s="447"/>
      <c r="E81" s="85"/>
      <c r="F81" s="408"/>
      <c r="G81" s="57"/>
    </row>
    <row r="82" spans="1:7" s="58" customFormat="1" ht="12" customHeight="1">
      <c r="A82" s="448"/>
      <c r="B82" s="449"/>
      <c r="C82" s="447"/>
      <c r="D82" s="447"/>
      <c r="E82" s="85"/>
      <c r="F82" s="408"/>
    </row>
    <row r="83" spans="1:7" s="58" customFormat="1" ht="12" customHeight="1">
      <c r="A83" s="448"/>
      <c r="B83" s="449"/>
      <c r="C83" s="447"/>
      <c r="D83" s="447"/>
      <c r="E83" s="85"/>
      <c r="F83" s="408"/>
    </row>
    <row r="84" spans="1:7" s="58" customFormat="1" ht="12" customHeight="1">
      <c r="A84" s="448"/>
      <c r="B84" s="449"/>
      <c r="C84" s="447"/>
      <c r="D84" s="447"/>
      <c r="E84" s="85"/>
      <c r="F84" s="408"/>
    </row>
    <row r="85" spans="1:7" s="61" customFormat="1" ht="31.5" customHeight="1">
      <c r="A85" s="448"/>
      <c r="B85" s="449"/>
      <c r="C85" s="447"/>
      <c r="D85" s="447"/>
      <c r="E85" s="85"/>
      <c r="F85" s="408"/>
    </row>
    <row r="86" spans="1:7" s="58" customFormat="1" ht="31.5" customHeight="1">
      <c r="A86" s="448"/>
      <c r="B86" s="449"/>
      <c r="C86" s="447"/>
      <c r="D86" s="447"/>
      <c r="E86" s="85"/>
      <c r="F86" s="408"/>
    </row>
    <row r="87" spans="1:7" s="58" customFormat="1" ht="13.5">
      <c r="A87" s="448"/>
      <c r="B87" s="449"/>
      <c r="C87" s="447"/>
      <c r="D87" s="447"/>
      <c r="E87" s="85"/>
      <c r="F87" s="408"/>
    </row>
    <row r="88" spans="1:7" s="44" customFormat="1">
      <c r="A88" s="448"/>
      <c r="B88" s="449"/>
      <c r="C88" s="447"/>
      <c r="D88" s="447"/>
      <c r="E88" s="85"/>
      <c r="F88" s="408"/>
    </row>
    <row r="89" spans="1:7" s="44" customFormat="1">
      <c r="A89" s="448"/>
      <c r="B89" s="449"/>
      <c r="C89" s="447"/>
      <c r="D89" s="447"/>
      <c r="E89" s="85"/>
      <c r="F89" s="408"/>
    </row>
    <row r="90" spans="1:7" s="44" customFormat="1">
      <c r="A90" s="448"/>
      <c r="B90" s="449"/>
      <c r="C90" s="447"/>
      <c r="D90" s="447"/>
      <c r="E90" s="85"/>
      <c r="F90" s="408"/>
    </row>
    <row r="91" spans="1:7" s="44" customFormat="1">
      <c r="A91" s="448"/>
      <c r="B91" s="449"/>
      <c r="C91" s="447"/>
      <c r="D91" s="447"/>
      <c r="E91" s="85"/>
      <c r="F91" s="408"/>
    </row>
    <row r="92" spans="1:7" s="44" customFormat="1">
      <c r="A92" s="448"/>
      <c r="B92" s="449"/>
      <c r="C92" s="447"/>
      <c r="D92" s="447"/>
      <c r="E92" s="85"/>
      <c r="F92" s="408"/>
    </row>
    <row r="93" spans="1:7" s="44" customFormat="1">
      <c r="A93" s="448"/>
      <c r="B93" s="449"/>
      <c r="C93" s="447"/>
      <c r="D93" s="447"/>
      <c r="E93" s="85"/>
      <c r="F93" s="408"/>
    </row>
    <row r="94" spans="1:7" s="44" customFormat="1">
      <c r="A94" s="448"/>
      <c r="B94" s="449"/>
      <c r="C94" s="447"/>
      <c r="D94" s="447"/>
      <c r="E94" s="85"/>
      <c r="F94" s="408"/>
    </row>
    <row r="95" spans="1:7" s="44" customFormat="1">
      <c r="A95" s="448"/>
      <c r="B95" s="449"/>
      <c r="C95" s="447"/>
      <c r="D95" s="447"/>
      <c r="E95" s="85"/>
      <c r="F95" s="408"/>
    </row>
    <row r="96" spans="1:7" s="44" customFormat="1">
      <c r="A96" s="448"/>
      <c r="B96" s="449"/>
      <c r="C96" s="447"/>
      <c r="D96" s="447"/>
      <c r="E96" s="85"/>
      <c r="F96" s="408"/>
    </row>
    <row r="97" spans="1:7" s="44" customFormat="1">
      <c r="A97" s="448"/>
      <c r="B97" s="449"/>
      <c r="C97" s="447"/>
      <c r="D97" s="447"/>
      <c r="E97" s="85"/>
      <c r="F97" s="408"/>
    </row>
    <row r="98" spans="1:7" s="62" customFormat="1">
      <c r="A98" s="448"/>
      <c r="B98" s="449"/>
      <c r="C98" s="447"/>
      <c r="D98" s="447"/>
      <c r="E98" s="85"/>
      <c r="F98" s="408"/>
    </row>
    <row r="99" spans="1:7" s="44" customFormat="1">
      <c r="A99" s="448"/>
      <c r="B99" s="449"/>
      <c r="C99" s="447"/>
      <c r="D99" s="447"/>
      <c r="E99" s="85"/>
      <c r="F99" s="408"/>
    </row>
    <row r="100" spans="1:7" s="44" customFormat="1">
      <c r="A100" s="448"/>
      <c r="B100" s="449"/>
      <c r="C100" s="447"/>
      <c r="D100" s="447"/>
      <c r="E100" s="85"/>
      <c r="F100" s="408"/>
    </row>
    <row r="101" spans="1:7" s="44" customFormat="1">
      <c r="A101" s="448"/>
      <c r="B101" s="449"/>
      <c r="C101" s="447"/>
      <c r="D101" s="447"/>
      <c r="E101" s="85"/>
      <c r="F101" s="408"/>
    </row>
    <row r="102" spans="1:7" s="44" customFormat="1">
      <c r="A102" s="448"/>
      <c r="B102" s="449"/>
      <c r="C102" s="447"/>
      <c r="D102" s="447"/>
      <c r="E102" s="85"/>
      <c r="F102" s="408"/>
    </row>
    <row r="103" spans="1:7" s="44" customFormat="1">
      <c r="A103" s="448"/>
      <c r="B103" s="449"/>
      <c r="C103" s="447"/>
      <c r="D103" s="447"/>
      <c r="E103" s="85"/>
      <c r="F103" s="408"/>
    </row>
    <row r="104" spans="1:7" s="44" customFormat="1">
      <c r="A104" s="448"/>
      <c r="B104" s="449"/>
      <c r="C104" s="447"/>
      <c r="D104" s="447"/>
      <c r="E104" s="85"/>
      <c r="F104" s="408"/>
    </row>
    <row r="105" spans="1:7" s="44" customFormat="1">
      <c r="A105" s="448"/>
      <c r="B105" s="449"/>
      <c r="C105" s="447"/>
      <c r="D105" s="447"/>
      <c r="E105" s="85"/>
      <c r="F105" s="408"/>
    </row>
    <row r="106" spans="1:7" s="44" customFormat="1">
      <c r="A106" s="448"/>
      <c r="B106" s="449"/>
      <c r="C106" s="447"/>
      <c r="D106" s="447"/>
      <c r="E106" s="85"/>
      <c r="F106" s="408"/>
    </row>
    <row r="107" spans="1:7" s="44" customFormat="1">
      <c r="A107" s="448"/>
      <c r="B107" s="449"/>
      <c r="C107" s="447"/>
      <c r="D107" s="447"/>
      <c r="E107" s="85"/>
      <c r="F107" s="408"/>
    </row>
    <row r="108" spans="1:7" s="44" customFormat="1">
      <c r="A108" s="448"/>
      <c r="B108" s="449"/>
      <c r="C108" s="447"/>
      <c r="D108" s="447"/>
      <c r="E108" s="85"/>
      <c r="F108" s="408"/>
    </row>
    <row r="109" spans="1:7" s="44" customFormat="1">
      <c r="A109" s="448"/>
      <c r="B109" s="449"/>
      <c r="C109" s="447"/>
      <c r="D109" s="447"/>
      <c r="E109" s="85"/>
      <c r="F109" s="408"/>
    </row>
    <row r="110" spans="1:7" s="44" customFormat="1">
      <c r="A110" s="448"/>
      <c r="B110" s="449"/>
      <c r="C110" s="447"/>
      <c r="D110" s="447"/>
      <c r="E110" s="85"/>
      <c r="F110" s="408"/>
    </row>
    <row r="111" spans="1:7" s="58" customFormat="1" ht="28.5" customHeight="1">
      <c r="A111" s="448"/>
      <c r="B111" s="449"/>
      <c r="C111" s="447"/>
      <c r="D111" s="447"/>
      <c r="E111" s="85"/>
      <c r="F111" s="408"/>
      <c r="G111" s="57"/>
    </row>
    <row r="112" spans="1:7" s="44" customFormat="1">
      <c r="A112" s="448"/>
      <c r="B112" s="449"/>
      <c r="C112" s="447"/>
      <c r="D112" s="447"/>
      <c r="E112" s="85"/>
      <c r="F112" s="408"/>
    </row>
    <row r="113" spans="1:6" s="44" customFormat="1">
      <c r="A113" s="448"/>
      <c r="B113" s="449"/>
      <c r="C113" s="447"/>
      <c r="D113" s="447"/>
      <c r="E113" s="85"/>
      <c r="F113" s="408"/>
    </row>
    <row r="114" spans="1:6" s="58" customFormat="1" ht="28.5" customHeight="1">
      <c r="A114" s="448"/>
      <c r="B114" s="449"/>
      <c r="C114" s="447"/>
      <c r="D114" s="447"/>
      <c r="E114" s="85"/>
      <c r="F114" s="408"/>
    </row>
    <row r="115" spans="1:6" s="58" customFormat="1" ht="28.5" customHeight="1">
      <c r="A115" s="448"/>
      <c r="B115" s="449"/>
      <c r="C115" s="447"/>
      <c r="D115" s="447"/>
      <c r="E115" s="85"/>
      <c r="F115" s="408"/>
    </row>
    <row r="116" spans="1:6" s="58" customFormat="1" ht="13.5">
      <c r="A116" s="448"/>
      <c r="B116" s="449"/>
      <c r="C116" s="447"/>
      <c r="D116" s="447"/>
      <c r="E116" s="85"/>
      <c r="F116" s="408"/>
    </row>
    <row r="117" spans="1:6" s="58" customFormat="1" ht="13.5">
      <c r="A117" s="448"/>
      <c r="B117" s="449"/>
      <c r="C117" s="447"/>
      <c r="D117" s="447"/>
      <c r="E117" s="85"/>
      <c r="F117" s="408"/>
    </row>
    <row r="118" spans="1:6" s="63" customFormat="1" ht="19.5">
      <c r="A118" s="448"/>
      <c r="B118" s="449"/>
      <c r="C118" s="447"/>
      <c r="D118" s="447"/>
      <c r="E118" s="85"/>
      <c r="F118" s="408"/>
    </row>
    <row r="119" spans="1:6" s="63" customFormat="1" ht="19.5">
      <c r="A119" s="448"/>
      <c r="B119" s="449"/>
      <c r="C119" s="447"/>
      <c r="D119" s="447"/>
      <c r="E119" s="85"/>
      <c r="F119" s="408"/>
    </row>
    <row r="120" spans="1:6" s="64" customFormat="1" ht="34.5" customHeight="1">
      <c r="A120" s="448"/>
      <c r="B120" s="449"/>
      <c r="C120" s="447"/>
      <c r="D120" s="447"/>
      <c r="E120" s="85"/>
      <c r="F120" s="408"/>
    </row>
    <row r="121" spans="1:6" s="63" customFormat="1" ht="19.5">
      <c r="A121" s="448"/>
      <c r="B121" s="449"/>
      <c r="C121" s="447"/>
      <c r="D121" s="447"/>
      <c r="E121" s="85"/>
      <c r="F121" s="408"/>
    </row>
    <row r="122" spans="1:6" s="64" customFormat="1" ht="38.25" customHeight="1">
      <c r="A122" s="448"/>
      <c r="B122" s="449"/>
      <c r="C122" s="447"/>
      <c r="D122" s="447"/>
      <c r="E122" s="85"/>
      <c r="F122" s="408"/>
    </row>
    <row r="123" spans="1:6" s="64" customFormat="1" ht="16.5" customHeight="1">
      <c r="A123" s="448"/>
      <c r="B123" s="449"/>
      <c r="C123" s="447"/>
      <c r="D123" s="447"/>
      <c r="E123" s="85"/>
      <c r="F123" s="408"/>
    </row>
    <row r="124" spans="1:6" s="64" customFormat="1" ht="15" customHeight="1">
      <c r="A124" s="448"/>
      <c r="B124" s="449"/>
      <c r="C124" s="447"/>
      <c r="D124" s="447"/>
      <c r="E124" s="85"/>
      <c r="F124" s="408"/>
    </row>
    <row r="125" spans="1:6" s="64" customFormat="1" ht="17.25" customHeight="1">
      <c r="A125" s="448"/>
      <c r="B125" s="449"/>
      <c r="C125" s="447"/>
      <c r="D125" s="447"/>
      <c r="E125" s="85"/>
      <c r="F125" s="408"/>
    </row>
    <row r="126" spans="1:6" s="44" customFormat="1">
      <c r="A126" s="448"/>
      <c r="B126" s="449"/>
      <c r="C126" s="447"/>
      <c r="D126" s="447"/>
      <c r="E126" s="85"/>
      <c r="F126" s="408"/>
    </row>
    <row r="127" spans="1:6" s="44" customFormat="1">
      <c r="A127" s="448"/>
      <c r="B127" s="449"/>
      <c r="C127" s="447"/>
      <c r="D127" s="447"/>
      <c r="E127" s="85"/>
      <c r="F127" s="408"/>
    </row>
    <row r="128" spans="1:6" s="44" customFormat="1">
      <c r="A128" s="448"/>
      <c r="B128" s="449"/>
      <c r="C128" s="447"/>
      <c r="D128" s="447"/>
      <c r="E128" s="85"/>
      <c r="F128" s="408"/>
    </row>
    <row r="129" spans="1:6" s="44" customFormat="1">
      <c r="A129" s="448"/>
      <c r="B129" s="449"/>
      <c r="C129" s="447"/>
      <c r="D129" s="447"/>
      <c r="E129" s="85"/>
      <c r="F129" s="408"/>
    </row>
    <row r="131" spans="1:6" s="41" customFormat="1">
      <c r="A131" s="448"/>
      <c r="B131" s="449"/>
      <c r="C131" s="447"/>
      <c r="D131" s="447"/>
      <c r="E131" s="85"/>
      <c r="F131" s="408"/>
    </row>
    <row r="133" spans="1:6" s="52" customFormat="1">
      <c r="A133" s="448"/>
      <c r="B133" s="449"/>
      <c r="C133" s="447"/>
      <c r="D133" s="447"/>
      <c r="E133" s="85"/>
      <c r="F133" s="408"/>
    </row>
    <row r="134" spans="1:6" s="52" customFormat="1">
      <c r="A134" s="448"/>
      <c r="B134" s="449"/>
      <c r="C134" s="447"/>
      <c r="D134" s="447"/>
      <c r="E134" s="85"/>
      <c r="F134" s="408"/>
    </row>
    <row r="135" spans="1:6" s="52" customFormat="1">
      <c r="A135" s="448"/>
      <c r="B135" s="449"/>
      <c r="C135" s="447"/>
      <c r="D135" s="447"/>
      <c r="E135" s="85"/>
      <c r="F135" s="408"/>
    </row>
    <row r="136" spans="1:6" s="52" customFormat="1">
      <c r="A136" s="448"/>
      <c r="B136" s="449"/>
      <c r="C136" s="447"/>
      <c r="D136" s="447"/>
      <c r="E136" s="85"/>
      <c r="F136" s="408"/>
    </row>
    <row r="137" spans="1:6" s="52" customFormat="1">
      <c r="A137" s="448"/>
      <c r="B137" s="449"/>
      <c r="C137" s="447"/>
      <c r="D137" s="447"/>
      <c r="E137" s="85"/>
      <c r="F137" s="408"/>
    </row>
    <row r="138" spans="1:6" s="52" customFormat="1">
      <c r="A138" s="448"/>
      <c r="B138" s="449"/>
      <c r="C138" s="447"/>
      <c r="D138" s="447"/>
      <c r="E138" s="85"/>
      <c r="F138" s="408"/>
    </row>
  </sheetData>
  <sheetProtection algorithmName="SHA-512" hashValue="b6q0OXZzxrJEt2CiaUN8dDXDRdnwMACDFa6dfwY8leOn2KOOr7DcOuDh9ssoutToN1t/1BewmkKLZuXRXxEh7w==" saltValue="8u4waaYW2YhrhCPTJTEDvw==" spinCount="100000" sheet="1" objects="1" scenarios="1"/>
  <pageMargins left="0.74803149606299213" right="0.51181102362204722" top="0.98425196850393704" bottom="0.98425196850393704" header="0.51181102362204722" footer="0.51181102362204722"/>
  <pageSetup paperSize="9" orientation="portrait" r:id="rId1"/>
  <headerFooter alignWithMargins="0">
    <oddHeader>&amp;L&amp;"Gill Sans MT,Poševno"&amp;D&amp;C&amp;"Times New Roman,Navadno"
&amp;"Times New Roman,Poševno"&amp;12&amp;K000000Elektro inštalacije in elektro oprema&amp;"Times New Roman,Navadno"&amp;10&amp;K000000
---------------------------------------------------------------------------</oddHeader>
    <oddFooter xml:space="preserve">&amp;C&amp;"Times New Roman,Navadno"&amp;K000000----------------------------------------------------------
VRTEC JOŽICE FLANDER - št. 26165
</oddFooter>
  </headerFooter>
  <rowBreaks count="2" manualBreakCount="2">
    <brk id="52" max="16383" man="1"/>
    <brk id="8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4D7E8-475A-473C-8DBC-8349BE7A920B}">
  <sheetPr codeName="List18">
    <tabColor theme="9" tint="-0.249977111117893"/>
  </sheetPr>
  <dimension ref="A1:G138"/>
  <sheetViews>
    <sheetView view="pageBreakPreview" zoomScaleNormal="100" zoomScaleSheetLayoutView="100" workbookViewId="0">
      <selection activeCellId="1" sqref="F1:F1048576 A1:D1048576"/>
    </sheetView>
  </sheetViews>
  <sheetFormatPr defaultColWidth="10.140625" defaultRowHeight="12.75"/>
  <cols>
    <col min="1" max="1" width="8.140625" style="448" customWidth="1"/>
    <col min="2" max="2" width="39.5703125" style="449" customWidth="1"/>
    <col min="3" max="3" width="9.140625" style="447" customWidth="1"/>
    <col min="4" max="4" width="5.85546875" style="447" customWidth="1"/>
    <col min="5" max="5" width="9.140625" style="85" customWidth="1"/>
    <col min="6" max="6" width="11" style="408" customWidth="1"/>
    <col min="7" max="256" width="10.140625" style="65"/>
    <col min="257" max="257" width="8.140625" style="65" customWidth="1"/>
    <col min="258" max="258" width="39.5703125" style="65" customWidth="1"/>
    <col min="259" max="259" width="9.140625" style="65" customWidth="1"/>
    <col min="260" max="260" width="5.85546875" style="65" customWidth="1"/>
    <col min="261" max="261" width="9.140625" style="65" customWidth="1"/>
    <col min="262" max="262" width="11" style="65" customWidth="1"/>
    <col min="263" max="512" width="10.140625" style="65"/>
    <col min="513" max="513" width="8.140625" style="65" customWidth="1"/>
    <col min="514" max="514" width="39.5703125" style="65" customWidth="1"/>
    <col min="515" max="515" width="9.140625" style="65" customWidth="1"/>
    <col min="516" max="516" width="5.85546875" style="65" customWidth="1"/>
    <col min="517" max="517" width="9.140625" style="65" customWidth="1"/>
    <col min="518" max="518" width="11" style="65" customWidth="1"/>
    <col min="519" max="768" width="10.140625" style="65"/>
    <col min="769" max="769" width="8.140625" style="65" customWidth="1"/>
    <col min="770" max="770" width="39.5703125" style="65" customWidth="1"/>
    <col min="771" max="771" width="9.140625" style="65" customWidth="1"/>
    <col min="772" max="772" width="5.85546875" style="65" customWidth="1"/>
    <col min="773" max="773" width="9.140625" style="65" customWidth="1"/>
    <col min="774" max="774" width="11" style="65" customWidth="1"/>
    <col min="775" max="1024" width="10.140625" style="65"/>
    <col min="1025" max="1025" width="8.140625" style="65" customWidth="1"/>
    <col min="1026" max="1026" width="39.5703125" style="65" customWidth="1"/>
    <col min="1027" max="1027" width="9.140625" style="65" customWidth="1"/>
    <col min="1028" max="1028" width="5.85546875" style="65" customWidth="1"/>
    <col min="1029" max="1029" width="9.140625" style="65" customWidth="1"/>
    <col min="1030" max="1030" width="11" style="65" customWidth="1"/>
    <col min="1031" max="1280" width="10.140625" style="65"/>
    <col min="1281" max="1281" width="8.140625" style="65" customWidth="1"/>
    <col min="1282" max="1282" width="39.5703125" style="65" customWidth="1"/>
    <col min="1283" max="1283" width="9.140625" style="65" customWidth="1"/>
    <col min="1284" max="1284" width="5.85546875" style="65" customWidth="1"/>
    <col min="1285" max="1285" width="9.140625" style="65" customWidth="1"/>
    <col min="1286" max="1286" width="11" style="65" customWidth="1"/>
    <col min="1287" max="1536" width="10.140625" style="65"/>
    <col min="1537" max="1537" width="8.140625" style="65" customWidth="1"/>
    <col min="1538" max="1538" width="39.5703125" style="65" customWidth="1"/>
    <col min="1539" max="1539" width="9.140625" style="65" customWidth="1"/>
    <col min="1540" max="1540" width="5.85546875" style="65" customWidth="1"/>
    <col min="1541" max="1541" width="9.140625" style="65" customWidth="1"/>
    <col min="1542" max="1542" width="11" style="65" customWidth="1"/>
    <col min="1543" max="1792" width="10.140625" style="65"/>
    <col min="1793" max="1793" width="8.140625" style="65" customWidth="1"/>
    <col min="1794" max="1794" width="39.5703125" style="65" customWidth="1"/>
    <col min="1795" max="1795" width="9.140625" style="65" customWidth="1"/>
    <col min="1796" max="1796" width="5.85546875" style="65" customWidth="1"/>
    <col min="1797" max="1797" width="9.140625" style="65" customWidth="1"/>
    <col min="1798" max="1798" width="11" style="65" customWidth="1"/>
    <col min="1799" max="2048" width="10.140625" style="65"/>
    <col min="2049" max="2049" width="8.140625" style="65" customWidth="1"/>
    <col min="2050" max="2050" width="39.5703125" style="65" customWidth="1"/>
    <col min="2051" max="2051" width="9.140625" style="65" customWidth="1"/>
    <col min="2052" max="2052" width="5.85546875" style="65" customWidth="1"/>
    <col min="2053" max="2053" width="9.140625" style="65" customWidth="1"/>
    <col min="2054" max="2054" width="11" style="65" customWidth="1"/>
    <col min="2055" max="2304" width="10.140625" style="65"/>
    <col min="2305" max="2305" width="8.140625" style="65" customWidth="1"/>
    <col min="2306" max="2306" width="39.5703125" style="65" customWidth="1"/>
    <col min="2307" max="2307" width="9.140625" style="65" customWidth="1"/>
    <col min="2308" max="2308" width="5.85546875" style="65" customWidth="1"/>
    <col min="2309" max="2309" width="9.140625" style="65" customWidth="1"/>
    <col min="2310" max="2310" width="11" style="65" customWidth="1"/>
    <col min="2311" max="2560" width="10.140625" style="65"/>
    <col min="2561" max="2561" width="8.140625" style="65" customWidth="1"/>
    <col min="2562" max="2562" width="39.5703125" style="65" customWidth="1"/>
    <col min="2563" max="2563" width="9.140625" style="65" customWidth="1"/>
    <col min="2564" max="2564" width="5.85546875" style="65" customWidth="1"/>
    <col min="2565" max="2565" width="9.140625" style="65" customWidth="1"/>
    <col min="2566" max="2566" width="11" style="65" customWidth="1"/>
    <col min="2567" max="2816" width="10.140625" style="65"/>
    <col min="2817" max="2817" width="8.140625" style="65" customWidth="1"/>
    <col min="2818" max="2818" width="39.5703125" style="65" customWidth="1"/>
    <col min="2819" max="2819" width="9.140625" style="65" customWidth="1"/>
    <col min="2820" max="2820" width="5.85546875" style="65" customWidth="1"/>
    <col min="2821" max="2821" width="9.140625" style="65" customWidth="1"/>
    <col min="2822" max="2822" width="11" style="65" customWidth="1"/>
    <col min="2823" max="3072" width="10.140625" style="65"/>
    <col min="3073" max="3073" width="8.140625" style="65" customWidth="1"/>
    <col min="3074" max="3074" width="39.5703125" style="65" customWidth="1"/>
    <col min="3075" max="3075" width="9.140625" style="65" customWidth="1"/>
    <col min="3076" max="3076" width="5.85546875" style="65" customWidth="1"/>
    <col min="3077" max="3077" width="9.140625" style="65" customWidth="1"/>
    <col min="3078" max="3078" width="11" style="65" customWidth="1"/>
    <col min="3079" max="3328" width="10.140625" style="65"/>
    <col min="3329" max="3329" width="8.140625" style="65" customWidth="1"/>
    <col min="3330" max="3330" width="39.5703125" style="65" customWidth="1"/>
    <col min="3331" max="3331" width="9.140625" style="65" customWidth="1"/>
    <col min="3332" max="3332" width="5.85546875" style="65" customWidth="1"/>
    <col min="3333" max="3333" width="9.140625" style="65" customWidth="1"/>
    <col min="3334" max="3334" width="11" style="65" customWidth="1"/>
    <col min="3335" max="3584" width="10.140625" style="65"/>
    <col min="3585" max="3585" width="8.140625" style="65" customWidth="1"/>
    <col min="3586" max="3586" width="39.5703125" style="65" customWidth="1"/>
    <col min="3587" max="3587" width="9.140625" style="65" customWidth="1"/>
    <col min="3588" max="3588" width="5.85546875" style="65" customWidth="1"/>
    <col min="3589" max="3589" width="9.140625" style="65" customWidth="1"/>
    <col min="3590" max="3590" width="11" style="65" customWidth="1"/>
    <col min="3591" max="3840" width="10.140625" style="65"/>
    <col min="3841" max="3841" width="8.140625" style="65" customWidth="1"/>
    <col min="3842" max="3842" width="39.5703125" style="65" customWidth="1"/>
    <col min="3843" max="3843" width="9.140625" style="65" customWidth="1"/>
    <col min="3844" max="3844" width="5.85546875" style="65" customWidth="1"/>
    <col min="3845" max="3845" width="9.140625" style="65" customWidth="1"/>
    <col min="3846" max="3846" width="11" style="65" customWidth="1"/>
    <col min="3847" max="4096" width="10.140625" style="65"/>
    <col min="4097" max="4097" width="8.140625" style="65" customWidth="1"/>
    <col min="4098" max="4098" width="39.5703125" style="65" customWidth="1"/>
    <col min="4099" max="4099" width="9.140625" style="65" customWidth="1"/>
    <col min="4100" max="4100" width="5.85546875" style="65" customWidth="1"/>
    <col min="4101" max="4101" width="9.140625" style="65" customWidth="1"/>
    <col min="4102" max="4102" width="11" style="65" customWidth="1"/>
    <col min="4103" max="4352" width="10.140625" style="65"/>
    <col min="4353" max="4353" width="8.140625" style="65" customWidth="1"/>
    <col min="4354" max="4354" width="39.5703125" style="65" customWidth="1"/>
    <col min="4355" max="4355" width="9.140625" style="65" customWidth="1"/>
    <col min="4356" max="4356" width="5.85546875" style="65" customWidth="1"/>
    <col min="4357" max="4357" width="9.140625" style="65" customWidth="1"/>
    <col min="4358" max="4358" width="11" style="65" customWidth="1"/>
    <col min="4359" max="4608" width="10.140625" style="65"/>
    <col min="4609" max="4609" width="8.140625" style="65" customWidth="1"/>
    <col min="4610" max="4610" width="39.5703125" style="65" customWidth="1"/>
    <col min="4611" max="4611" width="9.140625" style="65" customWidth="1"/>
    <col min="4612" max="4612" width="5.85546875" style="65" customWidth="1"/>
    <col min="4613" max="4613" width="9.140625" style="65" customWidth="1"/>
    <col min="4614" max="4614" width="11" style="65" customWidth="1"/>
    <col min="4615" max="4864" width="10.140625" style="65"/>
    <col min="4865" max="4865" width="8.140625" style="65" customWidth="1"/>
    <col min="4866" max="4866" width="39.5703125" style="65" customWidth="1"/>
    <col min="4867" max="4867" width="9.140625" style="65" customWidth="1"/>
    <col min="4868" max="4868" width="5.85546875" style="65" customWidth="1"/>
    <col min="4869" max="4869" width="9.140625" style="65" customWidth="1"/>
    <col min="4870" max="4870" width="11" style="65" customWidth="1"/>
    <col min="4871" max="5120" width="10.140625" style="65"/>
    <col min="5121" max="5121" width="8.140625" style="65" customWidth="1"/>
    <col min="5122" max="5122" width="39.5703125" style="65" customWidth="1"/>
    <col min="5123" max="5123" width="9.140625" style="65" customWidth="1"/>
    <col min="5124" max="5124" width="5.85546875" style="65" customWidth="1"/>
    <col min="5125" max="5125" width="9.140625" style="65" customWidth="1"/>
    <col min="5126" max="5126" width="11" style="65" customWidth="1"/>
    <col min="5127" max="5376" width="10.140625" style="65"/>
    <col min="5377" max="5377" width="8.140625" style="65" customWidth="1"/>
    <col min="5378" max="5378" width="39.5703125" style="65" customWidth="1"/>
    <col min="5379" max="5379" width="9.140625" style="65" customWidth="1"/>
    <col min="5380" max="5380" width="5.85546875" style="65" customWidth="1"/>
    <col min="5381" max="5381" width="9.140625" style="65" customWidth="1"/>
    <col min="5382" max="5382" width="11" style="65" customWidth="1"/>
    <col min="5383" max="5632" width="10.140625" style="65"/>
    <col min="5633" max="5633" width="8.140625" style="65" customWidth="1"/>
    <col min="5634" max="5634" width="39.5703125" style="65" customWidth="1"/>
    <col min="5635" max="5635" width="9.140625" style="65" customWidth="1"/>
    <col min="5636" max="5636" width="5.85546875" style="65" customWidth="1"/>
    <col min="5637" max="5637" width="9.140625" style="65" customWidth="1"/>
    <col min="5638" max="5638" width="11" style="65" customWidth="1"/>
    <col min="5639" max="5888" width="10.140625" style="65"/>
    <col min="5889" max="5889" width="8.140625" style="65" customWidth="1"/>
    <col min="5890" max="5890" width="39.5703125" style="65" customWidth="1"/>
    <col min="5891" max="5891" width="9.140625" style="65" customWidth="1"/>
    <col min="5892" max="5892" width="5.85546875" style="65" customWidth="1"/>
    <col min="5893" max="5893" width="9.140625" style="65" customWidth="1"/>
    <col min="5894" max="5894" width="11" style="65" customWidth="1"/>
    <col min="5895" max="6144" width="10.140625" style="65"/>
    <col min="6145" max="6145" width="8.140625" style="65" customWidth="1"/>
    <col min="6146" max="6146" width="39.5703125" style="65" customWidth="1"/>
    <col min="6147" max="6147" width="9.140625" style="65" customWidth="1"/>
    <col min="6148" max="6148" width="5.85546875" style="65" customWidth="1"/>
    <col min="6149" max="6149" width="9.140625" style="65" customWidth="1"/>
    <col min="6150" max="6150" width="11" style="65" customWidth="1"/>
    <col min="6151" max="6400" width="10.140625" style="65"/>
    <col min="6401" max="6401" width="8.140625" style="65" customWidth="1"/>
    <col min="6402" max="6402" width="39.5703125" style="65" customWidth="1"/>
    <col min="6403" max="6403" width="9.140625" style="65" customWidth="1"/>
    <col min="6404" max="6404" width="5.85546875" style="65" customWidth="1"/>
    <col min="6405" max="6405" width="9.140625" style="65" customWidth="1"/>
    <col min="6406" max="6406" width="11" style="65" customWidth="1"/>
    <col min="6407" max="6656" width="10.140625" style="65"/>
    <col min="6657" max="6657" width="8.140625" style="65" customWidth="1"/>
    <col min="6658" max="6658" width="39.5703125" style="65" customWidth="1"/>
    <col min="6659" max="6659" width="9.140625" style="65" customWidth="1"/>
    <col min="6660" max="6660" width="5.85546875" style="65" customWidth="1"/>
    <col min="6661" max="6661" width="9.140625" style="65" customWidth="1"/>
    <col min="6662" max="6662" width="11" style="65" customWidth="1"/>
    <col min="6663" max="6912" width="10.140625" style="65"/>
    <col min="6913" max="6913" width="8.140625" style="65" customWidth="1"/>
    <col min="6914" max="6914" width="39.5703125" style="65" customWidth="1"/>
    <col min="6915" max="6915" width="9.140625" style="65" customWidth="1"/>
    <col min="6916" max="6916" width="5.85546875" style="65" customWidth="1"/>
    <col min="6917" max="6917" width="9.140625" style="65" customWidth="1"/>
    <col min="6918" max="6918" width="11" style="65" customWidth="1"/>
    <col min="6919" max="7168" width="10.140625" style="65"/>
    <col min="7169" max="7169" width="8.140625" style="65" customWidth="1"/>
    <col min="7170" max="7170" width="39.5703125" style="65" customWidth="1"/>
    <col min="7171" max="7171" width="9.140625" style="65" customWidth="1"/>
    <col min="7172" max="7172" width="5.85546875" style="65" customWidth="1"/>
    <col min="7173" max="7173" width="9.140625" style="65" customWidth="1"/>
    <col min="7174" max="7174" width="11" style="65" customWidth="1"/>
    <col min="7175" max="7424" width="10.140625" style="65"/>
    <col min="7425" max="7425" width="8.140625" style="65" customWidth="1"/>
    <col min="7426" max="7426" width="39.5703125" style="65" customWidth="1"/>
    <col min="7427" max="7427" width="9.140625" style="65" customWidth="1"/>
    <col min="7428" max="7428" width="5.85546875" style="65" customWidth="1"/>
    <col min="7429" max="7429" width="9.140625" style="65" customWidth="1"/>
    <col min="7430" max="7430" width="11" style="65" customWidth="1"/>
    <col min="7431" max="7680" width="10.140625" style="65"/>
    <col min="7681" max="7681" width="8.140625" style="65" customWidth="1"/>
    <col min="7682" max="7682" width="39.5703125" style="65" customWidth="1"/>
    <col min="7683" max="7683" width="9.140625" style="65" customWidth="1"/>
    <col min="7684" max="7684" width="5.85546875" style="65" customWidth="1"/>
    <col min="7685" max="7685" width="9.140625" style="65" customWidth="1"/>
    <col min="7686" max="7686" width="11" style="65" customWidth="1"/>
    <col min="7687" max="7936" width="10.140625" style="65"/>
    <col min="7937" max="7937" width="8.140625" style="65" customWidth="1"/>
    <col min="7938" max="7938" width="39.5703125" style="65" customWidth="1"/>
    <col min="7939" max="7939" width="9.140625" style="65" customWidth="1"/>
    <col min="7940" max="7940" width="5.85546875" style="65" customWidth="1"/>
    <col min="7941" max="7941" width="9.140625" style="65" customWidth="1"/>
    <col min="7942" max="7942" width="11" style="65" customWidth="1"/>
    <col min="7943" max="8192" width="10.140625" style="65"/>
    <col min="8193" max="8193" width="8.140625" style="65" customWidth="1"/>
    <col min="8194" max="8194" width="39.5703125" style="65" customWidth="1"/>
    <col min="8195" max="8195" width="9.140625" style="65" customWidth="1"/>
    <col min="8196" max="8196" width="5.85546875" style="65" customWidth="1"/>
    <col min="8197" max="8197" width="9.140625" style="65" customWidth="1"/>
    <col min="8198" max="8198" width="11" style="65" customWidth="1"/>
    <col min="8199" max="8448" width="10.140625" style="65"/>
    <col min="8449" max="8449" width="8.140625" style="65" customWidth="1"/>
    <col min="8450" max="8450" width="39.5703125" style="65" customWidth="1"/>
    <col min="8451" max="8451" width="9.140625" style="65" customWidth="1"/>
    <col min="8452" max="8452" width="5.85546875" style="65" customWidth="1"/>
    <col min="8453" max="8453" width="9.140625" style="65" customWidth="1"/>
    <col min="8454" max="8454" width="11" style="65" customWidth="1"/>
    <col min="8455" max="8704" width="10.140625" style="65"/>
    <col min="8705" max="8705" width="8.140625" style="65" customWidth="1"/>
    <col min="8706" max="8706" width="39.5703125" style="65" customWidth="1"/>
    <col min="8707" max="8707" width="9.140625" style="65" customWidth="1"/>
    <col min="8708" max="8708" width="5.85546875" style="65" customWidth="1"/>
    <col min="8709" max="8709" width="9.140625" style="65" customWidth="1"/>
    <col min="8710" max="8710" width="11" style="65" customWidth="1"/>
    <col min="8711" max="8960" width="10.140625" style="65"/>
    <col min="8961" max="8961" width="8.140625" style="65" customWidth="1"/>
    <col min="8962" max="8962" width="39.5703125" style="65" customWidth="1"/>
    <col min="8963" max="8963" width="9.140625" style="65" customWidth="1"/>
    <col min="8964" max="8964" width="5.85546875" style="65" customWidth="1"/>
    <col min="8965" max="8965" width="9.140625" style="65" customWidth="1"/>
    <col min="8966" max="8966" width="11" style="65" customWidth="1"/>
    <col min="8967" max="9216" width="10.140625" style="65"/>
    <col min="9217" max="9217" width="8.140625" style="65" customWidth="1"/>
    <col min="9218" max="9218" width="39.5703125" style="65" customWidth="1"/>
    <col min="9219" max="9219" width="9.140625" style="65" customWidth="1"/>
    <col min="9220" max="9220" width="5.85546875" style="65" customWidth="1"/>
    <col min="9221" max="9221" width="9.140625" style="65" customWidth="1"/>
    <col min="9222" max="9222" width="11" style="65" customWidth="1"/>
    <col min="9223" max="9472" width="10.140625" style="65"/>
    <col min="9473" max="9473" width="8.140625" style="65" customWidth="1"/>
    <col min="9474" max="9474" width="39.5703125" style="65" customWidth="1"/>
    <col min="9475" max="9475" width="9.140625" style="65" customWidth="1"/>
    <col min="9476" max="9476" width="5.85546875" style="65" customWidth="1"/>
    <col min="9477" max="9477" width="9.140625" style="65" customWidth="1"/>
    <col min="9478" max="9478" width="11" style="65" customWidth="1"/>
    <col min="9479" max="9728" width="10.140625" style="65"/>
    <col min="9729" max="9729" width="8.140625" style="65" customWidth="1"/>
    <col min="9730" max="9730" width="39.5703125" style="65" customWidth="1"/>
    <col min="9731" max="9731" width="9.140625" style="65" customWidth="1"/>
    <col min="9732" max="9732" width="5.85546875" style="65" customWidth="1"/>
    <col min="9733" max="9733" width="9.140625" style="65" customWidth="1"/>
    <col min="9734" max="9734" width="11" style="65" customWidth="1"/>
    <col min="9735" max="9984" width="10.140625" style="65"/>
    <col min="9985" max="9985" width="8.140625" style="65" customWidth="1"/>
    <col min="9986" max="9986" width="39.5703125" style="65" customWidth="1"/>
    <col min="9987" max="9987" width="9.140625" style="65" customWidth="1"/>
    <col min="9988" max="9988" width="5.85546875" style="65" customWidth="1"/>
    <col min="9989" max="9989" width="9.140625" style="65" customWidth="1"/>
    <col min="9990" max="9990" width="11" style="65" customWidth="1"/>
    <col min="9991" max="10240" width="10.140625" style="65"/>
    <col min="10241" max="10241" width="8.140625" style="65" customWidth="1"/>
    <col min="10242" max="10242" width="39.5703125" style="65" customWidth="1"/>
    <col min="10243" max="10243" width="9.140625" style="65" customWidth="1"/>
    <col min="10244" max="10244" width="5.85546875" style="65" customWidth="1"/>
    <col min="10245" max="10245" width="9.140625" style="65" customWidth="1"/>
    <col min="10246" max="10246" width="11" style="65" customWidth="1"/>
    <col min="10247" max="10496" width="10.140625" style="65"/>
    <col min="10497" max="10497" width="8.140625" style="65" customWidth="1"/>
    <col min="10498" max="10498" width="39.5703125" style="65" customWidth="1"/>
    <col min="10499" max="10499" width="9.140625" style="65" customWidth="1"/>
    <col min="10500" max="10500" width="5.85546875" style="65" customWidth="1"/>
    <col min="10501" max="10501" width="9.140625" style="65" customWidth="1"/>
    <col min="10502" max="10502" width="11" style="65" customWidth="1"/>
    <col min="10503" max="10752" width="10.140625" style="65"/>
    <col min="10753" max="10753" width="8.140625" style="65" customWidth="1"/>
    <col min="10754" max="10754" width="39.5703125" style="65" customWidth="1"/>
    <col min="10755" max="10755" width="9.140625" style="65" customWidth="1"/>
    <col min="10756" max="10756" width="5.85546875" style="65" customWidth="1"/>
    <col min="10757" max="10757" width="9.140625" style="65" customWidth="1"/>
    <col min="10758" max="10758" width="11" style="65" customWidth="1"/>
    <col min="10759" max="11008" width="10.140625" style="65"/>
    <col min="11009" max="11009" width="8.140625" style="65" customWidth="1"/>
    <col min="11010" max="11010" width="39.5703125" style="65" customWidth="1"/>
    <col min="11011" max="11011" width="9.140625" style="65" customWidth="1"/>
    <col min="11012" max="11012" width="5.85546875" style="65" customWidth="1"/>
    <col min="11013" max="11013" width="9.140625" style="65" customWidth="1"/>
    <col min="11014" max="11014" width="11" style="65" customWidth="1"/>
    <col min="11015" max="11264" width="10.140625" style="65"/>
    <col min="11265" max="11265" width="8.140625" style="65" customWidth="1"/>
    <col min="11266" max="11266" width="39.5703125" style="65" customWidth="1"/>
    <col min="11267" max="11267" width="9.140625" style="65" customWidth="1"/>
    <col min="11268" max="11268" width="5.85546875" style="65" customWidth="1"/>
    <col min="11269" max="11269" width="9.140625" style="65" customWidth="1"/>
    <col min="11270" max="11270" width="11" style="65" customWidth="1"/>
    <col min="11271" max="11520" width="10.140625" style="65"/>
    <col min="11521" max="11521" width="8.140625" style="65" customWidth="1"/>
    <col min="11522" max="11522" width="39.5703125" style="65" customWidth="1"/>
    <col min="11523" max="11523" width="9.140625" style="65" customWidth="1"/>
    <col min="11524" max="11524" width="5.85546875" style="65" customWidth="1"/>
    <col min="11525" max="11525" width="9.140625" style="65" customWidth="1"/>
    <col min="11526" max="11526" width="11" style="65" customWidth="1"/>
    <col min="11527" max="11776" width="10.140625" style="65"/>
    <col min="11777" max="11777" width="8.140625" style="65" customWidth="1"/>
    <col min="11778" max="11778" width="39.5703125" style="65" customWidth="1"/>
    <col min="11779" max="11779" width="9.140625" style="65" customWidth="1"/>
    <col min="11780" max="11780" width="5.85546875" style="65" customWidth="1"/>
    <col min="11781" max="11781" width="9.140625" style="65" customWidth="1"/>
    <col min="11782" max="11782" width="11" style="65" customWidth="1"/>
    <col min="11783" max="12032" width="10.140625" style="65"/>
    <col min="12033" max="12033" width="8.140625" style="65" customWidth="1"/>
    <col min="12034" max="12034" width="39.5703125" style="65" customWidth="1"/>
    <col min="12035" max="12035" width="9.140625" style="65" customWidth="1"/>
    <col min="12036" max="12036" width="5.85546875" style="65" customWidth="1"/>
    <col min="12037" max="12037" width="9.140625" style="65" customWidth="1"/>
    <col min="12038" max="12038" width="11" style="65" customWidth="1"/>
    <col min="12039" max="12288" width="10.140625" style="65"/>
    <col min="12289" max="12289" width="8.140625" style="65" customWidth="1"/>
    <col min="12290" max="12290" width="39.5703125" style="65" customWidth="1"/>
    <col min="12291" max="12291" width="9.140625" style="65" customWidth="1"/>
    <col min="12292" max="12292" width="5.85546875" style="65" customWidth="1"/>
    <col min="12293" max="12293" width="9.140625" style="65" customWidth="1"/>
    <col min="12294" max="12294" width="11" style="65" customWidth="1"/>
    <col min="12295" max="12544" width="10.140625" style="65"/>
    <col min="12545" max="12545" width="8.140625" style="65" customWidth="1"/>
    <col min="12546" max="12546" width="39.5703125" style="65" customWidth="1"/>
    <col min="12547" max="12547" width="9.140625" style="65" customWidth="1"/>
    <col min="12548" max="12548" width="5.85546875" style="65" customWidth="1"/>
    <col min="12549" max="12549" width="9.140625" style="65" customWidth="1"/>
    <col min="12550" max="12550" width="11" style="65" customWidth="1"/>
    <col min="12551" max="12800" width="10.140625" style="65"/>
    <col min="12801" max="12801" width="8.140625" style="65" customWidth="1"/>
    <col min="12802" max="12802" width="39.5703125" style="65" customWidth="1"/>
    <col min="12803" max="12803" width="9.140625" style="65" customWidth="1"/>
    <col min="12804" max="12804" width="5.85546875" style="65" customWidth="1"/>
    <col min="12805" max="12805" width="9.140625" style="65" customWidth="1"/>
    <col min="12806" max="12806" width="11" style="65" customWidth="1"/>
    <col min="12807" max="13056" width="10.140625" style="65"/>
    <col min="13057" max="13057" width="8.140625" style="65" customWidth="1"/>
    <col min="13058" max="13058" width="39.5703125" style="65" customWidth="1"/>
    <col min="13059" max="13059" width="9.140625" style="65" customWidth="1"/>
    <col min="13060" max="13060" width="5.85546875" style="65" customWidth="1"/>
    <col min="13061" max="13061" width="9.140625" style="65" customWidth="1"/>
    <col min="13062" max="13062" width="11" style="65" customWidth="1"/>
    <col min="13063" max="13312" width="10.140625" style="65"/>
    <col min="13313" max="13313" width="8.140625" style="65" customWidth="1"/>
    <col min="13314" max="13314" width="39.5703125" style="65" customWidth="1"/>
    <col min="13315" max="13315" width="9.140625" style="65" customWidth="1"/>
    <col min="13316" max="13316" width="5.85546875" style="65" customWidth="1"/>
    <col min="13317" max="13317" width="9.140625" style="65" customWidth="1"/>
    <col min="13318" max="13318" width="11" style="65" customWidth="1"/>
    <col min="13319" max="13568" width="10.140625" style="65"/>
    <col min="13569" max="13569" width="8.140625" style="65" customWidth="1"/>
    <col min="13570" max="13570" width="39.5703125" style="65" customWidth="1"/>
    <col min="13571" max="13571" width="9.140625" style="65" customWidth="1"/>
    <col min="13572" max="13572" width="5.85546875" style="65" customWidth="1"/>
    <col min="13573" max="13573" width="9.140625" style="65" customWidth="1"/>
    <col min="13574" max="13574" width="11" style="65" customWidth="1"/>
    <col min="13575" max="13824" width="10.140625" style="65"/>
    <col min="13825" max="13825" width="8.140625" style="65" customWidth="1"/>
    <col min="13826" max="13826" width="39.5703125" style="65" customWidth="1"/>
    <col min="13827" max="13827" width="9.140625" style="65" customWidth="1"/>
    <col min="13828" max="13828" width="5.85546875" style="65" customWidth="1"/>
    <col min="13829" max="13829" width="9.140625" style="65" customWidth="1"/>
    <col min="13830" max="13830" width="11" style="65" customWidth="1"/>
    <col min="13831" max="14080" width="10.140625" style="65"/>
    <col min="14081" max="14081" width="8.140625" style="65" customWidth="1"/>
    <col min="14082" max="14082" width="39.5703125" style="65" customWidth="1"/>
    <col min="14083" max="14083" width="9.140625" style="65" customWidth="1"/>
    <col min="14084" max="14084" width="5.85546875" style="65" customWidth="1"/>
    <col min="14085" max="14085" width="9.140625" style="65" customWidth="1"/>
    <col min="14086" max="14086" width="11" style="65" customWidth="1"/>
    <col min="14087" max="14336" width="10.140625" style="65"/>
    <col min="14337" max="14337" width="8.140625" style="65" customWidth="1"/>
    <col min="14338" max="14338" width="39.5703125" style="65" customWidth="1"/>
    <col min="14339" max="14339" width="9.140625" style="65" customWidth="1"/>
    <col min="14340" max="14340" width="5.85546875" style="65" customWidth="1"/>
    <col min="14341" max="14341" width="9.140625" style="65" customWidth="1"/>
    <col min="14342" max="14342" width="11" style="65" customWidth="1"/>
    <col min="14343" max="14592" width="10.140625" style="65"/>
    <col min="14593" max="14593" width="8.140625" style="65" customWidth="1"/>
    <col min="14594" max="14594" width="39.5703125" style="65" customWidth="1"/>
    <col min="14595" max="14595" width="9.140625" style="65" customWidth="1"/>
    <col min="14596" max="14596" width="5.85546875" style="65" customWidth="1"/>
    <col min="14597" max="14597" width="9.140625" style="65" customWidth="1"/>
    <col min="14598" max="14598" width="11" style="65" customWidth="1"/>
    <col min="14599" max="14848" width="10.140625" style="65"/>
    <col min="14849" max="14849" width="8.140625" style="65" customWidth="1"/>
    <col min="14850" max="14850" width="39.5703125" style="65" customWidth="1"/>
    <col min="14851" max="14851" width="9.140625" style="65" customWidth="1"/>
    <col min="14852" max="14852" width="5.85546875" style="65" customWidth="1"/>
    <col min="14853" max="14853" width="9.140625" style="65" customWidth="1"/>
    <col min="14854" max="14854" width="11" style="65" customWidth="1"/>
    <col min="14855" max="15104" width="10.140625" style="65"/>
    <col min="15105" max="15105" width="8.140625" style="65" customWidth="1"/>
    <col min="15106" max="15106" width="39.5703125" style="65" customWidth="1"/>
    <col min="15107" max="15107" width="9.140625" style="65" customWidth="1"/>
    <col min="15108" max="15108" width="5.85546875" style="65" customWidth="1"/>
    <col min="15109" max="15109" width="9.140625" style="65" customWidth="1"/>
    <col min="15110" max="15110" width="11" style="65" customWidth="1"/>
    <col min="15111" max="15360" width="10.140625" style="65"/>
    <col min="15361" max="15361" width="8.140625" style="65" customWidth="1"/>
    <col min="15362" max="15362" width="39.5703125" style="65" customWidth="1"/>
    <col min="15363" max="15363" width="9.140625" style="65" customWidth="1"/>
    <col min="15364" max="15364" width="5.85546875" style="65" customWidth="1"/>
    <col min="15365" max="15365" width="9.140625" style="65" customWidth="1"/>
    <col min="15366" max="15366" width="11" style="65" customWidth="1"/>
    <col min="15367" max="15616" width="10.140625" style="65"/>
    <col min="15617" max="15617" width="8.140625" style="65" customWidth="1"/>
    <col min="15618" max="15618" width="39.5703125" style="65" customWidth="1"/>
    <col min="15619" max="15619" width="9.140625" style="65" customWidth="1"/>
    <col min="15620" max="15620" width="5.85546875" style="65" customWidth="1"/>
    <col min="15621" max="15621" width="9.140625" style="65" customWidth="1"/>
    <col min="15622" max="15622" width="11" style="65" customWidth="1"/>
    <col min="15623" max="15872" width="10.140625" style="65"/>
    <col min="15873" max="15873" width="8.140625" style="65" customWidth="1"/>
    <col min="15874" max="15874" width="39.5703125" style="65" customWidth="1"/>
    <col min="15875" max="15875" width="9.140625" style="65" customWidth="1"/>
    <col min="15876" max="15876" width="5.85546875" style="65" customWidth="1"/>
    <col min="15877" max="15877" width="9.140625" style="65" customWidth="1"/>
    <col min="15878" max="15878" width="11" style="65" customWidth="1"/>
    <col min="15879" max="16128" width="10.140625" style="65"/>
    <col min="16129" max="16129" width="8.140625" style="65" customWidth="1"/>
    <col min="16130" max="16130" width="39.5703125" style="65" customWidth="1"/>
    <col min="16131" max="16131" width="9.140625" style="65" customWidth="1"/>
    <col min="16132" max="16132" width="5.85546875" style="65" customWidth="1"/>
    <col min="16133" max="16133" width="9.140625" style="65" customWidth="1"/>
    <col min="16134" max="16134" width="11" style="65" customWidth="1"/>
    <col min="16135" max="16384" width="10.140625" style="65"/>
  </cols>
  <sheetData>
    <row r="1" spans="1:6" s="23" customFormat="1" ht="13.5" customHeight="1" thickBot="1">
      <c r="A1" s="426"/>
      <c r="B1" s="413"/>
      <c r="C1" s="414"/>
      <c r="D1" s="415"/>
      <c r="E1" s="66"/>
      <c r="F1" s="400"/>
    </row>
    <row r="2" spans="1:6" s="23" customFormat="1" ht="15" customHeight="1">
      <c r="A2" s="416"/>
      <c r="B2" s="417"/>
      <c r="C2" s="417"/>
      <c r="D2" s="417"/>
      <c r="E2" s="67"/>
      <c r="F2" s="401"/>
    </row>
    <row r="3" spans="1:6" s="31" customFormat="1" ht="28.5" customHeight="1">
      <c r="A3" s="418" t="s">
        <v>8</v>
      </c>
      <c r="B3" s="419" t="s">
        <v>438</v>
      </c>
      <c r="C3" s="402" t="s">
        <v>1</v>
      </c>
      <c r="D3" s="417" t="s">
        <v>13</v>
      </c>
      <c r="E3" s="69" t="s">
        <v>414</v>
      </c>
      <c r="F3" s="402" t="s">
        <v>373</v>
      </c>
    </row>
    <row r="4" spans="1:6" s="31" customFormat="1" ht="15" customHeight="1">
      <c r="A4" s="418"/>
      <c r="B4" s="419"/>
      <c r="C4" s="402"/>
      <c r="D4" s="402"/>
      <c r="E4" s="69"/>
      <c r="F4" s="402"/>
    </row>
    <row r="5" spans="1:6" s="31" customFormat="1" ht="40.5" customHeight="1">
      <c r="A5" s="416">
        <v>1</v>
      </c>
      <c r="B5" s="423" t="s">
        <v>415</v>
      </c>
      <c r="C5" s="424" t="s">
        <v>416</v>
      </c>
      <c r="D5" s="425">
        <v>1</v>
      </c>
      <c r="E5" s="72">
        <v>0</v>
      </c>
      <c r="F5" s="450">
        <f>D5*E5</f>
        <v>0</v>
      </c>
    </row>
    <row r="6" spans="1:6" s="39" customFormat="1" ht="15" customHeight="1">
      <c r="A6" s="416"/>
      <c r="B6" s="423" t="s">
        <v>417</v>
      </c>
      <c r="C6" s="424"/>
      <c r="D6" s="425"/>
      <c r="E6" s="74"/>
      <c r="F6" s="450"/>
    </row>
    <row r="7" spans="1:6" s="39" customFormat="1" ht="15" customHeight="1">
      <c r="A7" s="416"/>
      <c r="B7" s="423" t="s">
        <v>418</v>
      </c>
      <c r="C7" s="424"/>
      <c r="D7" s="425"/>
      <c r="E7" s="74"/>
      <c r="F7" s="450"/>
    </row>
    <row r="8" spans="1:6" s="39" customFormat="1" ht="15" customHeight="1">
      <c r="A8" s="416"/>
      <c r="B8" s="423" t="s">
        <v>419</v>
      </c>
      <c r="C8" s="424"/>
      <c r="D8" s="425"/>
      <c r="E8" s="74"/>
      <c r="F8" s="450"/>
    </row>
    <row r="9" spans="1:6" s="39" customFormat="1" ht="15" customHeight="1">
      <c r="A9" s="416"/>
      <c r="B9" s="423"/>
      <c r="C9" s="424"/>
      <c r="D9" s="425"/>
      <c r="E9" s="74"/>
      <c r="F9" s="450"/>
    </row>
    <row r="10" spans="1:6" s="39" customFormat="1" ht="51" customHeight="1">
      <c r="A10" s="416">
        <f>A5+1</f>
        <v>2</v>
      </c>
      <c r="B10" s="423" t="s">
        <v>420</v>
      </c>
      <c r="C10" s="424"/>
      <c r="D10" s="425"/>
      <c r="E10" s="74"/>
      <c r="F10" s="450"/>
    </row>
    <row r="11" spans="1:6" s="39" customFormat="1" ht="15" customHeight="1">
      <c r="A11" s="416"/>
      <c r="B11" s="423" t="s">
        <v>421</v>
      </c>
      <c r="C11" s="424" t="s">
        <v>50</v>
      </c>
      <c r="D11" s="425">
        <v>15</v>
      </c>
      <c r="E11" s="72">
        <v>0</v>
      </c>
      <c r="F11" s="450">
        <f>D11*E11</f>
        <v>0</v>
      </c>
    </row>
    <row r="12" spans="1:6" s="39" customFormat="1" ht="15" customHeight="1">
      <c r="A12" s="416"/>
      <c r="B12" s="423"/>
      <c r="C12" s="424"/>
      <c r="D12" s="425"/>
      <c r="E12" s="74"/>
      <c r="F12" s="450"/>
    </row>
    <row r="13" spans="1:6" s="39" customFormat="1" ht="28.5" customHeight="1">
      <c r="A13" s="416">
        <f>A10+1</f>
        <v>3</v>
      </c>
      <c r="B13" s="423" t="s">
        <v>422</v>
      </c>
      <c r="C13" s="424"/>
      <c r="D13" s="425"/>
      <c r="E13" s="74"/>
      <c r="F13" s="450"/>
    </row>
    <row r="14" spans="1:6" s="39" customFormat="1" ht="16.5" customHeight="1">
      <c r="A14" s="416"/>
      <c r="B14" s="423" t="s">
        <v>423</v>
      </c>
      <c r="C14" s="424" t="s">
        <v>84</v>
      </c>
      <c r="D14" s="425">
        <v>1</v>
      </c>
      <c r="E14" s="72">
        <v>0</v>
      </c>
      <c r="F14" s="450">
        <f>D14*E14</f>
        <v>0</v>
      </c>
    </row>
    <row r="15" spans="1:6" s="39" customFormat="1" ht="16.5" customHeight="1">
      <c r="A15" s="416"/>
      <c r="B15" s="423"/>
      <c r="C15" s="424"/>
      <c r="D15" s="425"/>
      <c r="E15" s="74"/>
      <c r="F15" s="450"/>
    </row>
    <row r="16" spans="1:6" s="44" customFormat="1" ht="30" customHeight="1">
      <c r="A16" s="416">
        <f>A13+1</f>
        <v>4</v>
      </c>
      <c r="B16" s="423" t="s">
        <v>427</v>
      </c>
      <c r="C16" s="424" t="s">
        <v>416</v>
      </c>
      <c r="D16" s="425">
        <v>1</v>
      </c>
      <c r="E16" s="72">
        <v>0</v>
      </c>
      <c r="F16" s="450">
        <f>D16*E16</f>
        <v>0</v>
      </c>
    </row>
    <row r="17" spans="1:6" s="44" customFormat="1" ht="15" customHeight="1">
      <c r="A17" s="416" t="s">
        <v>18</v>
      </c>
      <c r="B17" s="423" t="s">
        <v>428</v>
      </c>
      <c r="C17" s="424" t="s">
        <v>50</v>
      </c>
      <c r="D17" s="425">
        <v>20</v>
      </c>
      <c r="E17" s="72">
        <v>0</v>
      </c>
      <c r="F17" s="450">
        <f>D17*E17</f>
        <v>0</v>
      </c>
    </row>
    <row r="18" spans="1:6" s="44" customFormat="1" ht="15" customHeight="1">
      <c r="A18" s="416"/>
      <c r="B18" s="423" t="s">
        <v>429</v>
      </c>
      <c r="C18" s="424" t="s">
        <v>84</v>
      </c>
      <c r="D18" s="425">
        <v>1</v>
      </c>
      <c r="E18" s="72">
        <v>0</v>
      </c>
      <c r="F18" s="450">
        <f>D18*E18</f>
        <v>0</v>
      </c>
    </row>
    <row r="19" spans="1:6" s="44" customFormat="1" ht="15" customHeight="1">
      <c r="A19" s="416"/>
      <c r="B19" s="423"/>
      <c r="C19" s="424"/>
      <c r="D19" s="425"/>
      <c r="E19" s="74"/>
      <c r="F19" s="450"/>
    </row>
    <row r="20" spans="1:6" s="44" customFormat="1" ht="13.5" customHeight="1">
      <c r="A20" s="416">
        <f>A16+1</f>
        <v>5</v>
      </c>
      <c r="B20" s="423" t="s">
        <v>430</v>
      </c>
      <c r="C20" s="424" t="s">
        <v>431</v>
      </c>
      <c r="D20" s="425">
        <v>1</v>
      </c>
      <c r="E20" s="72">
        <v>0</v>
      </c>
      <c r="F20" s="450">
        <f>D20*E20</f>
        <v>0</v>
      </c>
    </row>
    <row r="21" spans="1:6" s="44" customFormat="1" ht="15" customHeight="1">
      <c r="A21" s="416"/>
      <c r="B21" s="423"/>
      <c r="C21" s="424"/>
      <c r="D21" s="425"/>
      <c r="E21" s="74"/>
      <c r="F21" s="450"/>
    </row>
    <row r="22" spans="1:6" s="44" customFormat="1" ht="13.5" customHeight="1">
      <c r="A22" s="416">
        <f>A20+1</f>
        <v>6</v>
      </c>
      <c r="B22" s="423" t="s">
        <v>432</v>
      </c>
      <c r="C22" s="424" t="s">
        <v>84</v>
      </c>
      <c r="D22" s="425">
        <v>2</v>
      </c>
      <c r="E22" s="72">
        <v>0</v>
      </c>
      <c r="F22" s="450">
        <f>D22*E22</f>
        <v>0</v>
      </c>
    </row>
    <row r="23" spans="1:6" s="44" customFormat="1" ht="15" customHeight="1">
      <c r="A23" s="416"/>
      <c r="B23" s="423"/>
      <c r="C23" s="424"/>
      <c r="D23" s="425"/>
      <c r="E23" s="74"/>
      <c r="F23" s="450"/>
    </row>
    <row r="24" spans="1:6" s="39" customFormat="1" ht="17.25" customHeight="1">
      <c r="A24" s="416"/>
      <c r="B24" s="423"/>
      <c r="C24" s="424"/>
      <c r="D24" s="425"/>
      <c r="E24" s="75"/>
      <c r="F24" s="450"/>
    </row>
    <row r="25" spans="1:6" s="39" customFormat="1" ht="26.25">
      <c r="A25" s="430"/>
      <c r="B25" s="431" t="s">
        <v>439</v>
      </c>
      <c r="C25" s="432"/>
      <c r="D25" s="433"/>
      <c r="E25" s="80"/>
      <c r="F25" s="451">
        <f>SUM(F5:F24)</f>
        <v>0</v>
      </c>
    </row>
    <row r="26" spans="1:6" s="44" customFormat="1">
      <c r="A26" s="434"/>
      <c r="B26" s="435"/>
      <c r="C26" s="436"/>
      <c r="D26" s="437"/>
      <c r="E26" s="82"/>
      <c r="F26" s="407"/>
    </row>
    <row r="27" spans="1:6" s="44" customFormat="1">
      <c r="A27" s="434"/>
      <c r="B27" s="435"/>
      <c r="C27" s="438"/>
      <c r="D27" s="439"/>
      <c r="E27" s="84"/>
      <c r="F27" s="408"/>
    </row>
    <row r="28" spans="1:6" s="44" customFormat="1">
      <c r="A28" s="440"/>
      <c r="B28" s="441"/>
      <c r="C28" s="442"/>
      <c r="D28" s="443"/>
      <c r="E28" s="86"/>
      <c r="F28" s="408"/>
    </row>
    <row r="29" spans="1:6" s="44" customFormat="1">
      <c r="A29" s="444"/>
      <c r="B29" s="445"/>
      <c r="C29" s="442"/>
      <c r="D29" s="443"/>
      <c r="E29" s="86"/>
      <c r="F29" s="408"/>
    </row>
    <row r="30" spans="1:6" s="44" customFormat="1">
      <c r="A30" s="444"/>
      <c r="B30" s="445"/>
      <c r="C30" s="442"/>
      <c r="D30" s="443"/>
      <c r="E30" s="86"/>
      <c r="F30" s="408"/>
    </row>
    <row r="31" spans="1:6" s="44" customFormat="1">
      <c r="A31" s="444"/>
      <c r="B31" s="445"/>
      <c r="C31" s="442"/>
      <c r="D31" s="443"/>
      <c r="E31" s="86"/>
      <c r="F31" s="408"/>
    </row>
    <row r="32" spans="1:6" s="44" customFormat="1">
      <c r="A32" s="444"/>
      <c r="B32" s="445"/>
      <c r="C32" s="446"/>
      <c r="D32" s="443"/>
      <c r="E32" s="86"/>
      <c r="F32" s="408"/>
    </row>
    <row r="33" spans="1:7" s="44" customFormat="1">
      <c r="A33" s="446"/>
      <c r="B33" s="445"/>
      <c r="C33" s="446"/>
      <c r="D33" s="446"/>
      <c r="E33" s="85"/>
      <c r="F33" s="408"/>
    </row>
    <row r="34" spans="1:7" s="44" customFormat="1">
      <c r="A34" s="446"/>
      <c r="B34" s="445"/>
      <c r="C34" s="447"/>
      <c r="D34" s="447"/>
      <c r="E34" s="85"/>
      <c r="F34" s="408"/>
    </row>
    <row r="35" spans="1:7" s="44" customFormat="1">
      <c r="A35" s="448"/>
      <c r="B35" s="449"/>
      <c r="C35" s="447"/>
      <c r="D35" s="447"/>
      <c r="E35" s="85"/>
      <c r="F35" s="408"/>
    </row>
    <row r="36" spans="1:7" s="44" customFormat="1">
      <c r="A36" s="448"/>
      <c r="B36" s="449"/>
      <c r="C36" s="447"/>
      <c r="D36" s="447"/>
      <c r="E36" s="85"/>
      <c r="F36" s="408"/>
    </row>
    <row r="37" spans="1:7" s="44" customFormat="1">
      <c r="A37" s="448"/>
      <c r="B37" s="449"/>
      <c r="C37" s="447"/>
      <c r="D37" s="447"/>
      <c r="E37" s="85"/>
      <c r="F37" s="408"/>
    </row>
    <row r="38" spans="1:7" s="58" customFormat="1" ht="28.5" customHeight="1">
      <c r="A38" s="448"/>
      <c r="B38" s="449"/>
      <c r="C38" s="447"/>
      <c r="D38" s="447"/>
      <c r="E38" s="85"/>
      <c r="F38" s="408"/>
      <c r="G38" s="57"/>
    </row>
    <row r="39" spans="1:7" s="44" customFormat="1">
      <c r="A39" s="448"/>
      <c r="B39" s="449"/>
      <c r="C39" s="447"/>
      <c r="D39" s="447"/>
      <c r="E39" s="85"/>
      <c r="F39" s="408"/>
    </row>
    <row r="40" spans="1:7" s="44" customFormat="1">
      <c r="A40" s="448"/>
      <c r="B40" s="449"/>
      <c r="C40" s="447"/>
      <c r="D40" s="447"/>
      <c r="E40" s="85"/>
      <c r="F40" s="408"/>
    </row>
    <row r="41" spans="1:7" s="58" customFormat="1" ht="28.5" customHeight="1">
      <c r="A41" s="448"/>
      <c r="B41" s="449"/>
      <c r="C41" s="447"/>
      <c r="D41" s="447"/>
      <c r="E41" s="85"/>
      <c r="F41" s="408"/>
    </row>
    <row r="42" spans="1:7" s="58" customFormat="1" ht="28.5" customHeight="1">
      <c r="A42" s="448"/>
      <c r="B42" s="449"/>
      <c r="C42" s="447"/>
      <c r="D42" s="447"/>
      <c r="E42" s="85"/>
      <c r="F42" s="408"/>
    </row>
    <row r="43" spans="1:7" s="59" customFormat="1" ht="13.5" customHeight="1">
      <c r="A43" s="448"/>
      <c r="B43" s="449"/>
      <c r="C43" s="447"/>
      <c r="D43" s="447"/>
      <c r="E43" s="85"/>
      <c r="F43" s="408"/>
    </row>
    <row r="44" spans="1:7" s="59" customFormat="1" ht="13.5" customHeight="1">
      <c r="A44" s="448"/>
      <c r="B44" s="449"/>
      <c r="C44" s="447"/>
      <c r="D44" s="447"/>
      <c r="E44" s="85"/>
      <c r="F44" s="408"/>
    </row>
    <row r="45" spans="1:7" s="58" customFormat="1" ht="13.5" customHeight="1">
      <c r="A45" s="448"/>
      <c r="B45" s="449"/>
      <c r="C45" s="447"/>
      <c r="D45" s="447"/>
      <c r="E45" s="85"/>
      <c r="F45" s="408"/>
    </row>
    <row r="46" spans="1:7" s="58" customFormat="1" ht="13.5">
      <c r="A46" s="448"/>
      <c r="B46" s="449"/>
      <c r="C46" s="447"/>
      <c r="D46" s="447"/>
      <c r="E46" s="85"/>
      <c r="F46" s="408"/>
    </row>
    <row r="47" spans="1:7" s="58" customFormat="1" ht="13.5">
      <c r="A47" s="448"/>
      <c r="B47" s="449"/>
      <c r="C47" s="447"/>
      <c r="D47" s="447"/>
      <c r="E47" s="85"/>
      <c r="F47" s="408"/>
    </row>
    <row r="48" spans="1:7" s="58" customFormat="1" ht="32.25" customHeight="1">
      <c r="A48" s="448"/>
      <c r="B48" s="449"/>
      <c r="C48" s="447"/>
      <c r="D48" s="447"/>
      <c r="E48" s="85"/>
      <c r="F48" s="408"/>
    </row>
    <row r="49" spans="1:7" s="44" customFormat="1" ht="57.75" customHeight="1">
      <c r="A49" s="448"/>
      <c r="B49" s="449"/>
      <c r="C49" s="447"/>
      <c r="D49" s="447"/>
      <c r="E49" s="85"/>
      <c r="F49" s="408"/>
    </row>
    <row r="50" spans="1:7" s="60" customFormat="1">
      <c r="A50" s="448"/>
      <c r="B50" s="449"/>
      <c r="C50" s="447"/>
      <c r="D50" s="447"/>
      <c r="E50" s="85"/>
      <c r="F50" s="408"/>
    </row>
    <row r="51" spans="1:7" s="60" customFormat="1">
      <c r="A51" s="448"/>
      <c r="B51" s="449"/>
      <c r="C51" s="447"/>
      <c r="D51" s="447"/>
      <c r="E51" s="85"/>
      <c r="F51" s="408"/>
    </row>
    <row r="52" spans="1:7" s="58" customFormat="1" ht="16.5" customHeight="1">
      <c r="A52" s="448"/>
      <c r="B52" s="449"/>
      <c r="C52" s="447"/>
      <c r="D52" s="447"/>
      <c r="E52" s="85"/>
      <c r="F52" s="408"/>
      <c r="G52" s="57"/>
    </row>
    <row r="53" spans="1:7" s="58" customFormat="1" ht="13.5">
      <c r="A53" s="448"/>
      <c r="B53" s="449"/>
      <c r="C53" s="447"/>
      <c r="D53" s="447"/>
      <c r="E53" s="85"/>
      <c r="F53" s="408"/>
    </row>
    <row r="54" spans="1:7" s="58" customFormat="1" ht="13.5">
      <c r="A54" s="448"/>
      <c r="B54" s="449"/>
      <c r="C54" s="447"/>
      <c r="D54" s="447"/>
      <c r="E54" s="85"/>
      <c r="F54" s="408"/>
    </row>
    <row r="55" spans="1:7" s="58" customFormat="1" ht="13.5">
      <c r="A55" s="448"/>
      <c r="B55" s="449"/>
      <c r="C55" s="447"/>
      <c r="D55" s="447"/>
      <c r="E55" s="85"/>
      <c r="F55" s="408"/>
    </row>
    <row r="56" spans="1:7" s="58" customFormat="1" ht="13.5">
      <c r="A56" s="448"/>
      <c r="B56" s="449"/>
      <c r="C56" s="447"/>
      <c r="D56" s="447"/>
      <c r="E56" s="85"/>
      <c r="F56" s="408"/>
    </row>
    <row r="57" spans="1:7" s="58" customFormat="1" ht="31.5" customHeight="1">
      <c r="A57" s="448"/>
      <c r="B57" s="449"/>
      <c r="C57" s="447"/>
      <c r="D57" s="447"/>
      <c r="E57" s="85"/>
      <c r="F57" s="408"/>
    </row>
    <row r="58" spans="1:7" s="58" customFormat="1" ht="13.5">
      <c r="A58" s="448"/>
      <c r="B58" s="449"/>
      <c r="C58" s="447"/>
      <c r="D58" s="447"/>
      <c r="E58" s="85"/>
      <c r="F58" s="408"/>
    </row>
    <row r="59" spans="1:7" s="44" customFormat="1" ht="45.75" customHeight="1">
      <c r="A59" s="448"/>
      <c r="B59" s="449"/>
      <c r="C59" s="447"/>
      <c r="D59" s="447"/>
      <c r="E59" s="85"/>
      <c r="F59" s="408"/>
    </row>
    <row r="60" spans="1:7" s="44" customFormat="1" ht="14.25" customHeight="1">
      <c r="A60" s="448"/>
      <c r="B60" s="449"/>
      <c r="C60" s="447"/>
      <c r="D60" s="447"/>
      <c r="E60" s="85"/>
      <c r="F60" s="408"/>
    </row>
    <row r="61" spans="1:7" s="44" customFormat="1" ht="15.75" customHeight="1">
      <c r="A61" s="448"/>
      <c r="B61" s="449"/>
      <c r="C61" s="447"/>
      <c r="D61" s="447"/>
      <c r="E61" s="85"/>
      <c r="F61" s="408"/>
    </row>
    <row r="62" spans="1:7" s="44" customFormat="1" ht="15.75" customHeight="1">
      <c r="A62" s="448"/>
      <c r="B62" s="449"/>
      <c r="C62" s="447"/>
      <c r="D62" s="447"/>
      <c r="E62" s="85"/>
      <c r="F62" s="408"/>
    </row>
    <row r="63" spans="1:7" s="44" customFormat="1">
      <c r="A63" s="448"/>
      <c r="B63" s="449"/>
      <c r="C63" s="447"/>
      <c r="D63" s="447"/>
      <c r="E63" s="85"/>
      <c r="F63" s="408"/>
    </row>
    <row r="64" spans="1:7" s="44" customFormat="1">
      <c r="A64" s="448"/>
      <c r="B64" s="449"/>
      <c r="C64" s="447"/>
      <c r="D64" s="447"/>
      <c r="E64" s="85"/>
      <c r="F64" s="408"/>
    </row>
    <row r="65" spans="1:6" s="44" customFormat="1">
      <c r="A65" s="448"/>
      <c r="B65" s="449"/>
      <c r="C65" s="447"/>
      <c r="D65" s="447"/>
      <c r="E65" s="85"/>
      <c r="F65" s="408"/>
    </row>
    <row r="66" spans="1:6" s="44" customFormat="1">
      <c r="A66" s="448"/>
      <c r="B66" s="449"/>
      <c r="C66" s="447"/>
      <c r="D66" s="447"/>
      <c r="E66" s="85"/>
      <c r="F66" s="408"/>
    </row>
    <row r="67" spans="1:6" s="58" customFormat="1" ht="13.5">
      <c r="A67" s="448"/>
      <c r="B67" s="449"/>
      <c r="C67" s="447"/>
      <c r="D67" s="447"/>
      <c r="E67" s="85"/>
      <c r="F67" s="408"/>
    </row>
    <row r="68" spans="1:6" s="44" customFormat="1" ht="39" customHeight="1">
      <c r="A68" s="448"/>
      <c r="B68" s="449"/>
      <c r="C68" s="447"/>
      <c r="D68" s="447"/>
      <c r="E68" s="85"/>
      <c r="F68" s="408"/>
    </row>
    <row r="69" spans="1:6" s="44" customFormat="1">
      <c r="A69" s="448"/>
      <c r="B69" s="449"/>
      <c r="C69" s="447"/>
      <c r="D69" s="447"/>
      <c r="E69" s="85"/>
      <c r="F69" s="408"/>
    </row>
    <row r="70" spans="1:6" s="44" customFormat="1">
      <c r="A70" s="448"/>
      <c r="B70" s="449"/>
      <c r="C70" s="447"/>
      <c r="D70" s="447"/>
      <c r="E70" s="85"/>
      <c r="F70" s="408"/>
    </row>
    <row r="71" spans="1:6" s="44" customFormat="1">
      <c r="A71" s="448"/>
      <c r="B71" s="449"/>
      <c r="C71" s="447"/>
      <c r="D71" s="447"/>
      <c r="E71" s="85"/>
      <c r="F71" s="408"/>
    </row>
    <row r="72" spans="1:6" s="44" customFormat="1">
      <c r="A72" s="448"/>
      <c r="B72" s="449"/>
      <c r="C72" s="447"/>
      <c r="D72" s="447"/>
      <c r="E72" s="85"/>
      <c r="F72" s="408"/>
    </row>
    <row r="73" spans="1:6" s="44" customFormat="1">
      <c r="A73" s="448"/>
      <c r="B73" s="449"/>
      <c r="C73" s="447"/>
      <c r="D73" s="447"/>
      <c r="E73" s="85"/>
      <c r="F73" s="408"/>
    </row>
    <row r="74" spans="1:6" s="44" customFormat="1">
      <c r="A74" s="448"/>
      <c r="B74" s="449"/>
      <c r="C74" s="447"/>
      <c r="D74" s="447"/>
      <c r="E74" s="85"/>
      <c r="F74" s="408"/>
    </row>
    <row r="75" spans="1:6" s="44" customFormat="1" ht="54.75" customHeight="1">
      <c r="A75" s="448"/>
      <c r="B75" s="449"/>
      <c r="C75" s="447"/>
      <c r="D75" s="447"/>
      <c r="E75" s="85"/>
      <c r="F75" s="408"/>
    </row>
    <row r="76" spans="1:6" s="44" customFormat="1">
      <c r="A76" s="448"/>
      <c r="B76" s="449"/>
      <c r="C76" s="447"/>
      <c r="D76" s="447"/>
      <c r="E76" s="85"/>
      <c r="F76" s="408"/>
    </row>
    <row r="77" spans="1:6" s="44" customFormat="1">
      <c r="A77" s="448"/>
      <c r="B77" s="449"/>
      <c r="C77" s="447"/>
      <c r="D77" s="447"/>
      <c r="E77" s="85"/>
      <c r="F77" s="408"/>
    </row>
    <row r="78" spans="1:6" s="44" customFormat="1">
      <c r="A78" s="448"/>
      <c r="B78" s="449"/>
      <c r="C78" s="447"/>
      <c r="D78" s="447"/>
      <c r="E78" s="85"/>
      <c r="F78" s="408"/>
    </row>
    <row r="79" spans="1:6" s="44" customFormat="1">
      <c r="A79" s="448"/>
      <c r="B79" s="449"/>
      <c r="C79" s="447"/>
      <c r="D79" s="447"/>
      <c r="E79" s="85"/>
      <c r="F79" s="408"/>
    </row>
    <row r="80" spans="1:6" s="44" customFormat="1">
      <c r="A80" s="448"/>
      <c r="B80" s="449"/>
      <c r="C80" s="447"/>
      <c r="D80" s="447"/>
      <c r="E80" s="85"/>
      <c r="F80" s="408"/>
    </row>
    <row r="81" spans="1:7" s="58" customFormat="1" ht="15.75" customHeight="1">
      <c r="A81" s="448"/>
      <c r="B81" s="449"/>
      <c r="C81" s="447"/>
      <c r="D81" s="447"/>
      <c r="E81" s="85"/>
      <c r="F81" s="408"/>
      <c r="G81" s="57"/>
    </row>
    <row r="82" spans="1:7" s="58" customFormat="1" ht="12" customHeight="1">
      <c r="A82" s="448"/>
      <c r="B82" s="449"/>
      <c r="C82" s="447"/>
      <c r="D82" s="447"/>
      <c r="E82" s="85"/>
      <c r="F82" s="408"/>
    </row>
    <row r="83" spans="1:7" s="58" customFormat="1" ht="12" customHeight="1">
      <c r="A83" s="448"/>
      <c r="B83" s="449"/>
      <c r="C83" s="447"/>
      <c r="D83" s="447"/>
      <c r="E83" s="85"/>
      <c r="F83" s="408"/>
    </row>
    <row r="84" spans="1:7" s="58" customFormat="1" ht="12" customHeight="1">
      <c r="A84" s="448"/>
      <c r="B84" s="449"/>
      <c r="C84" s="447"/>
      <c r="D84" s="447"/>
      <c r="E84" s="85"/>
      <c r="F84" s="408"/>
    </row>
    <row r="85" spans="1:7" s="61" customFormat="1" ht="31.5" customHeight="1">
      <c r="A85" s="448"/>
      <c r="B85" s="449"/>
      <c r="C85" s="447"/>
      <c r="D85" s="447"/>
      <c r="E85" s="85"/>
      <c r="F85" s="408"/>
    </row>
    <row r="86" spans="1:7" s="58" customFormat="1" ht="31.5" customHeight="1">
      <c r="A86" s="448"/>
      <c r="B86" s="449"/>
      <c r="C86" s="447"/>
      <c r="D86" s="447"/>
      <c r="E86" s="85"/>
      <c r="F86" s="408"/>
    </row>
    <row r="87" spans="1:7" s="58" customFormat="1" ht="13.5">
      <c r="A87" s="448"/>
      <c r="B87" s="449"/>
      <c r="C87" s="447"/>
      <c r="D87" s="447"/>
      <c r="E87" s="85"/>
      <c r="F87" s="408"/>
    </row>
    <row r="88" spans="1:7" s="44" customFormat="1">
      <c r="A88" s="448"/>
      <c r="B88" s="449"/>
      <c r="C88" s="447"/>
      <c r="D88" s="447"/>
      <c r="E88" s="85"/>
      <c r="F88" s="408"/>
    </row>
    <row r="89" spans="1:7" s="44" customFormat="1">
      <c r="A89" s="448"/>
      <c r="B89" s="449"/>
      <c r="C89" s="447"/>
      <c r="D89" s="447"/>
      <c r="E89" s="85"/>
      <c r="F89" s="408"/>
    </row>
    <row r="90" spans="1:7" s="44" customFormat="1">
      <c r="A90" s="448"/>
      <c r="B90" s="449"/>
      <c r="C90" s="447"/>
      <c r="D90" s="447"/>
      <c r="E90" s="85"/>
      <c r="F90" s="408"/>
    </row>
    <row r="91" spans="1:7" s="44" customFormat="1">
      <c r="A91" s="448"/>
      <c r="B91" s="449"/>
      <c r="C91" s="447"/>
      <c r="D91" s="447"/>
      <c r="E91" s="85"/>
      <c r="F91" s="408"/>
    </row>
    <row r="92" spans="1:7" s="44" customFormat="1">
      <c r="A92" s="448"/>
      <c r="B92" s="449"/>
      <c r="C92" s="447"/>
      <c r="D92" s="447"/>
      <c r="E92" s="85"/>
      <c r="F92" s="408"/>
    </row>
    <row r="93" spans="1:7" s="44" customFormat="1">
      <c r="A93" s="448"/>
      <c r="B93" s="449"/>
      <c r="C93" s="447"/>
      <c r="D93" s="447"/>
      <c r="E93" s="85"/>
      <c r="F93" s="408"/>
    </row>
    <row r="94" spans="1:7" s="44" customFormat="1">
      <c r="A94" s="448"/>
      <c r="B94" s="449"/>
      <c r="C94" s="447"/>
      <c r="D94" s="447"/>
      <c r="E94" s="85"/>
      <c r="F94" s="408"/>
    </row>
    <row r="95" spans="1:7" s="44" customFormat="1">
      <c r="A95" s="448"/>
      <c r="B95" s="449"/>
      <c r="C95" s="447"/>
      <c r="D95" s="447"/>
      <c r="E95" s="85"/>
      <c r="F95" s="408"/>
    </row>
    <row r="96" spans="1:7" s="44" customFormat="1">
      <c r="A96" s="448"/>
      <c r="B96" s="449"/>
      <c r="C96" s="447"/>
      <c r="D96" s="447"/>
      <c r="E96" s="85"/>
      <c r="F96" s="408"/>
    </row>
    <row r="97" spans="1:7" s="44" customFormat="1">
      <c r="A97" s="448"/>
      <c r="B97" s="449"/>
      <c r="C97" s="447"/>
      <c r="D97" s="447"/>
      <c r="E97" s="85"/>
      <c r="F97" s="408"/>
    </row>
    <row r="98" spans="1:7" s="62" customFormat="1">
      <c r="A98" s="448"/>
      <c r="B98" s="449"/>
      <c r="C98" s="447"/>
      <c r="D98" s="447"/>
      <c r="E98" s="85"/>
      <c r="F98" s="408"/>
    </row>
    <row r="99" spans="1:7" s="44" customFormat="1">
      <c r="A99" s="448"/>
      <c r="B99" s="449"/>
      <c r="C99" s="447"/>
      <c r="D99" s="447"/>
      <c r="E99" s="85"/>
      <c r="F99" s="408"/>
    </row>
    <row r="100" spans="1:7" s="44" customFormat="1">
      <c r="A100" s="448"/>
      <c r="B100" s="449"/>
      <c r="C100" s="447"/>
      <c r="D100" s="447"/>
      <c r="E100" s="85"/>
      <c r="F100" s="408"/>
    </row>
    <row r="101" spans="1:7" s="44" customFormat="1">
      <c r="A101" s="448"/>
      <c r="B101" s="449"/>
      <c r="C101" s="447"/>
      <c r="D101" s="447"/>
      <c r="E101" s="85"/>
      <c r="F101" s="408"/>
    </row>
    <row r="102" spans="1:7" s="44" customFormat="1">
      <c r="A102" s="448"/>
      <c r="B102" s="449"/>
      <c r="C102" s="447"/>
      <c r="D102" s="447"/>
      <c r="E102" s="85"/>
      <c r="F102" s="408"/>
    </row>
    <row r="103" spans="1:7" s="44" customFormat="1">
      <c r="A103" s="448"/>
      <c r="B103" s="449"/>
      <c r="C103" s="447"/>
      <c r="D103" s="447"/>
      <c r="E103" s="85"/>
      <c r="F103" s="408"/>
    </row>
    <row r="104" spans="1:7" s="44" customFormat="1">
      <c r="A104" s="448"/>
      <c r="B104" s="449"/>
      <c r="C104" s="447"/>
      <c r="D104" s="447"/>
      <c r="E104" s="85"/>
      <c r="F104" s="408"/>
    </row>
    <row r="105" spans="1:7" s="44" customFormat="1">
      <c r="A105" s="448"/>
      <c r="B105" s="449"/>
      <c r="C105" s="447"/>
      <c r="D105" s="447"/>
      <c r="E105" s="85"/>
      <c r="F105" s="408"/>
    </row>
    <row r="106" spans="1:7" s="44" customFormat="1">
      <c r="A106" s="448"/>
      <c r="B106" s="449"/>
      <c r="C106" s="447"/>
      <c r="D106" s="447"/>
      <c r="E106" s="85"/>
      <c r="F106" s="408"/>
    </row>
    <row r="107" spans="1:7" s="44" customFormat="1">
      <c r="A107" s="448"/>
      <c r="B107" s="449"/>
      <c r="C107" s="447"/>
      <c r="D107" s="447"/>
      <c r="E107" s="85"/>
      <c r="F107" s="408"/>
    </row>
    <row r="108" spans="1:7" s="44" customFormat="1">
      <c r="A108" s="448"/>
      <c r="B108" s="449"/>
      <c r="C108" s="447"/>
      <c r="D108" s="447"/>
      <c r="E108" s="85"/>
      <c r="F108" s="408"/>
    </row>
    <row r="109" spans="1:7" s="44" customFormat="1">
      <c r="A109" s="448"/>
      <c r="B109" s="449"/>
      <c r="C109" s="447"/>
      <c r="D109" s="447"/>
      <c r="E109" s="85"/>
      <c r="F109" s="408"/>
    </row>
    <row r="110" spans="1:7" s="44" customFormat="1">
      <c r="A110" s="448"/>
      <c r="B110" s="449"/>
      <c r="C110" s="447"/>
      <c r="D110" s="447"/>
      <c r="E110" s="85"/>
      <c r="F110" s="408"/>
    </row>
    <row r="111" spans="1:7" s="58" customFormat="1" ht="28.5" customHeight="1">
      <c r="A111" s="448"/>
      <c r="B111" s="449"/>
      <c r="C111" s="447"/>
      <c r="D111" s="447"/>
      <c r="E111" s="85"/>
      <c r="F111" s="408"/>
      <c r="G111" s="57"/>
    </row>
    <row r="112" spans="1:7" s="44" customFormat="1">
      <c r="A112" s="448"/>
      <c r="B112" s="449"/>
      <c r="C112" s="447"/>
      <c r="D112" s="447"/>
      <c r="E112" s="85"/>
      <c r="F112" s="408"/>
    </row>
    <row r="113" spans="1:6" s="44" customFormat="1">
      <c r="A113" s="448"/>
      <c r="B113" s="449"/>
      <c r="C113" s="447"/>
      <c r="D113" s="447"/>
      <c r="E113" s="85"/>
      <c r="F113" s="408"/>
    </row>
    <row r="114" spans="1:6" s="58" customFormat="1" ht="28.5" customHeight="1">
      <c r="A114" s="448"/>
      <c r="B114" s="449"/>
      <c r="C114" s="447"/>
      <c r="D114" s="447"/>
      <c r="E114" s="85"/>
      <c r="F114" s="408"/>
    </row>
    <row r="115" spans="1:6" s="58" customFormat="1" ht="28.5" customHeight="1">
      <c r="A115" s="448"/>
      <c r="B115" s="449"/>
      <c r="C115" s="447"/>
      <c r="D115" s="447"/>
      <c r="E115" s="85"/>
      <c r="F115" s="408"/>
    </row>
    <row r="116" spans="1:6" s="58" customFormat="1" ht="13.5">
      <c r="A116" s="448"/>
      <c r="B116" s="449"/>
      <c r="C116" s="447"/>
      <c r="D116" s="447"/>
      <c r="E116" s="85"/>
      <c r="F116" s="408"/>
    </row>
    <row r="117" spans="1:6" s="58" customFormat="1" ht="13.5">
      <c r="A117" s="448"/>
      <c r="B117" s="449"/>
      <c r="C117" s="447"/>
      <c r="D117" s="447"/>
      <c r="E117" s="85"/>
      <c r="F117" s="408"/>
    </row>
    <row r="118" spans="1:6" s="63" customFormat="1" ht="19.5">
      <c r="A118" s="448"/>
      <c r="B118" s="449"/>
      <c r="C118" s="447"/>
      <c r="D118" s="447"/>
      <c r="E118" s="85"/>
      <c r="F118" s="408"/>
    </row>
    <row r="119" spans="1:6" s="63" customFormat="1" ht="19.5">
      <c r="A119" s="448"/>
      <c r="B119" s="449"/>
      <c r="C119" s="447"/>
      <c r="D119" s="447"/>
      <c r="E119" s="85"/>
      <c r="F119" s="408"/>
    </row>
    <row r="120" spans="1:6" s="64" customFormat="1" ht="34.5" customHeight="1">
      <c r="A120" s="448"/>
      <c r="B120" s="449"/>
      <c r="C120" s="447"/>
      <c r="D120" s="447"/>
      <c r="E120" s="85"/>
      <c r="F120" s="408"/>
    </row>
    <row r="121" spans="1:6" s="63" customFormat="1" ht="19.5">
      <c r="A121" s="448"/>
      <c r="B121" s="449"/>
      <c r="C121" s="447"/>
      <c r="D121" s="447"/>
      <c r="E121" s="85"/>
      <c r="F121" s="408"/>
    </row>
    <row r="122" spans="1:6" s="64" customFormat="1" ht="38.25" customHeight="1">
      <c r="A122" s="448"/>
      <c r="B122" s="449"/>
      <c r="C122" s="447"/>
      <c r="D122" s="447"/>
      <c r="E122" s="85"/>
      <c r="F122" s="408"/>
    </row>
    <row r="123" spans="1:6" s="64" customFormat="1" ht="16.5" customHeight="1">
      <c r="A123" s="448"/>
      <c r="B123" s="449"/>
      <c r="C123" s="447"/>
      <c r="D123" s="447"/>
      <c r="E123" s="85"/>
      <c r="F123" s="408"/>
    </row>
    <row r="124" spans="1:6" s="64" customFormat="1" ht="15" customHeight="1">
      <c r="A124" s="448"/>
      <c r="B124" s="449"/>
      <c r="C124" s="447"/>
      <c r="D124" s="447"/>
      <c r="E124" s="85"/>
      <c r="F124" s="408"/>
    </row>
    <row r="125" spans="1:6" s="64" customFormat="1" ht="17.25" customHeight="1">
      <c r="A125" s="448"/>
      <c r="B125" s="449"/>
      <c r="C125" s="447"/>
      <c r="D125" s="447"/>
      <c r="E125" s="85"/>
      <c r="F125" s="408"/>
    </row>
    <row r="126" spans="1:6" s="44" customFormat="1">
      <c r="A126" s="448"/>
      <c r="B126" s="449"/>
      <c r="C126" s="447"/>
      <c r="D126" s="447"/>
      <c r="E126" s="85"/>
      <c r="F126" s="408"/>
    </row>
    <row r="127" spans="1:6" s="44" customFormat="1">
      <c r="A127" s="448"/>
      <c r="B127" s="449"/>
      <c r="C127" s="447"/>
      <c r="D127" s="447"/>
      <c r="E127" s="85"/>
      <c r="F127" s="408"/>
    </row>
    <row r="128" spans="1:6" s="44" customFormat="1">
      <c r="A128" s="448"/>
      <c r="B128" s="449"/>
      <c r="C128" s="447"/>
      <c r="D128" s="447"/>
      <c r="E128" s="85"/>
      <c r="F128" s="408"/>
    </row>
    <row r="129" spans="1:6" s="44" customFormat="1">
      <c r="A129" s="448"/>
      <c r="B129" s="449"/>
      <c r="C129" s="447"/>
      <c r="D129" s="447"/>
      <c r="E129" s="85"/>
      <c r="F129" s="408"/>
    </row>
    <row r="131" spans="1:6" s="41" customFormat="1">
      <c r="A131" s="448"/>
      <c r="B131" s="449"/>
      <c r="C131" s="447"/>
      <c r="D131" s="447"/>
      <c r="E131" s="85"/>
      <c r="F131" s="408"/>
    </row>
    <row r="133" spans="1:6" s="52" customFormat="1">
      <c r="A133" s="448"/>
      <c r="B133" s="449"/>
      <c r="C133" s="447"/>
      <c r="D133" s="447"/>
      <c r="E133" s="85"/>
      <c r="F133" s="408"/>
    </row>
    <row r="134" spans="1:6" s="52" customFormat="1">
      <c r="A134" s="448"/>
      <c r="B134" s="449"/>
      <c r="C134" s="447"/>
      <c r="D134" s="447"/>
      <c r="E134" s="85"/>
      <c r="F134" s="408"/>
    </row>
    <row r="135" spans="1:6" s="52" customFormat="1">
      <c r="A135" s="448"/>
      <c r="B135" s="449"/>
      <c r="C135" s="447"/>
      <c r="D135" s="447"/>
      <c r="E135" s="85"/>
      <c r="F135" s="408"/>
    </row>
    <row r="136" spans="1:6" s="52" customFormat="1">
      <c r="A136" s="448"/>
      <c r="B136" s="449"/>
      <c r="C136" s="447"/>
      <c r="D136" s="447"/>
      <c r="E136" s="85"/>
      <c r="F136" s="408"/>
    </row>
    <row r="137" spans="1:6" s="52" customFormat="1">
      <c r="A137" s="448"/>
      <c r="B137" s="449"/>
      <c r="C137" s="447"/>
      <c r="D137" s="447"/>
      <c r="E137" s="85"/>
      <c r="F137" s="408"/>
    </row>
    <row r="138" spans="1:6" s="52" customFormat="1">
      <c r="A138" s="448"/>
      <c r="B138" s="449"/>
      <c r="C138" s="447"/>
      <c r="D138" s="447"/>
      <c r="E138" s="85"/>
      <c r="F138" s="408"/>
    </row>
  </sheetData>
  <sheetProtection algorithmName="SHA-512" hashValue="xfNVKHe6PCLnZnVJ5xZpPBShzfgcLAAC9/Vs3LUSpyfJg9aToTk4gCbl0+zMhy62Bprq46q+tN7/j6gyp/kz5g==" saltValue="U5a96Fd2wZiiUcR6UxWfTg==" spinCount="100000" sheet="1" objects="1" scenarios="1"/>
  <pageMargins left="0.74803149606299213" right="0.51181102362204722" top="0.98425196850393704" bottom="0.98425196850393704" header="0.51181102362204722" footer="0.51181102362204722"/>
  <pageSetup paperSize="9" orientation="portrait" r:id="rId1"/>
  <headerFooter alignWithMargins="0">
    <oddHeader>&amp;L&amp;"Gill Sans MT,Poševno"&amp;D&amp;C&amp;"Times New Roman,Navadno"
&amp;"Times New Roman,Poševno"&amp;12&amp;K000000Elektro inštalacije in elektro oprema&amp;"Times New Roman,Navadno"&amp;10&amp;K000000
---------------------------------------------------------------------------</oddHeader>
    <oddFooter xml:space="preserve">&amp;C&amp;"Times New Roman,Navadno"&amp;K000000----------------------------------------------------------
VRTEC JOŽICE FLANDER - št. 26165
</oddFooter>
  </headerFooter>
  <rowBreaks count="2" manualBreakCount="2">
    <brk id="52" max="16383" man="1"/>
    <brk id="81"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02E6E-230F-4A71-897A-5E6BB005AF99}">
  <sheetPr codeName="List19">
    <tabColor theme="9" tint="-0.249977111117893"/>
  </sheetPr>
  <dimension ref="A1:G138"/>
  <sheetViews>
    <sheetView view="pageBreakPreview" zoomScaleNormal="100" zoomScaleSheetLayoutView="100" workbookViewId="0">
      <selection activeCellId="1" sqref="F1:F1048576 A1:D1048576"/>
    </sheetView>
  </sheetViews>
  <sheetFormatPr defaultColWidth="10.140625" defaultRowHeight="12.75"/>
  <cols>
    <col min="1" max="1" width="8.140625" style="448" customWidth="1"/>
    <col min="2" max="2" width="39.5703125" style="449" customWidth="1"/>
    <col min="3" max="3" width="9.140625" style="447" customWidth="1"/>
    <col min="4" max="4" width="5.85546875" style="447" customWidth="1"/>
    <col min="5" max="5" width="9.140625" style="85" customWidth="1"/>
    <col min="6" max="6" width="11" style="408" customWidth="1"/>
    <col min="7" max="256" width="10.140625" style="65"/>
    <col min="257" max="257" width="8.140625" style="65" customWidth="1"/>
    <col min="258" max="258" width="39.5703125" style="65" customWidth="1"/>
    <col min="259" max="259" width="9.140625" style="65" customWidth="1"/>
    <col min="260" max="260" width="5.85546875" style="65" customWidth="1"/>
    <col min="261" max="261" width="9.140625" style="65" customWidth="1"/>
    <col min="262" max="262" width="11" style="65" customWidth="1"/>
    <col min="263" max="512" width="10.140625" style="65"/>
    <col min="513" max="513" width="8.140625" style="65" customWidth="1"/>
    <col min="514" max="514" width="39.5703125" style="65" customWidth="1"/>
    <col min="515" max="515" width="9.140625" style="65" customWidth="1"/>
    <col min="516" max="516" width="5.85546875" style="65" customWidth="1"/>
    <col min="517" max="517" width="9.140625" style="65" customWidth="1"/>
    <col min="518" max="518" width="11" style="65" customWidth="1"/>
    <col min="519" max="768" width="10.140625" style="65"/>
    <col min="769" max="769" width="8.140625" style="65" customWidth="1"/>
    <col min="770" max="770" width="39.5703125" style="65" customWidth="1"/>
    <col min="771" max="771" width="9.140625" style="65" customWidth="1"/>
    <col min="772" max="772" width="5.85546875" style="65" customWidth="1"/>
    <col min="773" max="773" width="9.140625" style="65" customWidth="1"/>
    <col min="774" max="774" width="11" style="65" customWidth="1"/>
    <col min="775" max="1024" width="10.140625" style="65"/>
    <col min="1025" max="1025" width="8.140625" style="65" customWidth="1"/>
    <col min="1026" max="1026" width="39.5703125" style="65" customWidth="1"/>
    <col min="1027" max="1027" width="9.140625" style="65" customWidth="1"/>
    <col min="1028" max="1028" width="5.85546875" style="65" customWidth="1"/>
    <col min="1029" max="1029" width="9.140625" style="65" customWidth="1"/>
    <col min="1030" max="1030" width="11" style="65" customWidth="1"/>
    <col min="1031" max="1280" width="10.140625" style="65"/>
    <col min="1281" max="1281" width="8.140625" style="65" customWidth="1"/>
    <col min="1282" max="1282" width="39.5703125" style="65" customWidth="1"/>
    <col min="1283" max="1283" width="9.140625" style="65" customWidth="1"/>
    <col min="1284" max="1284" width="5.85546875" style="65" customWidth="1"/>
    <col min="1285" max="1285" width="9.140625" style="65" customWidth="1"/>
    <col min="1286" max="1286" width="11" style="65" customWidth="1"/>
    <col min="1287" max="1536" width="10.140625" style="65"/>
    <col min="1537" max="1537" width="8.140625" style="65" customWidth="1"/>
    <col min="1538" max="1538" width="39.5703125" style="65" customWidth="1"/>
    <col min="1539" max="1539" width="9.140625" style="65" customWidth="1"/>
    <col min="1540" max="1540" width="5.85546875" style="65" customWidth="1"/>
    <col min="1541" max="1541" width="9.140625" style="65" customWidth="1"/>
    <col min="1542" max="1542" width="11" style="65" customWidth="1"/>
    <col min="1543" max="1792" width="10.140625" style="65"/>
    <col min="1793" max="1793" width="8.140625" style="65" customWidth="1"/>
    <col min="1794" max="1794" width="39.5703125" style="65" customWidth="1"/>
    <col min="1795" max="1795" width="9.140625" style="65" customWidth="1"/>
    <col min="1796" max="1796" width="5.85546875" style="65" customWidth="1"/>
    <col min="1797" max="1797" width="9.140625" style="65" customWidth="1"/>
    <col min="1798" max="1798" width="11" style="65" customWidth="1"/>
    <col min="1799" max="2048" width="10.140625" style="65"/>
    <col min="2049" max="2049" width="8.140625" style="65" customWidth="1"/>
    <col min="2050" max="2050" width="39.5703125" style="65" customWidth="1"/>
    <col min="2051" max="2051" width="9.140625" style="65" customWidth="1"/>
    <col min="2052" max="2052" width="5.85546875" style="65" customWidth="1"/>
    <col min="2053" max="2053" width="9.140625" style="65" customWidth="1"/>
    <col min="2054" max="2054" width="11" style="65" customWidth="1"/>
    <col min="2055" max="2304" width="10.140625" style="65"/>
    <col min="2305" max="2305" width="8.140625" style="65" customWidth="1"/>
    <col min="2306" max="2306" width="39.5703125" style="65" customWidth="1"/>
    <col min="2307" max="2307" width="9.140625" style="65" customWidth="1"/>
    <col min="2308" max="2308" width="5.85546875" style="65" customWidth="1"/>
    <col min="2309" max="2309" width="9.140625" style="65" customWidth="1"/>
    <col min="2310" max="2310" width="11" style="65" customWidth="1"/>
    <col min="2311" max="2560" width="10.140625" style="65"/>
    <col min="2561" max="2561" width="8.140625" style="65" customWidth="1"/>
    <col min="2562" max="2562" width="39.5703125" style="65" customWidth="1"/>
    <col min="2563" max="2563" width="9.140625" style="65" customWidth="1"/>
    <col min="2564" max="2564" width="5.85546875" style="65" customWidth="1"/>
    <col min="2565" max="2565" width="9.140625" style="65" customWidth="1"/>
    <col min="2566" max="2566" width="11" style="65" customWidth="1"/>
    <col min="2567" max="2816" width="10.140625" style="65"/>
    <col min="2817" max="2817" width="8.140625" style="65" customWidth="1"/>
    <col min="2818" max="2818" width="39.5703125" style="65" customWidth="1"/>
    <col min="2819" max="2819" width="9.140625" style="65" customWidth="1"/>
    <col min="2820" max="2820" width="5.85546875" style="65" customWidth="1"/>
    <col min="2821" max="2821" width="9.140625" style="65" customWidth="1"/>
    <col min="2822" max="2822" width="11" style="65" customWidth="1"/>
    <col min="2823" max="3072" width="10.140625" style="65"/>
    <col min="3073" max="3073" width="8.140625" style="65" customWidth="1"/>
    <col min="3074" max="3074" width="39.5703125" style="65" customWidth="1"/>
    <col min="3075" max="3075" width="9.140625" style="65" customWidth="1"/>
    <col min="3076" max="3076" width="5.85546875" style="65" customWidth="1"/>
    <col min="3077" max="3077" width="9.140625" style="65" customWidth="1"/>
    <col min="3078" max="3078" width="11" style="65" customWidth="1"/>
    <col min="3079" max="3328" width="10.140625" style="65"/>
    <col min="3329" max="3329" width="8.140625" style="65" customWidth="1"/>
    <col min="3330" max="3330" width="39.5703125" style="65" customWidth="1"/>
    <col min="3331" max="3331" width="9.140625" style="65" customWidth="1"/>
    <col min="3332" max="3332" width="5.85546875" style="65" customWidth="1"/>
    <col min="3333" max="3333" width="9.140625" style="65" customWidth="1"/>
    <col min="3334" max="3334" width="11" style="65" customWidth="1"/>
    <col min="3335" max="3584" width="10.140625" style="65"/>
    <col min="3585" max="3585" width="8.140625" style="65" customWidth="1"/>
    <col min="3586" max="3586" width="39.5703125" style="65" customWidth="1"/>
    <col min="3587" max="3587" width="9.140625" style="65" customWidth="1"/>
    <col min="3588" max="3588" width="5.85546875" style="65" customWidth="1"/>
    <col min="3589" max="3589" width="9.140625" style="65" customWidth="1"/>
    <col min="3590" max="3590" width="11" style="65" customWidth="1"/>
    <col min="3591" max="3840" width="10.140625" style="65"/>
    <col min="3841" max="3841" width="8.140625" style="65" customWidth="1"/>
    <col min="3842" max="3842" width="39.5703125" style="65" customWidth="1"/>
    <col min="3843" max="3843" width="9.140625" style="65" customWidth="1"/>
    <col min="3844" max="3844" width="5.85546875" style="65" customWidth="1"/>
    <col min="3845" max="3845" width="9.140625" style="65" customWidth="1"/>
    <col min="3846" max="3846" width="11" style="65" customWidth="1"/>
    <col min="3847" max="4096" width="10.140625" style="65"/>
    <col min="4097" max="4097" width="8.140625" style="65" customWidth="1"/>
    <col min="4098" max="4098" width="39.5703125" style="65" customWidth="1"/>
    <col min="4099" max="4099" width="9.140625" style="65" customWidth="1"/>
    <col min="4100" max="4100" width="5.85546875" style="65" customWidth="1"/>
    <col min="4101" max="4101" width="9.140625" style="65" customWidth="1"/>
    <col min="4102" max="4102" width="11" style="65" customWidth="1"/>
    <col min="4103" max="4352" width="10.140625" style="65"/>
    <col min="4353" max="4353" width="8.140625" style="65" customWidth="1"/>
    <col min="4354" max="4354" width="39.5703125" style="65" customWidth="1"/>
    <col min="4355" max="4355" width="9.140625" style="65" customWidth="1"/>
    <col min="4356" max="4356" width="5.85546875" style="65" customWidth="1"/>
    <col min="4357" max="4357" width="9.140625" style="65" customWidth="1"/>
    <col min="4358" max="4358" width="11" style="65" customWidth="1"/>
    <col min="4359" max="4608" width="10.140625" style="65"/>
    <col min="4609" max="4609" width="8.140625" style="65" customWidth="1"/>
    <col min="4610" max="4610" width="39.5703125" style="65" customWidth="1"/>
    <col min="4611" max="4611" width="9.140625" style="65" customWidth="1"/>
    <col min="4612" max="4612" width="5.85546875" style="65" customWidth="1"/>
    <col min="4613" max="4613" width="9.140625" style="65" customWidth="1"/>
    <col min="4614" max="4614" width="11" style="65" customWidth="1"/>
    <col min="4615" max="4864" width="10.140625" style="65"/>
    <col min="4865" max="4865" width="8.140625" style="65" customWidth="1"/>
    <col min="4866" max="4866" width="39.5703125" style="65" customWidth="1"/>
    <col min="4867" max="4867" width="9.140625" style="65" customWidth="1"/>
    <col min="4868" max="4868" width="5.85546875" style="65" customWidth="1"/>
    <col min="4869" max="4869" width="9.140625" style="65" customWidth="1"/>
    <col min="4870" max="4870" width="11" style="65" customWidth="1"/>
    <col min="4871" max="5120" width="10.140625" style="65"/>
    <col min="5121" max="5121" width="8.140625" style="65" customWidth="1"/>
    <col min="5122" max="5122" width="39.5703125" style="65" customWidth="1"/>
    <col min="5123" max="5123" width="9.140625" style="65" customWidth="1"/>
    <col min="5124" max="5124" width="5.85546875" style="65" customWidth="1"/>
    <col min="5125" max="5125" width="9.140625" style="65" customWidth="1"/>
    <col min="5126" max="5126" width="11" style="65" customWidth="1"/>
    <col min="5127" max="5376" width="10.140625" style="65"/>
    <col min="5377" max="5377" width="8.140625" style="65" customWidth="1"/>
    <col min="5378" max="5378" width="39.5703125" style="65" customWidth="1"/>
    <col min="5379" max="5379" width="9.140625" style="65" customWidth="1"/>
    <col min="5380" max="5380" width="5.85546875" style="65" customWidth="1"/>
    <col min="5381" max="5381" width="9.140625" style="65" customWidth="1"/>
    <col min="5382" max="5382" width="11" style="65" customWidth="1"/>
    <col min="5383" max="5632" width="10.140625" style="65"/>
    <col min="5633" max="5633" width="8.140625" style="65" customWidth="1"/>
    <col min="5634" max="5634" width="39.5703125" style="65" customWidth="1"/>
    <col min="5635" max="5635" width="9.140625" style="65" customWidth="1"/>
    <col min="5636" max="5636" width="5.85546875" style="65" customWidth="1"/>
    <col min="5637" max="5637" width="9.140625" style="65" customWidth="1"/>
    <col min="5638" max="5638" width="11" style="65" customWidth="1"/>
    <col min="5639" max="5888" width="10.140625" style="65"/>
    <col min="5889" max="5889" width="8.140625" style="65" customWidth="1"/>
    <col min="5890" max="5890" width="39.5703125" style="65" customWidth="1"/>
    <col min="5891" max="5891" width="9.140625" style="65" customWidth="1"/>
    <col min="5892" max="5892" width="5.85546875" style="65" customWidth="1"/>
    <col min="5893" max="5893" width="9.140625" style="65" customWidth="1"/>
    <col min="5894" max="5894" width="11" style="65" customWidth="1"/>
    <col min="5895" max="6144" width="10.140625" style="65"/>
    <col min="6145" max="6145" width="8.140625" style="65" customWidth="1"/>
    <col min="6146" max="6146" width="39.5703125" style="65" customWidth="1"/>
    <col min="6147" max="6147" width="9.140625" style="65" customWidth="1"/>
    <col min="6148" max="6148" width="5.85546875" style="65" customWidth="1"/>
    <col min="6149" max="6149" width="9.140625" style="65" customWidth="1"/>
    <col min="6150" max="6150" width="11" style="65" customWidth="1"/>
    <col min="6151" max="6400" width="10.140625" style="65"/>
    <col min="6401" max="6401" width="8.140625" style="65" customWidth="1"/>
    <col min="6402" max="6402" width="39.5703125" style="65" customWidth="1"/>
    <col min="6403" max="6403" width="9.140625" style="65" customWidth="1"/>
    <col min="6404" max="6404" width="5.85546875" style="65" customWidth="1"/>
    <col min="6405" max="6405" width="9.140625" style="65" customWidth="1"/>
    <col min="6406" max="6406" width="11" style="65" customWidth="1"/>
    <col min="6407" max="6656" width="10.140625" style="65"/>
    <col min="6657" max="6657" width="8.140625" style="65" customWidth="1"/>
    <col min="6658" max="6658" width="39.5703125" style="65" customWidth="1"/>
    <col min="6659" max="6659" width="9.140625" style="65" customWidth="1"/>
    <col min="6660" max="6660" width="5.85546875" style="65" customWidth="1"/>
    <col min="6661" max="6661" width="9.140625" style="65" customWidth="1"/>
    <col min="6662" max="6662" width="11" style="65" customWidth="1"/>
    <col min="6663" max="6912" width="10.140625" style="65"/>
    <col min="6913" max="6913" width="8.140625" style="65" customWidth="1"/>
    <col min="6914" max="6914" width="39.5703125" style="65" customWidth="1"/>
    <col min="6915" max="6915" width="9.140625" style="65" customWidth="1"/>
    <col min="6916" max="6916" width="5.85546875" style="65" customWidth="1"/>
    <col min="6917" max="6917" width="9.140625" style="65" customWidth="1"/>
    <col min="6918" max="6918" width="11" style="65" customWidth="1"/>
    <col min="6919" max="7168" width="10.140625" style="65"/>
    <col min="7169" max="7169" width="8.140625" style="65" customWidth="1"/>
    <col min="7170" max="7170" width="39.5703125" style="65" customWidth="1"/>
    <col min="7171" max="7171" width="9.140625" style="65" customWidth="1"/>
    <col min="7172" max="7172" width="5.85546875" style="65" customWidth="1"/>
    <col min="7173" max="7173" width="9.140625" style="65" customWidth="1"/>
    <col min="7174" max="7174" width="11" style="65" customWidth="1"/>
    <col min="7175" max="7424" width="10.140625" style="65"/>
    <col min="7425" max="7425" width="8.140625" style="65" customWidth="1"/>
    <col min="7426" max="7426" width="39.5703125" style="65" customWidth="1"/>
    <col min="7427" max="7427" width="9.140625" style="65" customWidth="1"/>
    <col min="7428" max="7428" width="5.85546875" style="65" customWidth="1"/>
    <col min="7429" max="7429" width="9.140625" style="65" customWidth="1"/>
    <col min="7430" max="7430" width="11" style="65" customWidth="1"/>
    <col min="7431" max="7680" width="10.140625" style="65"/>
    <col min="7681" max="7681" width="8.140625" style="65" customWidth="1"/>
    <col min="7682" max="7682" width="39.5703125" style="65" customWidth="1"/>
    <col min="7683" max="7683" width="9.140625" style="65" customWidth="1"/>
    <col min="7684" max="7684" width="5.85546875" style="65" customWidth="1"/>
    <col min="7685" max="7685" width="9.140625" style="65" customWidth="1"/>
    <col min="7686" max="7686" width="11" style="65" customWidth="1"/>
    <col min="7687" max="7936" width="10.140625" style="65"/>
    <col min="7937" max="7937" width="8.140625" style="65" customWidth="1"/>
    <col min="7938" max="7938" width="39.5703125" style="65" customWidth="1"/>
    <col min="7939" max="7939" width="9.140625" style="65" customWidth="1"/>
    <col min="7940" max="7940" width="5.85546875" style="65" customWidth="1"/>
    <col min="7941" max="7941" width="9.140625" style="65" customWidth="1"/>
    <col min="7942" max="7942" width="11" style="65" customWidth="1"/>
    <col min="7943" max="8192" width="10.140625" style="65"/>
    <col min="8193" max="8193" width="8.140625" style="65" customWidth="1"/>
    <col min="8194" max="8194" width="39.5703125" style="65" customWidth="1"/>
    <col min="8195" max="8195" width="9.140625" style="65" customWidth="1"/>
    <col min="8196" max="8196" width="5.85546875" style="65" customWidth="1"/>
    <col min="8197" max="8197" width="9.140625" style="65" customWidth="1"/>
    <col min="8198" max="8198" width="11" style="65" customWidth="1"/>
    <col min="8199" max="8448" width="10.140625" style="65"/>
    <col min="8449" max="8449" width="8.140625" style="65" customWidth="1"/>
    <col min="8450" max="8450" width="39.5703125" style="65" customWidth="1"/>
    <col min="8451" max="8451" width="9.140625" style="65" customWidth="1"/>
    <col min="8452" max="8452" width="5.85546875" style="65" customWidth="1"/>
    <col min="8453" max="8453" width="9.140625" style="65" customWidth="1"/>
    <col min="8454" max="8454" width="11" style="65" customWidth="1"/>
    <col min="8455" max="8704" width="10.140625" style="65"/>
    <col min="8705" max="8705" width="8.140625" style="65" customWidth="1"/>
    <col min="8706" max="8706" width="39.5703125" style="65" customWidth="1"/>
    <col min="8707" max="8707" width="9.140625" style="65" customWidth="1"/>
    <col min="8708" max="8708" width="5.85546875" style="65" customWidth="1"/>
    <col min="8709" max="8709" width="9.140625" style="65" customWidth="1"/>
    <col min="8710" max="8710" width="11" style="65" customWidth="1"/>
    <col min="8711" max="8960" width="10.140625" style="65"/>
    <col min="8961" max="8961" width="8.140625" style="65" customWidth="1"/>
    <col min="8962" max="8962" width="39.5703125" style="65" customWidth="1"/>
    <col min="8963" max="8963" width="9.140625" style="65" customWidth="1"/>
    <col min="8964" max="8964" width="5.85546875" style="65" customWidth="1"/>
    <col min="8965" max="8965" width="9.140625" style="65" customWidth="1"/>
    <col min="8966" max="8966" width="11" style="65" customWidth="1"/>
    <col min="8967" max="9216" width="10.140625" style="65"/>
    <col min="9217" max="9217" width="8.140625" style="65" customWidth="1"/>
    <col min="9218" max="9218" width="39.5703125" style="65" customWidth="1"/>
    <col min="9219" max="9219" width="9.140625" style="65" customWidth="1"/>
    <col min="9220" max="9220" width="5.85546875" style="65" customWidth="1"/>
    <col min="9221" max="9221" width="9.140625" style="65" customWidth="1"/>
    <col min="9222" max="9222" width="11" style="65" customWidth="1"/>
    <col min="9223" max="9472" width="10.140625" style="65"/>
    <col min="9473" max="9473" width="8.140625" style="65" customWidth="1"/>
    <col min="9474" max="9474" width="39.5703125" style="65" customWidth="1"/>
    <col min="9475" max="9475" width="9.140625" style="65" customWidth="1"/>
    <col min="9476" max="9476" width="5.85546875" style="65" customWidth="1"/>
    <col min="9477" max="9477" width="9.140625" style="65" customWidth="1"/>
    <col min="9478" max="9478" width="11" style="65" customWidth="1"/>
    <col min="9479" max="9728" width="10.140625" style="65"/>
    <col min="9729" max="9729" width="8.140625" style="65" customWidth="1"/>
    <col min="9730" max="9730" width="39.5703125" style="65" customWidth="1"/>
    <col min="9731" max="9731" width="9.140625" style="65" customWidth="1"/>
    <col min="9732" max="9732" width="5.85546875" style="65" customWidth="1"/>
    <col min="9733" max="9733" width="9.140625" style="65" customWidth="1"/>
    <col min="9734" max="9734" width="11" style="65" customWidth="1"/>
    <col min="9735" max="9984" width="10.140625" style="65"/>
    <col min="9985" max="9985" width="8.140625" style="65" customWidth="1"/>
    <col min="9986" max="9986" width="39.5703125" style="65" customWidth="1"/>
    <col min="9987" max="9987" width="9.140625" style="65" customWidth="1"/>
    <col min="9988" max="9988" width="5.85546875" style="65" customWidth="1"/>
    <col min="9989" max="9989" width="9.140625" style="65" customWidth="1"/>
    <col min="9990" max="9990" width="11" style="65" customWidth="1"/>
    <col min="9991" max="10240" width="10.140625" style="65"/>
    <col min="10241" max="10241" width="8.140625" style="65" customWidth="1"/>
    <col min="10242" max="10242" width="39.5703125" style="65" customWidth="1"/>
    <col min="10243" max="10243" width="9.140625" style="65" customWidth="1"/>
    <col min="10244" max="10244" width="5.85546875" style="65" customWidth="1"/>
    <col min="10245" max="10245" width="9.140625" style="65" customWidth="1"/>
    <col min="10246" max="10246" width="11" style="65" customWidth="1"/>
    <col min="10247" max="10496" width="10.140625" style="65"/>
    <col min="10497" max="10497" width="8.140625" style="65" customWidth="1"/>
    <col min="10498" max="10498" width="39.5703125" style="65" customWidth="1"/>
    <col min="10499" max="10499" width="9.140625" style="65" customWidth="1"/>
    <col min="10500" max="10500" width="5.85546875" style="65" customWidth="1"/>
    <col min="10501" max="10501" width="9.140625" style="65" customWidth="1"/>
    <col min="10502" max="10502" width="11" style="65" customWidth="1"/>
    <col min="10503" max="10752" width="10.140625" style="65"/>
    <col min="10753" max="10753" width="8.140625" style="65" customWidth="1"/>
    <col min="10754" max="10754" width="39.5703125" style="65" customWidth="1"/>
    <col min="10755" max="10755" width="9.140625" style="65" customWidth="1"/>
    <col min="10756" max="10756" width="5.85546875" style="65" customWidth="1"/>
    <col min="10757" max="10757" width="9.140625" style="65" customWidth="1"/>
    <col min="10758" max="10758" width="11" style="65" customWidth="1"/>
    <col min="10759" max="11008" width="10.140625" style="65"/>
    <col min="11009" max="11009" width="8.140625" style="65" customWidth="1"/>
    <col min="11010" max="11010" width="39.5703125" style="65" customWidth="1"/>
    <col min="11011" max="11011" width="9.140625" style="65" customWidth="1"/>
    <col min="11012" max="11012" width="5.85546875" style="65" customWidth="1"/>
    <col min="11013" max="11013" width="9.140625" style="65" customWidth="1"/>
    <col min="11014" max="11014" width="11" style="65" customWidth="1"/>
    <col min="11015" max="11264" width="10.140625" style="65"/>
    <col min="11265" max="11265" width="8.140625" style="65" customWidth="1"/>
    <col min="11266" max="11266" width="39.5703125" style="65" customWidth="1"/>
    <col min="11267" max="11267" width="9.140625" style="65" customWidth="1"/>
    <col min="11268" max="11268" width="5.85546875" style="65" customWidth="1"/>
    <col min="11269" max="11269" width="9.140625" style="65" customWidth="1"/>
    <col min="11270" max="11270" width="11" style="65" customWidth="1"/>
    <col min="11271" max="11520" width="10.140625" style="65"/>
    <col min="11521" max="11521" width="8.140625" style="65" customWidth="1"/>
    <col min="11522" max="11522" width="39.5703125" style="65" customWidth="1"/>
    <col min="11523" max="11523" width="9.140625" style="65" customWidth="1"/>
    <col min="11524" max="11524" width="5.85546875" style="65" customWidth="1"/>
    <col min="11525" max="11525" width="9.140625" style="65" customWidth="1"/>
    <col min="11526" max="11526" width="11" style="65" customWidth="1"/>
    <col min="11527" max="11776" width="10.140625" style="65"/>
    <col min="11777" max="11777" width="8.140625" style="65" customWidth="1"/>
    <col min="11778" max="11778" width="39.5703125" style="65" customWidth="1"/>
    <col min="11779" max="11779" width="9.140625" style="65" customWidth="1"/>
    <col min="11780" max="11780" width="5.85546875" style="65" customWidth="1"/>
    <col min="11781" max="11781" width="9.140625" style="65" customWidth="1"/>
    <col min="11782" max="11782" width="11" style="65" customWidth="1"/>
    <col min="11783" max="12032" width="10.140625" style="65"/>
    <col min="12033" max="12033" width="8.140625" style="65" customWidth="1"/>
    <col min="12034" max="12034" width="39.5703125" style="65" customWidth="1"/>
    <col min="12035" max="12035" width="9.140625" style="65" customWidth="1"/>
    <col min="12036" max="12036" width="5.85546875" style="65" customWidth="1"/>
    <col min="12037" max="12037" width="9.140625" style="65" customWidth="1"/>
    <col min="12038" max="12038" width="11" style="65" customWidth="1"/>
    <col min="12039" max="12288" width="10.140625" style="65"/>
    <col min="12289" max="12289" width="8.140625" style="65" customWidth="1"/>
    <col min="12290" max="12290" width="39.5703125" style="65" customWidth="1"/>
    <col min="12291" max="12291" width="9.140625" style="65" customWidth="1"/>
    <col min="12292" max="12292" width="5.85546875" style="65" customWidth="1"/>
    <col min="12293" max="12293" width="9.140625" style="65" customWidth="1"/>
    <col min="12294" max="12294" width="11" style="65" customWidth="1"/>
    <col min="12295" max="12544" width="10.140625" style="65"/>
    <col min="12545" max="12545" width="8.140625" style="65" customWidth="1"/>
    <col min="12546" max="12546" width="39.5703125" style="65" customWidth="1"/>
    <col min="12547" max="12547" width="9.140625" style="65" customWidth="1"/>
    <col min="12548" max="12548" width="5.85546875" style="65" customWidth="1"/>
    <col min="12549" max="12549" width="9.140625" style="65" customWidth="1"/>
    <col min="12550" max="12550" width="11" style="65" customWidth="1"/>
    <col min="12551" max="12800" width="10.140625" style="65"/>
    <col min="12801" max="12801" width="8.140625" style="65" customWidth="1"/>
    <col min="12802" max="12802" width="39.5703125" style="65" customWidth="1"/>
    <col min="12803" max="12803" width="9.140625" style="65" customWidth="1"/>
    <col min="12804" max="12804" width="5.85546875" style="65" customWidth="1"/>
    <col min="12805" max="12805" width="9.140625" style="65" customWidth="1"/>
    <col min="12806" max="12806" width="11" style="65" customWidth="1"/>
    <col min="12807" max="13056" width="10.140625" style="65"/>
    <col min="13057" max="13057" width="8.140625" style="65" customWidth="1"/>
    <col min="13058" max="13058" width="39.5703125" style="65" customWidth="1"/>
    <col min="13059" max="13059" width="9.140625" style="65" customWidth="1"/>
    <col min="13060" max="13060" width="5.85546875" style="65" customWidth="1"/>
    <col min="13061" max="13061" width="9.140625" style="65" customWidth="1"/>
    <col min="13062" max="13062" width="11" style="65" customWidth="1"/>
    <col min="13063" max="13312" width="10.140625" style="65"/>
    <col min="13313" max="13313" width="8.140625" style="65" customWidth="1"/>
    <col min="13314" max="13314" width="39.5703125" style="65" customWidth="1"/>
    <col min="13315" max="13315" width="9.140625" style="65" customWidth="1"/>
    <col min="13316" max="13316" width="5.85546875" style="65" customWidth="1"/>
    <col min="13317" max="13317" width="9.140625" style="65" customWidth="1"/>
    <col min="13318" max="13318" width="11" style="65" customWidth="1"/>
    <col min="13319" max="13568" width="10.140625" style="65"/>
    <col min="13569" max="13569" width="8.140625" style="65" customWidth="1"/>
    <col min="13570" max="13570" width="39.5703125" style="65" customWidth="1"/>
    <col min="13571" max="13571" width="9.140625" style="65" customWidth="1"/>
    <col min="13572" max="13572" width="5.85546875" style="65" customWidth="1"/>
    <col min="13573" max="13573" width="9.140625" style="65" customWidth="1"/>
    <col min="13574" max="13574" width="11" style="65" customWidth="1"/>
    <col min="13575" max="13824" width="10.140625" style="65"/>
    <col min="13825" max="13825" width="8.140625" style="65" customWidth="1"/>
    <col min="13826" max="13826" width="39.5703125" style="65" customWidth="1"/>
    <col min="13827" max="13827" width="9.140625" style="65" customWidth="1"/>
    <col min="13828" max="13828" width="5.85546875" style="65" customWidth="1"/>
    <col min="13829" max="13829" width="9.140625" style="65" customWidth="1"/>
    <col min="13830" max="13830" width="11" style="65" customWidth="1"/>
    <col min="13831" max="14080" width="10.140625" style="65"/>
    <col min="14081" max="14081" width="8.140625" style="65" customWidth="1"/>
    <col min="14082" max="14082" width="39.5703125" style="65" customWidth="1"/>
    <col min="14083" max="14083" width="9.140625" style="65" customWidth="1"/>
    <col min="14084" max="14084" width="5.85546875" style="65" customWidth="1"/>
    <col min="14085" max="14085" width="9.140625" style="65" customWidth="1"/>
    <col min="14086" max="14086" width="11" style="65" customWidth="1"/>
    <col min="14087" max="14336" width="10.140625" style="65"/>
    <col min="14337" max="14337" width="8.140625" style="65" customWidth="1"/>
    <col min="14338" max="14338" width="39.5703125" style="65" customWidth="1"/>
    <col min="14339" max="14339" width="9.140625" style="65" customWidth="1"/>
    <col min="14340" max="14340" width="5.85546875" style="65" customWidth="1"/>
    <col min="14341" max="14341" width="9.140625" style="65" customWidth="1"/>
    <col min="14342" max="14342" width="11" style="65" customWidth="1"/>
    <col min="14343" max="14592" width="10.140625" style="65"/>
    <col min="14593" max="14593" width="8.140625" style="65" customWidth="1"/>
    <col min="14594" max="14594" width="39.5703125" style="65" customWidth="1"/>
    <col min="14595" max="14595" width="9.140625" style="65" customWidth="1"/>
    <col min="14596" max="14596" width="5.85546875" style="65" customWidth="1"/>
    <col min="14597" max="14597" width="9.140625" style="65" customWidth="1"/>
    <col min="14598" max="14598" width="11" style="65" customWidth="1"/>
    <col min="14599" max="14848" width="10.140625" style="65"/>
    <col min="14849" max="14849" width="8.140625" style="65" customWidth="1"/>
    <col min="14850" max="14850" width="39.5703125" style="65" customWidth="1"/>
    <col min="14851" max="14851" width="9.140625" style="65" customWidth="1"/>
    <col min="14852" max="14852" width="5.85546875" style="65" customWidth="1"/>
    <col min="14853" max="14853" width="9.140625" style="65" customWidth="1"/>
    <col min="14854" max="14854" width="11" style="65" customWidth="1"/>
    <col min="14855" max="15104" width="10.140625" style="65"/>
    <col min="15105" max="15105" width="8.140625" style="65" customWidth="1"/>
    <col min="15106" max="15106" width="39.5703125" style="65" customWidth="1"/>
    <col min="15107" max="15107" width="9.140625" style="65" customWidth="1"/>
    <col min="15108" max="15108" width="5.85546875" style="65" customWidth="1"/>
    <col min="15109" max="15109" width="9.140625" style="65" customWidth="1"/>
    <col min="15110" max="15110" width="11" style="65" customWidth="1"/>
    <col min="15111" max="15360" width="10.140625" style="65"/>
    <col min="15361" max="15361" width="8.140625" style="65" customWidth="1"/>
    <col min="15362" max="15362" width="39.5703125" style="65" customWidth="1"/>
    <col min="15363" max="15363" width="9.140625" style="65" customWidth="1"/>
    <col min="15364" max="15364" width="5.85546875" style="65" customWidth="1"/>
    <col min="15365" max="15365" width="9.140625" style="65" customWidth="1"/>
    <col min="15366" max="15366" width="11" style="65" customWidth="1"/>
    <col min="15367" max="15616" width="10.140625" style="65"/>
    <col min="15617" max="15617" width="8.140625" style="65" customWidth="1"/>
    <col min="15618" max="15618" width="39.5703125" style="65" customWidth="1"/>
    <col min="15619" max="15619" width="9.140625" style="65" customWidth="1"/>
    <col min="15620" max="15620" width="5.85546875" style="65" customWidth="1"/>
    <col min="15621" max="15621" width="9.140625" style="65" customWidth="1"/>
    <col min="15622" max="15622" width="11" style="65" customWidth="1"/>
    <col min="15623" max="15872" width="10.140625" style="65"/>
    <col min="15873" max="15873" width="8.140625" style="65" customWidth="1"/>
    <col min="15874" max="15874" width="39.5703125" style="65" customWidth="1"/>
    <col min="15875" max="15875" width="9.140625" style="65" customWidth="1"/>
    <col min="15876" max="15876" width="5.85546875" style="65" customWidth="1"/>
    <col min="15877" max="15877" width="9.140625" style="65" customWidth="1"/>
    <col min="15878" max="15878" width="11" style="65" customWidth="1"/>
    <col min="15879" max="16128" width="10.140625" style="65"/>
    <col min="16129" max="16129" width="8.140625" style="65" customWidth="1"/>
    <col min="16130" max="16130" width="39.5703125" style="65" customWidth="1"/>
    <col min="16131" max="16131" width="9.140625" style="65" customWidth="1"/>
    <col min="16132" max="16132" width="5.85546875" style="65" customWidth="1"/>
    <col min="16133" max="16133" width="9.140625" style="65" customWidth="1"/>
    <col min="16134" max="16134" width="11" style="65" customWidth="1"/>
    <col min="16135" max="16384" width="10.140625" style="65"/>
  </cols>
  <sheetData>
    <row r="1" spans="1:6" s="23" customFormat="1" ht="13.5" customHeight="1" thickBot="1">
      <c r="A1" s="426"/>
      <c r="B1" s="413"/>
      <c r="C1" s="414"/>
      <c r="D1" s="415"/>
      <c r="E1" s="66"/>
      <c r="F1" s="400"/>
    </row>
    <row r="2" spans="1:6" s="23" customFormat="1" ht="15" customHeight="1">
      <c r="A2" s="416"/>
      <c r="B2" s="417"/>
      <c r="C2" s="417"/>
      <c r="D2" s="417"/>
      <c r="E2" s="67"/>
      <c r="F2" s="401"/>
    </row>
    <row r="3" spans="1:6" s="31" customFormat="1" ht="29.25" customHeight="1">
      <c r="A3" s="418" t="s">
        <v>9</v>
      </c>
      <c r="B3" s="419" t="s">
        <v>440</v>
      </c>
      <c r="C3" s="402" t="s">
        <v>1</v>
      </c>
      <c r="D3" s="417" t="s">
        <v>13</v>
      </c>
      <c r="E3" s="69" t="s">
        <v>414</v>
      </c>
      <c r="F3" s="402" t="s">
        <v>373</v>
      </c>
    </row>
    <row r="4" spans="1:6" s="31" customFormat="1" ht="15" customHeight="1">
      <c r="A4" s="418"/>
      <c r="B4" s="419"/>
      <c r="C4" s="402"/>
      <c r="D4" s="402"/>
      <c r="E4" s="69"/>
      <c r="F4" s="402"/>
    </row>
    <row r="5" spans="1:6" s="31" customFormat="1" ht="40.5" customHeight="1">
      <c r="A5" s="416">
        <v>1</v>
      </c>
      <c r="B5" s="423" t="s">
        <v>415</v>
      </c>
      <c r="C5" s="424" t="s">
        <v>416</v>
      </c>
      <c r="D5" s="425">
        <v>1</v>
      </c>
      <c r="E5" s="72">
        <v>0</v>
      </c>
      <c r="F5" s="450">
        <f>D5*E5</f>
        <v>0</v>
      </c>
    </row>
    <row r="6" spans="1:6" s="39" customFormat="1" ht="15" customHeight="1">
      <c r="A6" s="416"/>
      <c r="B6" s="423" t="s">
        <v>417</v>
      </c>
      <c r="C6" s="424"/>
      <c r="D6" s="425"/>
      <c r="E6" s="74"/>
      <c r="F6" s="450"/>
    </row>
    <row r="7" spans="1:6" s="39" customFormat="1" ht="15" customHeight="1">
      <c r="A7" s="416"/>
      <c r="B7" s="423" t="s">
        <v>418</v>
      </c>
      <c r="C7" s="424"/>
      <c r="D7" s="425"/>
      <c r="E7" s="74"/>
      <c r="F7" s="450"/>
    </row>
    <row r="8" spans="1:6" s="39" customFormat="1" ht="15" customHeight="1">
      <c r="A8" s="416"/>
      <c r="B8" s="423" t="s">
        <v>419</v>
      </c>
      <c r="C8" s="424"/>
      <c r="D8" s="425"/>
      <c r="E8" s="74"/>
      <c r="F8" s="450"/>
    </row>
    <row r="9" spans="1:6" s="39" customFormat="1" ht="15" customHeight="1">
      <c r="A9" s="416"/>
      <c r="B9" s="423"/>
      <c r="C9" s="424"/>
      <c r="D9" s="425"/>
      <c r="E9" s="74"/>
      <c r="F9" s="450"/>
    </row>
    <row r="10" spans="1:6" s="39" customFormat="1" ht="51" customHeight="1">
      <c r="A10" s="416">
        <f>A5+1</f>
        <v>2</v>
      </c>
      <c r="B10" s="423" t="s">
        <v>420</v>
      </c>
      <c r="C10" s="424"/>
      <c r="D10" s="425"/>
      <c r="E10" s="74"/>
      <c r="F10" s="450"/>
    </row>
    <row r="11" spans="1:6" s="39" customFormat="1" ht="15" customHeight="1">
      <c r="A11" s="416"/>
      <c r="B11" s="423" t="s">
        <v>421</v>
      </c>
      <c r="C11" s="424" t="s">
        <v>50</v>
      </c>
      <c r="D11" s="425">
        <v>30</v>
      </c>
      <c r="E11" s="72">
        <v>0</v>
      </c>
      <c r="F11" s="450">
        <f>D11*E11</f>
        <v>0</v>
      </c>
    </row>
    <row r="12" spans="1:6" s="39" customFormat="1" ht="15" customHeight="1">
      <c r="A12" s="416"/>
      <c r="B12" s="423"/>
      <c r="C12" s="424"/>
      <c r="D12" s="425"/>
      <c r="E12" s="74"/>
      <c r="F12" s="450"/>
    </row>
    <row r="13" spans="1:6" s="39" customFormat="1" ht="28.5" customHeight="1">
      <c r="A13" s="416">
        <f>A10+1</f>
        <v>3</v>
      </c>
      <c r="B13" s="423" t="s">
        <v>422</v>
      </c>
      <c r="C13" s="424"/>
      <c r="D13" s="425"/>
      <c r="E13" s="74"/>
      <c r="F13" s="450"/>
    </row>
    <row r="14" spans="1:6" s="39" customFormat="1" ht="16.5" customHeight="1">
      <c r="A14" s="416"/>
      <c r="B14" s="423" t="s">
        <v>423</v>
      </c>
      <c r="C14" s="424" t="s">
        <v>84</v>
      </c>
      <c r="D14" s="425">
        <v>2</v>
      </c>
      <c r="E14" s="72">
        <v>0</v>
      </c>
      <c r="F14" s="450">
        <f>D14*E14</f>
        <v>0</v>
      </c>
    </row>
    <row r="15" spans="1:6" s="39" customFormat="1" ht="16.5" customHeight="1">
      <c r="A15" s="416"/>
      <c r="B15" s="423"/>
      <c r="C15" s="424"/>
      <c r="D15" s="425"/>
      <c r="E15" s="74"/>
      <c r="F15" s="450"/>
    </row>
    <row r="16" spans="1:6" s="44" customFormat="1" ht="30" customHeight="1">
      <c r="A16" s="416">
        <f>A13+1</f>
        <v>4</v>
      </c>
      <c r="B16" s="423" t="s">
        <v>427</v>
      </c>
      <c r="C16" s="424" t="s">
        <v>416</v>
      </c>
      <c r="D16" s="425">
        <v>1</v>
      </c>
      <c r="E16" s="72">
        <v>0</v>
      </c>
      <c r="F16" s="450">
        <f>D16*E16</f>
        <v>0</v>
      </c>
    </row>
    <row r="17" spans="1:6" s="44" customFormat="1" ht="15" customHeight="1">
      <c r="A17" s="416" t="s">
        <v>18</v>
      </c>
      <c r="B17" s="423" t="s">
        <v>428</v>
      </c>
      <c r="C17" s="424" t="s">
        <v>50</v>
      </c>
      <c r="D17" s="425">
        <v>20</v>
      </c>
      <c r="E17" s="72">
        <v>0</v>
      </c>
      <c r="F17" s="450">
        <f>D17*E17</f>
        <v>0</v>
      </c>
    </row>
    <row r="18" spans="1:6" s="44" customFormat="1" ht="15" customHeight="1">
      <c r="A18" s="416"/>
      <c r="B18" s="423" t="s">
        <v>429</v>
      </c>
      <c r="C18" s="424" t="s">
        <v>84</v>
      </c>
      <c r="D18" s="425">
        <v>1</v>
      </c>
      <c r="E18" s="72">
        <v>0</v>
      </c>
      <c r="F18" s="450">
        <f>D18*E18</f>
        <v>0</v>
      </c>
    </row>
    <row r="19" spans="1:6" s="44" customFormat="1" ht="15" customHeight="1">
      <c r="A19" s="416"/>
      <c r="B19" s="423"/>
      <c r="C19" s="424"/>
      <c r="D19" s="425"/>
      <c r="E19" s="74"/>
      <c r="F19" s="450"/>
    </row>
    <row r="20" spans="1:6" s="44" customFormat="1" ht="13.5" customHeight="1">
      <c r="A20" s="416">
        <f>A16+1</f>
        <v>5</v>
      </c>
      <c r="B20" s="423" t="s">
        <v>430</v>
      </c>
      <c r="C20" s="424" t="s">
        <v>431</v>
      </c>
      <c r="D20" s="425">
        <v>2</v>
      </c>
      <c r="E20" s="72">
        <v>0</v>
      </c>
      <c r="F20" s="450">
        <f>D20*E20</f>
        <v>0</v>
      </c>
    </row>
    <row r="21" spans="1:6" s="44" customFormat="1" ht="15" customHeight="1">
      <c r="A21" s="416"/>
      <c r="B21" s="423"/>
      <c r="C21" s="424"/>
      <c r="D21" s="425"/>
      <c r="E21" s="74"/>
      <c r="F21" s="450"/>
    </row>
    <row r="22" spans="1:6" s="44" customFormat="1" ht="13.5" customHeight="1">
      <c r="A22" s="416">
        <f>A20+1</f>
        <v>6</v>
      </c>
      <c r="B22" s="423" t="s">
        <v>432</v>
      </c>
      <c r="C22" s="424" t="s">
        <v>84</v>
      </c>
      <c r="D22" s="425">
        <v>2</v>
      </c>
      <c r="E22" s="72">
        <v>0</v>
      </c>
      <c r="F22" s="450">
        <f>D22*E22</f>
        <v>0</v>
      </c>
    </row>
    <row r="23" spans="1:6" s="44" customFormat="1" ht="15" customHeight="1">
      <c r="A23" s="416"/>
      <c r="B23" s="423"/>
      <c r="C23" s="424"/>
      <c r="D23" s="425"/>
      <c r="E23" s="74"/>
      <c r="F23" s="450"/>
    </row>
    <row r="24" spans="1:6" s="39" customFormat="1" ht="17.25" customHeight="1">
      <c r="A24" s="416"/>
      <c r="B24" s="423"/>
      <c r="C24" s="424"/>
      <c r="D24" s="425"/>
      <c r="E24" s="75"/>
      <c r="F24" s="450"/>
    </row>
    <row r="25" spans="1:6" s="39" customFormat="1" ht="13.5">
      <c r="A25" s="430"/>
      <c r="B25" s="431" t="s">
        <v>441</v>
      </c>
      <c r="C25" s="432"/>
      <c r="D25" s="433"/>
      <c r="E25" s="80"/>
      <c r="F25" s="451">
        <f>SUM(F5:F24)</f>
        <v>0</v>
      </c>
    </row>
    <row r="26" spans="1:6" s="44" customFormat="1">
      <c r="A26" s="434"/>
      <c r="B26" s="435"/>
      <c r="C26" s="436"/>
      <c r="D26" s="437"/>
      <c r="E26" s="82"/>
      <c r="F26" s="407"/>
    </row>
    <row r="27" spans="1:6" s="44" customFormat="1">
      <c r="A27" s="434"/>
      <c r="B27" s="435"/>
      <c r="C27" s="438"/>
      <c r="D27" s="439"/>
      <c r="E27" s="84"/>
      <c r="F27" s="408"/>
    </row>
    <row r="28" spans="1:6" s="44" customFormat="1">
      <c r="A28" s="440"/>
      <c r="B28" s="441"/>
      <c r="C28" s="442"/>
      <c r="D28" s="443"/>
      <c r="E28" s="86"/>
      <c r="F28" s="408"/>
    </row>
    <row r="29" spans="1:6" s="44" customFormat="1">
      <c r="A29" s="444"/>
      <c r="B29" s="445"/>
      <c r="C29" s="442"/>
      <c r="D29" s="443"/>
      <c r="E29" s="86"/>
      <c r="F29" s="408"/>
    </row>
    <row r="30" spans="1:6" s="44" customFormat="1">
      <c r="A30" s="444"/>
      <c r="B30" s="445"/>
      <c r="C30" s="442"/>
      <c r="D30" s="443"/>
      <c r="E30" s="86"/>
      <c r="F30" s="408"/>
    </row>
    <row r="31" spans="1:6" s="44" customFormat="1">
      <c r="A31" s="444"/>
      <c r="B31" s="445"/>
      <c r="C31" s="442"/>
      <c r="D31" s="443"/>
      <c r="E31" s="86"/>
      <c r="F31" s="408"/>
    </row>
    <row r="32" spans="1:6" s="44" customFormat="1">
      <c r="A32" s="444"/>
      <c r="B32" s="445"/>
      <c r="C32" s="446"/>
      <c r="D32" s="443"/>
      <c r="E32" s="86"/>
      <c r="F32" s="408"/>
    </row>
    <row r="33" spans="1:7" s="44" customFormat="1">
      <c r="A33" s="446"/>
      <c r="B33" s="445"/>
      <c r="C33" s="446"/>
      <c r="D33" s="446"/>
      <c r="E33" s="85"/>
      <c r="F33" s="408"/>
    </row>
    <row r="34" spans="1:7" s="44" customFormat="1">
      <c r="A34" s="446"/>
      <c r="B34" s="445"/>
      <c r="C34" s="447"/>
      <c r="D34" s="447"/>
      <c r="E34" s="85"/>
      <c r="F34" s="408"/>
    </row>
    <row r="35" spans="1:7" s="44" customFormat="1">
      <c r="A35" s="448"/>
      <c r="B35" s="449"/>
      <c r="C35" s="447"/>
      <c r="D35" s="447"/>
      <c r="E35" s="85"/>
      <c r="F35" s="408"/>
    </row>
    <row r="36" spans="1:7" s="44" customFormat="1">
      <c r="A36" s="448"/>
      <c r="B36" s="449"/>
      <c r="C36" s="447"/>
      <c r="D36" s="447"/>
      <c r="E36" s="85"/>
      <c r="F36" s="408"/>
    </row>
    <row r="37" spans="1:7" s="44" customFormat="1">
      <c r="A37" s="448"/>
      <c r="B37" s="449"/>
      <c r="C37" s="447"/>
      <c r="D37" s="447"/>
      <c r="E37" s="85"/>
      <c r="F37" s="408"/>
    </row>
    <row r="38" spans="1:7" s="58" customFormat="1" ht="28.5" customHeight="1">
      <c r="A38" s="448"/>
      <c r="B38" s="449"/>
      <c r="C38" s="447"/>
      <c r="D38" s="447"/>
      <c r="E38" s="85"/>
      <c r="F38" s="408"/>
      <c r="G38" s="57"/>
    </row>
    <row r="39" spans="1:7" s="44" customFormat="1">
      <c r="A39" s="448"/>
      <c r="B39" s="449"/>
      <c r="C39" s="447"/>
      <c r="D39" s="447"/>
      <c r="E39" s="85"/>
      <c r="F39" s="408"/>
    </row>
    <row r="40" spans="1:7" s="44" customFormat="1">
      <c r="A40" s="448"/>
      <c r="B40" s="449"/>
      <c r="C40" s="447"/>
      <c r="D40" s="447"/>
      <c r="E40" s="85"/>
      <c r="F40" s="408"/>
    </row>
    <row r="41" spans="1:7" s="58" customFormat="1" ht="28.5" customHeight="1">
      <c r="A41" s="448"/>
      <c r="B41" s="449"/>
      <c r="C41" s="447"/>
      <c r="D41" s="447"/>
      <c r="E41" s="85"/>
      <c r="F41" s="408"/>
    </row>
    <row r="42" spans="1:7" s="58" customFormat="1" ht="28.5" customHeight="1">
      <c r="A42" s="448"/>
      <c r="B42" s="449"/>
      <c r="C42" s="447"/>
      <c r="D42" s="447"/>
      <c r="E42" s="85"/>
      <c r="F42" s="408"/>
    </row>
    <row r="43" spans="1:7" s="59" customFormat="1" ht="13.5" customHeight="1">
      <c r="A43" s="448"/>
      <c r="B43" s="449"/>
      <c r="C43" s="447"/>
      <c r="D43" s="447"/>
      <c r="E43" s="85"/>
      <c r="F43" s="408"/>
    </row>
    <row r="44" spans="1:7" s="59" customFormat="1" ht="13.5" customHeight="1">
      <c r="A44" s="448"/>
      <c r="B44" s="449"/>
      <c r="C44" s="447"/>
      <c r="D44" s="447"/>
      <c r="E44" s="85"/>
      <c r="F44" s="408"/>
    </row>
    <row r="45" spans="1:7" s="58" customFormat="1" ht="13.5" customHeight="1">
      <c r="A45" s="448"/>
      <c r="B45" s="449"/>
      <c r="C45" s="447"/>
      <c r="D45" s="447"/>
      <c r="E45" s="85"/>
      <c r="F45" s="408"/>
    </row>
    <row r="46" spans="1:7" s="58" customFormat="1" ht="13.5">
      <c r="A46" s="448"/>
      <c r="B46" s="449"/>
      <c r="C46" s="447"/>
      <c r="D46" s="447"/>
      <c r="E46" s="85"/>
      <c r="F46" s="408"/>
    </row>
    <row r="47" spans="1:7" s="58" customFormat="1" ht="13.5">
      <c r="A47" s="448"/>
      <c r="B47" s="449"/>
      <c r="C47" s="447"/>
      <c r="D47" s="447"/>
      <c r="E47" s="85"/>
      <c r="F47" s="408"/>
    </row>
    <row r="48" spans="1:7" s="58" customFormat="1" ht="32.25" customHeight="1">
      <c r="A48" s="448"/>
      <c r="B48" s="449"/>
      <c r="C48" s="447"/>
      <c r="D48" s="447"/>
      <c r="E48" s="85"/>
      <c r="F48" s="408"/>
    </row>
    <row r="49" spans="1:7" s="44" customFormat="1" ht="57.75" customHeight="1">
      <c r="A49" s="448"/>
      <c r="B49" s="449"/>
      <c r="C49" s="447"/>
      <c r="D49" s="447"/>
      <c r="E49" s="85"/>
      <c r="F49" s="408"/>
    </row>
    <row r="50" spans="1:7" s="60" customFormat="1">
      <c r="A50" s="448"/>
      <c r="B50" s="449"/>
      <c r="C50" s="447"/>
      <c r="D50" s="447"/>
      <c r="E50" s="85"/>
      <c r="F50" s="408"/>
    </row>
    <row r="51" spans="1:7" s="60" customFormat="1">
      <c r="A51" s="448"/>
      <c r="B51" s="449"/>
      <c r="C51" s="447"/>
      <c r="D51" s="447"/>
      <c r="E51" s="85"/>
      <c r="F51" s="408"/>
    </row>
    <row r="52" spans="1:7" s="58" customFormat="1" ht="16.5" customHeight="1">
      <c r="A52" s="448"/>
      <c r="B52" s="449"/>
      <c r="C52" s="447"/>
      <c r="D52" s="447"/>
      <c r="E52" s="85"/>
      <c r="F52" s="408"/>
      <c r="G52" s="57"/>
    </row>
    <row r="53" spans="1:7" s="58" customFormat="1" ht="13.5">
      <c r="A53" s="448"/>
      <c r="B53" s="449"/>
      <c r="C53" s="447"/>
      <c r="D53" s="447"/>
      <c r="E53" s="85"/>
      <c r="F53" s="408"/>
    </row>
    <row r="54" spans="1:7" s="58" customFormat="1" ht="13.5">
      <c r="A54" s="448"/>
      <c r="B54" s="449"/>
      <c r="C54" s="447"/>
      <c r="D54" s="447"/>
      <c r="E54" s="85"/>
      <c r="F54" s="408"/>
    </row>
    <row r="55" spans="1:7" s="58" customFormat="1" ht="13.5">
      <c r="A55" s="448"/>
      <c r="B55" s="449"/>
      <c r="C55" s="447"/>
      <c r="D55" s="447"/>
      <c r="E55" s="85"/>
      <c r="F55" s="408"/>
    </row>
    <row r="56" spans="1:7" s="58" customFormat="1" ht="13.5">
      <c r="A56" s="448"/>
      <c r="B56" s="449"/>
      <c r="C56" s="447"/>
      <c r="D56" s="447"/>
      <c r="E56" s="85"/>
      <c r="F56" s="408"/>
    </row>
    <row r="57" spans="1:7" s="58" customFormat="1" ht="31.5" customHeight="1">
      <c r="A57" s="448"/>
      <c r="B57" s="449"/>
      <c r="C57" s="447"/>
      <c r="D57" s="447"/>
      <c r="E57" s="85"/>
      <c r="F57" s="408"/>
    </row>
    <row r="58" spans="1:7" s="58" customFormat="1" ht="13.5">
      <c r="A58" s="448"/>
      <c r="B58" s="449"/>
      <c r="C58" s="447"/>
      <c r="D58" s="447"/>
      <c r="E58" s="85"/>
      <c r="F58" s="408"/>
    </row>
    <row r="59" spans="1:7" s="44" customFormat="1" ht="45.75" customHeight="1">
      <c r="A59" s="448"/>
      <c r="B59" s="449"/>
      <c r="C59" s="447"/>
      <c r="D59" s="447"/>
      <c r="E59" s="85"/>
      <c r="F59" s="408"/>
    </row>
    <row r="60" spans="1:7" s="44" customFormat="1" ht="14.25" customHeight="1">
      <c r="A60" s="448"/>
      <c r="B60" s="449"/>
      <c r="C60" s="447"/>
      <c r="D60" s="447"/>
      <c r="E60" s="85"/>
      <c r="F60" s="408"/>
    </row>
    <row r="61" spans="1:7" s="44" customFormat="1" ht="15.75" customHeight="1">
      <c r="A61" s="448"/>
      <c r="B61" s="449"/>
      <c r="C61" s="447"/>
      <c r="D61" s="447"/>
      <c r="E61" s="85"/>
      <c r="F61" s="408"/>
    </row>
    <row r="62" spans="1:7" s="44" customFormat="1" ht="15.75" customHeight="1">
      <c r="A62" s="448"/>
      <c r="B62" s="449"/>
      <c r="C62" s="447"/>
      <c r="D62" s="447"/>
      <c r="E62" s="85"/>
      <c r="F62" s="408"/>
    </row>
    <row r="63" spans="1:7" s="44" customFormat="1">
      <c r="A63" s="448"/>
      <c r="B63" s="449"/>
      <c r="C63" s="447"/>
      <c r="D63" s="447"/>
      <c r="E63" s="85"/>
      <c r="F63" s="408"/>
    </row>
    <row r="64" spans="1:7" s="44" customFormat="1">
      <c r="A64" s="448"/>
      <c r="B64" s="449"/>
      <c r="C64" s="447"/>
      <c r="D64" s="447"/>
      <c r="E64" s="85"/>
      <c r="F64" s="408"/>
    </row>
    <row r="65" spans="1:6" s="44" customFormat="1">
      <c r="A65" s="448"/>
      <c r="B65" s="449"/>
      <c r="C65" s="447"/>
      <c r="D65" s="447"/>
      <c r="E65" s="85"/>
      <c r="F65" s="408"/>
    </row>
    <row r="66" spans="1:6" s="44" customFormat="1">
      <c r="A66" s="448"/>
      <c r="B66" s="449"/>
      <c r="C66" s="447"/>
      <c r="D66" s="447"/>
      <c r="E66" s="85"/>
      <c r="F66" s="408"/>
    </row>
    <row r="67" spans="1:6" s="58" customFormat="1" ht="13.5">
      <c r="A67" s="448"/>
      <c r="B67" s="449"/>
      <c r="C67" s="447"/>
      <c r="D67" s="447"/>
      <c r="E67" s="85"/>
      <c r="F67" s="408"/>
    </row>
    <row r="68" spans="1:6" s="44" customFormat="1" ht="39" customHeight="1">
      <c r="A68" s="448"/>
      <c r="B68" s="449"/>
      <c r="C68" s="447"/>
      <c r="D68" s="447"/>
      <c r="E68" s="85"/>
      <c r="F68" s="408"/>
    </row>
    <row r="69" spans="1:6" s="44" customFormat="1">
      <c r="A69" s="448"/>
      <c r="B69" s="449"/>
      <c r="C69" s="447"/>
      <c r="D69" s="447"/>
      <c r="E69" s="85"/>
      <c r="F69" s="408"/>
    </row>
    <row r="70" spans="1:6" s="44" customFormat="1">
      <c r="A70" s="448"/>
      <c r="B70" s="449"/>
      <c r="C70" s="447"/>
      <c r="D70" s="447"/>
      <c r="E70" s="85"/>
      <c r="F70" s="408"/>
    </row>
    <row r="71" spans="1:6" s="44" customFormat="1">
      <c r="A71" s="448"/>
      <c r="B71" s="449"/>
      <c r="C71" s="447"/>
      <c r="D71" s="447"/>
      <c r="E71" s="85"/>
      <c r="F71" s="408"/>
    </row>
    <row r="72" spans="1:6" s="44" customFormat="1">
      <c r="A72" s="448"/>
      <c r="B72" s="449"/>
      <c r="C72" s="447"/>
      <c r="D72" s="447"/>
      <c r="E72" s="85"/>
      <c r="F72" s="408"/>
    </row>
    <row r="73" spans="1:6" s="44" customFormat="1">
      <c r="A73" s="448"/>
      <c r="B73" s="449"/>
      <c r="C73" s="447"/>
      <c r="D73" s="447"/>
      <c r="E73" s="85"/>
      <c r="F73" s="408"/>
    </row>
    <row r="74" spans="1:6" s="44" customFormat="1">
      <c r="A74" s="448"/>
      <c r="B74" s="449"/>
      <c r="C74" s="447"/>
      <c r="D74" s="447"/>
      <c r="E74" s="85"/>
      <c r="F74" s="408"/>
    </row>
    <row r="75" spans="1:6" s="44" customFormat="1" ht="54.75" customHeight="1">
      <c r="A75" s="448"/>
      <c r="B75" s="449"/>
      <c r="C75" s="447"/>
      <c r="D75" s="447"/>
      <c r="E75" s="85"/>
      <c r="F75" s="408"/>
    </row>
    <row r="76" spans="1:6" s="44" customFormat="1">
      <c r="A76" s="448"/>
      <c r="B76" s="449"/>
      <c r="C76" s="447"/>
      <c r="D76" s="447"/>
      <c r="E76" s="85"/>
      <c r="F76" s="408"/>
    </row>
    <row r="77" spans="1:6" s="44" customFormat="1">
      <c r="A77" s="448"/>
      <c r="B77" s="449"/>
      <c r="C77" s="447"/>
      <c r="D77" s="447"/>
      <c r="E77" s="85"/>
      <c r="F77" s="408"/>
    </row>
    <row r="78" spans="1:6" s="44" customFormat="1">
      <c r="A78" s="448"/>
      <c r="B78" s="449"/>
      <c r="C78" s="447"/>
      <c r="D78" s="447"/>
      <c r="E78" s="85"/>
      <c r="F78" s="408"/>
    </row>
    <row r="79" spans="1:6" s="44" customFormat="1">
      <c r="A79" s="448"/>
      <c r="B79" s="449"/>
      <c r="C79" s="447"/>
      <c r="D79" s="447"/>
      <c r="E79" s="85"/>
      <c r="F79" s="408"/>
    </row>
    <row r="80" spans="1:6" s="44" customFormat="1">
      <c r="A80" s="448"/>
      <c r="B80" s="449"/>
      <c r="C80" s="447"/>
      <c r="D80" s="447"/>
      <c r="E80" s="85"/>
      <c r="F80" s="408"/>
    </row>
    <row r="81" spans="1:7" s="58" customFormat="1" ht="15.75" customHeight="1">
      <c r="A81" s="448"/>
      <c r="B81" s="449"/>
      <c r="C81" s="447"/>
      <c r="D81" s="447"/>
      <c r="E81" s="85"/>
      <c r="F81" s="408"/>
      <c r="G81" s="57"/>
    </row>
    <row r="82" spans="1:7" s="58" customFormat="1" ht="12" customHeight="1">
      <c r="A82" s="448"/>
      <c r="B82" s="449"/>
      <c r="C82" s="447"/>
      <c r="D82" s="447"/>
      <c r="E82" s="85"/>
      <c r="F82" s="408"/>
    </row>
    <row r="83" spans="1:7" s="58" customFormat="1" ht="12" customHeight="1">
      <c r="A83" s="448"/>
      <c r="B83" s="449"/>
      <c r="C83" s="447"/>
      <c r="D83" s="447"/>
      <c r="E83" s="85"/>
      <c r="F83" s="408"/>
    </row>
    <row r="84" spans="1:7" s="58" customFormat="1" ht="12" customHeight="1">
      <c r="A84" s="448"/>
      <c r="B84" s="449"/>
      <c r="C84" s="447"/>
      <c r="D84" s="447"/>
      <c r="E84" s="85"/>
      <c r="F84" s="408"/>
    </row>
    <row r="85" spans="1:7" s="61" customFormat="1" ht="31.5" customHeight="1">
      <c r="A85" s="448"/>
      <c r="B85" s="449"/>
      <c r="C85" s="447"/>
      <c r="D85" s="447"/>
      <c r="E85" s="85"/>
      <c r="F85" s="408"/>
    </row>
    <row r="86" spans="1:7" s="58" customFormat="1" ht="31.5" customHeight="1">
      <c r="A86" s="448"/>
      <c r="B86" s="449"/>
      <c r="C86" s="447"/>
      <c r="D86" s="447"/>
      <c r="E86" s="85"/>
      <c r="F86" s="408"/>
    </row>
    <row r="87" spans="1:7" s="58" customFormat="1" ht="13.5">
      <c r="A87" s="448"/>
      <c r="B87" s="449"/>
      <c r="C87" s="447"/>
      <c r="D87" s="447"/>
      <c r="E87" s="85"/>
      <c r="F87" s="408"/>
    </row>
    <row r="88" spans="1:7" s="44" customFormat="1">
      <c r="A88" s="448"/>
      <c r="B88" s="449"/>
      <c r="C88" s="447"/>
      <c r="D88" s="447"/>
      <c r="E88" s="85"/>
      <c r="F88" s="408"/>
    </row>
    <row r="89" spans="1:7" s="44" customFormat="1">
      <c r="A89" s="448"/>
      <c r="B89" s="449"/>
      <c r="C89" s="447"/>
      <c r="D89" s="447"/>
      <c r="E89" s="85"/>
      <c r="F89" s="408"/>
    </row>
    <row r="90" spans="1:7" s="44" customFormat="1">
      <c r="A90" s="448"/>
      <c r="B90" s="449"/>
      <c r="C90" s="447"/>
      <c r="D90" s="447"/>
      <c r="E90" s="85"/>
      <c r="F90" s="408"/>
    </row>
    <row r="91" spans="1:7" s="44" customFormat="1">
      <c r="A91" s="448"/>
      <c r="B91" s="449"/>
      <c r="C91" s="447"/>
      <c r="D91" s="447"/>
      <c r="E91" s="85"/>
      <c r="F91" s="408"/>
    </row>
    <row r="92" spans="1:7" s="44" customFormat="1">
      <c r="A92" s="448"/>
      <c r="B92" s="449"/>
      <c r="C92" s="447"/>
      <c r="D92" s="447"/>
      <c r="E92" s="85"/>
      <c r="F92" s="408"/>
    </row>
    <row r="93" spans="1:7" s="44" customFormat="1">
      <c r="A93" s="448"/>
      <c r="B93" s="449"/>
      <c r="C93" s="447"/>
      <c r="D93" s="447"/>
      <c r="E93" s="85"/>
      <c r="F93" s="408"/>
    </row>
    <row r="94" spans="1:7" s="44" customFormat="1">
      <c r="A94" s="448"/>
      <c r="B94" s="449"/>
      <c r="C94" s="447"/>
      <c r="D94" s="447"/>
      <c r="E94" s="85"/>
      <c r="F94" s="408"/>
    </row>
    <row r="95" spans="1:7" s="44" customFormat="1">
      <c r="A95" s="448"/>
      <c r="B95" s="449"/>
      <c r="C95" s="447"/>
      <c r="D95" s="447"/>
      <c r="E95" s="85"/>
      <c r="F95" s="408"/>
    </row>
    <row r="96" spans="1:7" s="44" customFormat="1">
      <c r="A96" s="448"/>
      <c r="B96" s="449"/>
      <c r="C96" s="447"/>
      <c r="D96" s="447"/>
      <c r="E96" s="85"/>
      <c r="F96" s="408"/>
    </row>
    <row r="97" spans="1:7" s="44" customFormat="1">
      <c r="A97" s="448"/>
      <c r="B97" s="449"/>
      <c r="C97" s="447"/>
      <c r="D97" s="447"/>
      <c r="E97" s="85"/>
      <c r="F97" s="408"/>
    </row>
    <row r="98" spans="1:7" s="62" customFormat="1">
      <c r="A98" s="448"/>
      <c r="B98" s="449"/>
      <c r="C98" s="447"/>
      <c r="D98" s="447"/>
      <c r="E98" s="85"/>
      <c r="F98" s="408"/>
    </row>
    <row r="99" spans="1:7" s="44" customFormat="1">
      <c r="A99" s="448"/>
      <c r="B99" s="449"/>
      <c r="C99" s="447"/>
      <c r="D99" s="447"/>
      <c r="E99" s="85"/>
      <c r="F99" s="408"/>
    </row>
    <row r="100" spans="1:7" s="44" customFormat="1">
      <c r="A100" s="448"/>
      <c r="B100" s="449"/>
      <c r="C100" s="447"/>
      <c r="D100" s="447"/>
      <c r="E100" s="85"/>
      <c r="F100" s="408"/>
    </row>
    <row r="101" spans="1:7" s="44" customFormat="1">
      <c r="A101" s="448"/>
      <c r="B101" s="449"/>
      <c r="C101" s="447"/>
      <c r="D101" s="447"/>
      <c r="E101" s="85"/>
      <c r="F101" s="408"/>
    </row>
    <row r="102" spans="1:7" s="44" customFormat="1">
      <c r="A102" s="448"/>
      <c r="B102" s="449"/>
      <c r="C102" s="447"/>
      <c r="D102" s="447"/>
      <c r="E102" s="85"/>
      <c r="F102" s="408"/>
    </row>
    <row r="103" spans="1:7" s="44" customFormat="1">
      <c r="A103" s="448"/>
      <c r="B103" s="449"/>
      <c r="C103" s="447"/>
      <c r="D103" s="447"/>
      <c r="E103" s="85"/>
      <c r="F103" s="408"/>
    </row>
    <row r="104" spans="1:7" s="44" customFormat="1">
      <c r="A104" s="448"/>
      <c r="B104" s="449"/>
      <c r="C104" s="447"/>
      <c r="D104" s="447"/>
      <c r="E104" s="85"/>
      <c r="F104" s="408"/>
    </row>
    <row r="105" spans="1:7" s="44" customFormat="1">
      <c r="A105" s="448"/>
      <c r="B105" s="449"/>
      <c r="C105" s="447"/>
      <c r="D105" s="447"/>
      <c r="E105" s="85"/>
      <c r="F105" s="408"/>
    </row>
    <row r="106" spans="1:7" s="44" customFormat="1">
      <c r="A106" s="448"/>
      <c r="B106" s="449"/>
      <c r="C106" s="447"/>
      <c r="D106" s="447"/>
      <c r="E106" s="85"/>
      <c r="F106" s="408"/>
    </row>
    <row r="107" spans="1:7" s="44" customFormat="1">
      <c r="A107" s="448"/>
      <c r="B107" s="449"/>
      <c r="C107" s="447"/>
      <c r="D107" s="447"/>
      <c r="E107" s="85"/>
      <c r="F107" s="408"/>
    </row>
    <row r="108" spans="1:7" s="44" customFormat="1">
      <c r="A108" s="448"/>
      <c r="B108" s="449"/>
      <c r="C108" s="447"/>
      <c r="D108" s="447"/>
      <c r="E108" s="85"/>
      <c r="F108" s="408"/>
    </row>
    <row r="109" spans="1:7" s="44" customFormat="1">
      <c r="A109" s="448"/>
      <c r="B109" s="449"/>
      <c r="C109" s="447"/>
      <c r="D109" s="447"/>
      <c r="E109" s="85"/>
      <c r="F109" s="408"/>
    </row>
    <row r="110" spans="1:7" s="44" customFormat="1">
      <c r="A110" s="448"/>
      <c r="B110" s="449"/>
      <c r="C110" s="447"/>
      <c r="D110" s="447"/>
      <c r="E110" s="85"/>
      <c r="F110" s="408"/>
    </row>
    <row r="111" spans="1:7" s="58" customFormat="1" ht="28.5" customHeight="1">
      <c r="A111" s="448"/>
      <c r="B111" s="449"/>
      <c r="C111" s="447"/>
      <c r="D111" s="447"/>
      <c r="E111" s="85"/>
      <c r="F111" s="408"/>
      <c r="G111" s="57"/>
    </row>
    <row r="112" spans="1:7" s="44" customFormat="1">
      <c r="A112" s="448"/>
      <c r="B112" s="449"/>
      <c r="C112" s="447"/>
      <c r="D112" s="447"/>
      <c r="E112" s="85"/>
      <c r="F112" s="408"/>
    </row>
    <row r="113" spans="1:6" s="44" customFormat="1">
      <c r="A113" s="448"/>
      <c r="B113" s="449"/>
      <c r="C113" s="447"/>
      <c r="D113" s="447"/>
      <c r="E113" s="85"/>
      <c r="F113" s="408"/>
    </row>
    <row r="114" spans="1:6" s="58" customFormat="1" ht="28.5" customHeight="1">
      <c r="A114" s="448"/>
      <c r="B114" s="449"/>
      <c r="C114" s="447"/>
      <c r="D114" s="447"/>
      <c r="E114" s="85"/>
      <c r="F114" s="408"/>
    </row>
    <row r="115" spans="1:6" s="58" customFormat="1" ht="28.5" customHeight="1">
      <c r="A115" s="448"/>
      <c r="B115" s="449"/>
      <c r="C115" s="447"/>
      <c r="D115" s="447"/>
      <c r="E115" s="85"/>
      <c r="F115" s="408"/>
    </row>
    <row r="116" spans="1:6" s="58" customFormat="1" ht="13.5">
      <c r="A116" s="448"/>
      <c r="B116" s="449"/>
      <c r="C116" s="447"/>
      <c r="D116" s="447"/>
      <c r="E116" s="85"/>
      <c r="F116" s="408"/>
    </row>
    <row r="117" spans="1:6" s="58" customFormat="1" ht="13.5">
      <c r="A117" s="448"/>
      <c r="B117" s="449"/>
      <c r="C117" s="447"/>
      <c r="D117" s="447"/>
      <c r="E117" s="85"/>
      <c r="F117" s="408"/>
    </row>
    <row r="118" spans="1:6" s="63" customFormat="1" ht="19.5">
      <c r="A118" s="448"/>
      <c r="B118" s="449"/>
      <c r="C118" s="447"/>
      <c r="D118" s="447"/>
      <c r="E118" s="85"/>
      <c r="F118" s="408"/>
    </row>
    <row r="119" spans="1:6" s="63" customFormat="1" ht="19.5">
      <c r="A119" s="448"/>
      <c r="B119" s="449"/>
      <c r="C119" s="447"/>
      <c r="D119" s="447"/>
      <c r="E119" s="85"/>
      <c r="F119" s="408"/>
    </row>
    <row r="120" spans="1:6" s="64" customFormat="1" ht="34.5" customHeight="1">
      <c r="A120" s="448"/>
      <c r="B120" s="449"/>
      <c r="C120" s="447"/>
      <c r="D120" s="447"/>
      <c r="E120" s="85"/>
      <c r="F120" s="408"/>
    </row>
    <row r="121" spans="1:6" s="63" customFormat="1" ht="19.5">
      <c r="A121" s="448"/>
      <c r="B121" s="449"/>
      <c r="C121" s="447"/>
      <c r="D121" s="447"/>
      <c r="E121" s="85"/>
      <c r="F121" s="408"/>
    </row>
    <row r="122" spans="1:6" s="64" customFormat="1" ht="38.25" customHeight="1">
      <c r="A122" s="448"/>
      <c r="B122" s="449"/>
      <c r="C122" s="447"/>
      <c r="D122" s="447"/>
      <c r="E122" s="85"/>
      <c r="F122" s="408"/>
    </row>
    <row r="123" spans="1:6" s="64" customFormat="1" ht="16.5" customHeight="1">
      <c r="A123" s="448"/>
      <c r="B123" s="449"/>
      <c r="C123" s="447"/>
      <c r="D123" s="447"/>
      <c r="E123" s="85"/>
      <c r="F123" s="408"/>
    </row>
    <row r="124" spans="1:6" s="64" customFormat="1" ht="15" customHeight="1">
      <c r="A124" s="448"/>
      <c r="B124" s="449"/>
      <c r="C124" s="447"/>
      <c r="D124" s="447"/>
      <c r="E124" s="85"/>
      <c r="F124" s="408"/>
    </row>
    <row r="125" spans="1:6" s="64" customFormat="1" ht="17.25" customHeight="1">
      <c r="A125" s="448"/>
      <c r="B125" s="449"/>
      <c r="C125" s="447"/>
      <c r="D125" s="447"/>
      <c r="E125" s="85"/>
      <c r="F125" s="408"/>
    </row>
    <row r="126" spans="1:6" s="44" customFormat="1">
      <c r="A126" s="448"/>
      <c r="B126" s="449"/>
      <c r="C126" s="447"/>
      <c r="D126" s="447"/>
      <c r="E126" s="85"/>
      <c r="F126" s="408"/>
    </row>
    <row r="127" spans="1:6" s="44" customFormat="1">
      <c r="A127" s="448"/>
      <c r="B127" s="449"/>
      <c r="C127" s="447"/>
      <c r="D127" s="447"/>
      <c r="E127" s="85"/>
      <c r="F127" s="408"/>
    </row>
    <row r="128" spans="1:6" s="44" customFormat="1">
      <c r="A128" s="448"/>
      <c r="B128" s="449"/>
      <c r="C128" s="447"/>
      <c r="D128" s="447"/>
      <c r="E128" s="85"/>
      <c r="F128" s="408"/>
    </row>
    <row r="129" spans="1:6" s="44" customFormat="1">
      <c r="A129" s="448"/>
      <c r="B129" s="449"/>
      <c r="C129" s="447"/>
      <c r="D129" s="447"/>
      <c r="E129" s="85"/>
      <c r="F129" s="408"/>
    </row>
    <row r="131" spans="1:6" s="41" customFormat="1">
      <c r="A131" s="448"/>
      <c r="B131" s="449"/>
      <c r="C131" s="447"/>
      <c r="D131" s="447"/>
      <c r="E131" s="85"/>
      <c r="F131" s="408"/>
    </row>
    <row r="133" spans="1:6" s="52" customFormat="1">
      <c r="A133" s="448"/>
      <c r="B133" s="449"/>
      <c r="C133" s="447"/>
      <c r="D133" s="447"/>
      <c r="E133" s="85"/>
      <c r="F133" s="408"/>
    </row>
    <row r="134" spans="1:6" s="52" customFormat="1">
      <c r="A134" s="448"/>
      <c r="B134" s="449"/>
      <c r="C134" s="447"/>
      <c r="D134" s="447"/>
      <c r="E134" s="85"/>
      <c r="F134" s="408"/>
    </row>
    <row r="135" spans="1:6" s="52" customFormat="1">
      <c r="A135" s="448"/>
      <c r="B135" s="449"/>
      <c r="C135" s="447"/>
      <c r="D135" s="447"/>
      <c r="E135" s="85"/>
      <c r="F135" s="408"/>
    </row>
    <row r="136" spans="1:6" s="52" customFormat="1">
      <c r="A136" s="448"/>
      <c r="B136" s="449"/>
      <c r="C136" s="447"/>
      <c r="D136" s="447"/>
      <c r="E136" s="85"/>
      <c r="F136" s="408"/>
    </row>
    <row r="137" spans="1:6" s="52" customFormat="1">
      <c r="A137" s="448"/>
      <c r="B137" s="449"/>
      <c r="C137" s="447"/>
      <c r="D137" s="447"/>
      <c r="E137" s="85"/>
      <c r="F137" s="408"/>
    </row>
    <row r="138" spans="1:6" s="52" customFormat="1">
      <c r="A138" s="448"/>
      <c r="B138" s="449"/>
      <c r="C138" s="447"/>
      <c r="D138" s="447"/>
      <c r="E138" s="85"/>
      <c r="F138" s="408"/>
    </row>
  </sheetData>
  <sheetProtection algorithmName="SHA-512" hashValue="78nvz5Lv/mwR3/GVuvXpaid++YIdSezlfZyIQTDpTQWyOvlYPFF6FBNu1HL+/cCs944xwNZSW0HnroYGLIBpgA==" saltValue="uMozjnyURBaTtAQZWkPM5Q==" spinCount="100000" sheet="1" objects="1" scenarios="1"/>
  <pageMargins left="0.74803149606299213" right="0.51181102362204722" top="0.98425196850393704" bottom="0.98425196850393704" header="0.51181102362204722" footer="0.51181102362204722"/>
  <pageSetup paperSize="9" orientation="portrait" r:id="rId1"/>
  <headerFooter alignWithMargins="0">
    <oddHeader>&amp;L&amp;"Gill Sans MT,Poševno"&amp;D&amp;C&amp;"Times New Roman,Navadno"
&amp;"Times New Roman,Poševno"&amp;12&amp;K000000Elektro inštalacije in elektro oprema&amp;"Times New Roman,Navadno"&amp;10&amp;K000000
---------------------------------------------------------------------------</oddHeader>
    <oddFooter xml:space="preserve">&amp;C&amp;"Times New Roman,Navadno"&amp;K000000----------------------------------------------------------
VRTEC JOŽICE FLANDER - št. 26165
</oddFooter>
  </headerFooter>
  <rowBreaks count="2" manualBreakCount="2">
    <brk id="52" max="16383" man="1"/>
    <brk id="81"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081D5-CBE9-4D5D-A8A7-7E8A3ACD4C7E}">
  <sheetPr codeName="List20">
    <tabColor theme="9" tint="-0.249977111117893"/>
  </sheetPr>
  <dimension ref="A1:G141"/>
  <sheetViews>
    <sheetView view="pageBreakPreview" zoomScaleNormal="100" zoomScaleSheetLayoutView="100" workbookViewId="0">
      <selection sqref="A1:F1048576"/>
    </sheetView>
  </sheetViews>
  <sheetFormatPr defaultColWidth="10.140625" defaultRowHeight="12.75"/>
  <cols>
    <col min="1" max="1" width="8.140625" style="55" customWidth="1"/>
    <col min="2" max="2" width="39.5703125" style="56" customWidth="1"/>
    <col min="3" max="3" width="9.140625" style="54" customWidth="1"/>
    <col min="4" max="4" width="5.85546875" style="54" customWidth="1"/>
    <col min="5" max="5" width="9.140625" style="85" customWidth="1"/>
    <col min="6" max="6" width="11" style="85" customWidth="1"/>
    <col min="7" max="256" width="10.140625" style="65"/>
    <col min="257" max="257" width="8.140625" style="65" customWidth="1"/>
    <col min="258" max="258" width="39.5703125" style="65" customWidth="1"/>
    <col min="259" max="259" width="9.140625" style="65" customWidth="1"/>
    <col min="260" max="260" width="5.85546875" style="65" customWidth="1"/>
    <col min="261" max="261" width="9.140625" style="65" customWidth="1"/>
    <col min="262" max="262" width="11" style="65" customWidth="1"/>
    <col min="263" max="512" width="10.140625" style="65"/>
    <col min="513" max="513" width="8.140625" style="65" customWidth="1"/>
    <col min="514" max="514" width="39.5703125" style="65" customWidth="1"/>
    <col min="515" max="515" width="9.140625" style="65" customWidth="1"/>
    <col min="516" max="516" width="5.85546875" style="65" customWidth="1"/>
    <col min="517" max="517" width="9.140625" style="65" customWidth="1"/>
    <col min="518" max="518" width="11" style="65" customWidth="1"/>
    <col min="519" max="768" width="10.140625" style="65"/>
    <col min="769" max="769" width="8.140625" style="65" customWidth="1"/>
    <col min="770" max="770" width="39.5703125" style="65" customWidth="1"/>
    <col min="771" max="771" width="9.140625" style="65" customWidth="1"/>
    <col min="772" max="772" width="5.85546875" style="65" customWidth="1"/>
    <col min="773" max="773" width="9.140625" style="65" customWidth="1"/>
    <col min="774" max="774" width="11" style="65" customWidth="1"/>
    <col min="775" max="1024" width="10.140625" style="65"/>
    <col min="1025" max="1025" width="8.140625" style="65" customWidth="1"/>
    <col min="1026" max="1026" width="39.5703125" style="65" customWidth="1"/>
    <col min="1027" max="1027" width="9.140625" style="65" customWidth="1"/>
    <col min="1028" max="1028" width="5.85546875" style="65" customWidth="1"/>
    <col min="1029" max="1029" width="9.140625" style="65" customWidth="1"/>
    <col min="1030" max="1030" width="11" style="65" customWidth="1"/>
    <col min="1031" max="1280" width="10.140625" style="65"/>
    <col min="1281" max="1281" width="8.140625" style="65" customWidth="1"/>
    <col min="1282" max="1282" width="39.5703125" style="65" customWidth="1"/>
    <col min="1283" max="1283" width="9.140625" style="65" customWidth="1"/>
    <col min="1284" max="1284" width="5.85546875" style="65" customWidth="1"/>
    <col min="1285" max="1285" width="9.140625" style="65" customWidth="1"/>
    <col min="1286" max="1286" width="11" style="65" customWidth="1"/>
    <col min="1287" max="1536" width="10.140625" style="65"/>
    <col min="1537" max="1537" width="8.140625" style="65" customWidth="1"/>
    <col min="1538" max="1538" width="39.5703125" style="65" customWidth="1"/>
    <col min="1539" max="1539" width="9.140625" style="65" customWidth="1"/>
    <col min="1540" max="1540" width="5.85546875" style="65" customWidth="1"/>
    <col min="1541" max="1541" width="9.140625" style="65" customWidth="1"/>
    <col min="1542" max="1542" width="11" style="65" customWidth="1"/>
    <col min="1543" max="1792" width="10.140625" style="65"/>
    <col min="1793" max="1793" width="8.140625" style="65" customWidth="1"/>
    <col min="1794" max="1794" width="39.5703125" style="65" customWidth="1"/>
    <col min="1795" max="1795" width="9.140625" style="65" customWidth="1"/>
    <col min="1796" max="1796" width="5.85546875" style="65" customWidth="1"/>
    <col min="1797" max="1797" width="9.140625" style="65" customWidth="1"/>
    <col min="1798" max="1798" width="11" style="65" customWidth="1"/>
    <col min="1799" max="2048" width="10.140625" style="65"/>
    <col min="2049" max="2049" width="8.140625" style="65" customWidth="1"/>
    <col min="2050" max="2050" width="39.5703125" style="65" customWidth="1"/>
    <col min="2051" max="2051" width="9.140625" style="65" customWidth="1"/>
    <col min="2052" max="2052" width="5.85546875" style="65" customWidth="1"/>
    <col min="2053" max="2053" width="9.140625" style="65" customWidth="1"/>
    <col min="2054" max="2054" width="11" style="65" customWidth="1"/>
    <col min="2055" max="2304" width="10.140625" style="65"/>
    <col min="2305" max="2305" width="8.140625" style="65" customWidth="1"/>
    <col min="2306" max="2306" width="39.5703125" style="65" customWidth="1"/>
    <col min="2307" max="2307" width="9.140625" style="65" customWidth="1"/>
    <col min="2308" max="2308" width="5.85546875" style="65" customWidth="1"/>
    <col min="2309" max="2309" width="9.140625" style="65" customWidth="1"/>
    <col min="2310" max="2310" width="11" style="65" customWidth="1"/>
    <col min="2311" max="2560" width="10.140625" style="65"/>
    <col min="2561" max="2561" width="8.140625" style="65" customWidth="1"/>
    <col min="2562" max="2562" width="39.5703125" style="65" customWidth="1"/>
    <col min="2563" max="2563" width="9.140625" style="65" customWidth="1"/>
    <col min="2564" max="2564" width="5.85546875" style="65" customWidth="1"/>
    <col min="2565" max="2565" width="9.140625" style="65" customWidth="1"/>
    <col min="2566" max="2566" width="11" style="65" customWidth="1"/>
    <col min="2567" max="2816" width="10.140625" style="65"/>
    <col min="2817" max="2817" width="8.140625" style="65" customWidth="1"/>
    <col min="2818" max="2818" width="39.5703125" style="65" customWidth="1"/>
    <col min="2819" max="2819" width="9.140625" style="65" customWidth="1"/>
    <col min="2820" max="2820" width="5.85546875" style="65" customWidth="1"/>
    <col min="2821" max="2821" width="9.140625" style="65" customWidth="1"/>
    <col min="2822" max="2822" width="11" style="65" customWidth="1"/>
    <col min="2823" max="3072" width="10.140625" style="65"/>
    <col min="3073" max="3073" width="8.140625" style="65" customWidth="1"/>
    <col min="3074" max="3074" width="39.5703125" style="65" customWidth="1"/>
    <col min="3075" max="3075" width="9.140625" style="65" customWidth="1"/>
    <col min="3076" max="3076" width="5.85546875" style="65" customWidth="1"/>
    <col min="3077" max="3077" width="9.140625" style="65" customWidth="1"/>
    <col min="3078" max="3078" width="11" style="65" customWidth="1"/>
    <col min="3079" max="3328" width="10.140625" style="65"/>
    <col min="3329" max="3329" width="8.140625" style="65" customWidth="1"/>
    <col min="3330" max="3330" width="39.5703125" style="65" customWidth="1"/>
    <col min="3331" max="3331" width="9.140625" style="65" customWidth="1"/>
    <col min="3332" max="3332" width="5.85546875" style="65" customWidth="1"/>
    <col min="3333" max="3333" width="9.140625" style="65" customWidth="1"/>
    <col min="3334" max="3334" width="11" style="65" customWidth="1"/>
    <col min="3335" max="3584" width="10.140625" style="65"/>
    <col min="3585" max="3585" width="8.140625" style="65" customWidth="1"/>
    <col min="3586" max="3586" width="39.5703125" style="65" customWidth="1"/>
    <col min="3587" max="3587" width="9.140625" style="65" customWidth="1"/>
    <col min="3588" max="3588" width="5.85546875" style="65" customWidth="1"/>
    <col min="3589" max="3589" width="9.140625" style="65" customWidth="1"/>
    <col min="3590" max="3590" width="11" style="65" customWidth="1"/>
    <col min="3591" max="3840" width="10.140625" style="65"/>
    <col min="3841" max="3841" width="8.140625" style="65" customWidth="1"/>
    <col min="3842" max="3842" width="39.5703125" style="65" customWidth="1"/>
    <col min="3843" max="3843" width="9.140625" style="65" customWidth="1"/>
    <col min="3844" max="3844" width="5.85546875" style="65" customWidth="1"/>
    <col min="3845" max="3845" width="9.140625" style="65" customWidth="1"/>
    <col min="3846" max="3846" width="11" style="65" customWidth="1"/>
    <col min="3847" max="4096" width="10.140625" style="65"/>
    <col min="4097" max="4097" width="8.140625" style="65" customWidth="1"/>
    <col min="4098" max="4098" width="39.5703125" style="65" customWidth="1"/>
    <col min="4099" max="4099" width="9.140625" style="65" customWidth="1"/>
    <col min="4100" max="4100" width="5.85546875" style="65" customWidth="1"/>
    <col min="4101" max="4101" width="9.140625" style="65" customWidth="1"/>
    <col min="4102" max="4102" width="11" style="65" customWidth="1"/>
    <col min="4103" max="4352" width="10.140625" style="65"/>
    <col min="4353" max="4353" width="8.140625" style="65" customWidth="1"/>
    <col min="4354" max="4354" width="39.5703125" style="65" customWidth="1"/>
    <col min="4355" max="4355" width="9.140625" style="65" customWidth="1"/>
    <col min="4356" max="4356" width="5.85546875" style="65" customWidth="1"/>
    <col min="4357" max="4357" width="9.140625" style="65" customWidth="1"/>
    <col min="4358" max="4358" width="11" style="65" customWidth="1"/>
    <col min="4359" max="4608" width="10.140625" style="65"/>
    <col min="4609" max="4609" width="8.140625" style="65" customWidth="1"/>
    <col min="4610" max="4610" width="39.5703125" style="65" customWidth="1"/>
    <col min="4611" max="4611" width="9.140625" style="65" customWidth="1"/>
    <col min="4612" max="4612" width="5.85546875" style="65" customWidth="1"/>
    <col min="4613" max="4613" width="9.140625" style="65" customWidth="1"/>
    <col min="4614" max="4614" width="11" style="65" customWidth="1"/>
    <col min="4615" max="4864" width="10.140625" style="65"/>
    <col min="4865" max="4865" width="8.140625" style="65" customWidth="1"/>
    <col min="4866" max="4866" width="39.5703125" style="65" customWidth="1"/>
    <col min="4867" max="4867" width="9.140625" style="65" customWidth="1"/>
    <col min="4868" max="4868" width="5.85546875" style="65" customWidth="1"/>
    <col min="4869" max="4869" width="9.140625" style="65" customWidth="1"/>
    <col min="4870" max="4870" width="11" style="65" customWidth="1"/>
    <col min="4871" max="5120" width="10.140625" style="65"/>
    <col min="5121" max="5121" width="8.140625" style="65" customWidth="1"/>
    <col min="5122" max="5122" width="39.5703125" style="65" customWidth="1"/>
    <col min="5123" max="5123" width="9.140625" style="65" customWidth="1"/>
    <col min="5124" max="5124" width="5.85546875" style="65" customWidth="1"/>
    <col min="5125" max="5125" width="9.140625" style="65" customWidth="1"/>
    <col min="5126" max="5126" width="11" style="65" customWidth="1"/>
    <col min="5127" max="5376" width="10.140625" style="65"/>
    <col min="5377" max="5377" width="8.140625" style="65" customWidth="1"/>
    <col min="5378" max="5378" width="39.5703125" style="65" customWidth="1"/>
    <col min="5379" max="5379" width="9.140625" style="65" customWidth="1"/>
    <col min="5380" max="5380" width="5.85546875" style="65" customWidth="1"/>
    <col min="5381" max="5381" width="9.140625" style="65" customWidth="1"/>
    <col min="5382" max="5382" width="11" style="65" customWidth="1"/>
    <col min="5383" max="5632" width="10.140625" style="65"/>
    <col min="5633" max="5633" width="8.140625" style="65" customWidth="1"/>
    <col min="5634" max="5634" width="39.5703125" style="65" customWidth="1"/>
    <col min="5635" max="5635" width="9.140625" style="65" customWidth="1"/>
    <col min="5636" max="5636" width="5.85546875" style="65" customWidth="1"/>
    <col min="5637" max="5637" width="9.140625" style="65" customWidth="1"/>
    <col min="5638" max="5638" width="11" style="65" customWidth="1"/>
    <col min="5639" max="5888" width="10.140625" style="65"/>
    <col min="5889" max="5889" width="8.140625" style="65" customWidth="1"/>
    <col min="5890" max="5890" width="39.5703125" style="65" customWidth="1"/>
    <col min="5891" max="5891" width="9.140625" style="65" customWidth="1"/>
    <col min="5892" max="5892" width="5.85546875" style="65" customWidth="1"/>
    <col min="5893" max="5893" width="9.140625" style="65" customWidth="1"/>
    <col min="5894" max="5894" width="11" style="65" customWidth="1"/>
    <col min="5895" max="6144" width="10.140625" style="65"/>
    <col min="6145" max="6145" width="8.140625" style="65" customWidth="1"/>
    <col min="6146" max="6146" width="39.5703125" style="65" customWidth="1"/>
    <col min="6147" max="6147" width="9.140625" style="65" customWidth="1"/>
    <col min="6148" max="6148" width="5.85546875" style="65" customWidth="1"/>
    <col min="6149" max="6149" width="9.140625" style="65" customWidth="1"/>
    <col min="6150" max="6150" width="11" style="65" customWidth="1"/>
    <col min="6151" max="6400" width="10.140625" style="65"/>
    <col min="6401" max="6401" width="8.140625" style="65" customWidth="1"/>
    <col min="6402" max="6402" width="39.5703125" style="65" customWidth="1"/>
    <col min="6403" max="6403" width="9.140625" style="65" customWidth="1"/>
    <col min="6404" max="6404" width="5.85546875" style="65" customWidth="1"/>
    <col min="6405" max="6405" width="9.140625" style="65" customWidth="1"/>
    <col min="6406" max="6406" width="11" style="65" customWidth="1"/>
    <col min="6407" max="6656" width="10.140625" style="65"/>
    <col min="6657" max="6657" width="8.140625" style="65" customWidth="1"/>
    <col min="6658" max="6658" width="39.5703125" style="65" customWidth="1"/>
    <col min="6659" max="6659" width="9.140625" style="65" customWidth="1"/>
    <col min="6660" max="6660" width="5.85546875" style="65" customWidth="1"/>
    <col min="6661" max="6661" width="9.140625" style="65" customWidth="1"/>
    <col min="6662" max="6662" width="11" style="65" customWidth="1"/>
    <col min="6663" max="6912" width="10.140625" style="65"/>
    <col min="6913" max="6913" width="8.140625" style="65" customWidth="1"/>
    <col min="6914" max="6914" width="39.5703125" style="65" customWidth="1"/>
    <col min="6915" max="6915" width="9.140625" style="65" customWidth="1"/>
    <col min="6916" max="6916" width="5.85546875" style="65" customWidth="1"/>
    <col min="6917" max="6917" width="9.140625" style="65" customWidth="1"/>
    <col min="6918" max="6918" width="11" style="65" customWidth="1"/>
    <col min="6919" max="7168" width="10.140625" style="65"/>
    <col min="7169" max="7169" width="8.140625" style="65" customWidth="1"/>
    <col min="7170" max="7170" width="39.5703125" style="65" customWidth="1"/>
    <col min="7171" max="7171" width="9.140625" style="65" customWidth="1"/>
    <col min="7172" max="7172" width="5.85546875" style="65" customWidth="1"/>
    <col min="7173" max="7173" width="9.140625" style="65" customWidth="1"/>
    <col min="7174" max="7174" width="11" style="65" customWidth="1"/>
    <col min="7175" max="7424" width="10.140625" style="65"/>
    <col min="7425" max="7425" width="8.140625" style="65" customWidth="1"/>
    <col min="7426" max="7426" width="39.5703125" style="65" customWidth="1"/>
    <col min="7427" max="7427" width="9.140625" style="65" customWidth="1"/>
    <col min="7428" max="7428" width="5.85546875" style="65" customWidth="1"/>
    <col min="7429" max="7429" width="9.140625" style="65" customWidth="1"/>
    <col min="7430" max="7430" width="11" style="65" customWidth="1"/>
    <col min="7431" max="7680" width="10.140625" style="65"/>
    <col min="7681" max="7681" width="8.140625" style="65" customWidth="1"/>
    <col min="7682" max="7682" width="39.5703125" style="65" customWidth="1"/>
    <col min="7683" max="7683" width="9.140625" style="65" customWidth="1"/>
    <col min="7684" max="7684" width="5.85546875" style="65" customWidth="1"/>
    <col min="7685" max="7685" width="9.140625" style="65" customWidth="1"/>
    <col min="7686" max="7686" width="11" style="65" customWidth="1"/>
    <col min="7687" max="7936" width="10.140625" style="65"/>
    <col min="7937" max="7937" width="8.140625" style="65" customWidth="1"/>
    <col min="7938" max="7938" width="39.5703125" style="65" customWidth="1"/>
    <col min="7939" max="7939" width="9.140625" style="65" customWidth="1"/>
    <col min="7940" max="7940" width="5.85546875" style="65" customWidth="1"/>
    <col min="7941" max="7941" width="9.140625" style="65" customWidth="1"/>
    <col min="7942" max="7942" width="11" style="65" customWidth="1"/>
    <col min="7943" max="8192" width="10.140625" style="65"/>
    <col min="8193" max="8193" width="8.140625" style="65" customWidth="1"/>
    <col min="8194" max="8194" width="39.5703125" style="65" customWidth="1"/>
    <col min="8195" max="8195" width="9.140625" style="65" customWidth="1"/>
    <col min="8196" max="8196" width="5.85546875" style="65" customWidth="1"/>
    <col min="8197" max="8197" width="9.140625" style="65" customWidth="1"/>
    <col min="8198" max="8198" width="11" style="65" customWidth="1"/>
    <col min="8199" max="8448" width="10.140625" style="65"/>
    <col min="8449" max="8449" width="8.140625" style="65" customWidth="1"/>
    <col min="8450" max="8450" width="39.5703125" style="65" customWidth="1"/>
    <col min="8451" max="8451" width="9.140625" style="65" customWidth="1"/>
    <col min="8452" max="8452" width="5.85546875" style="65" customWidth="1"/>
    <col min="8453" max="8453" width="9.140625" style="65" customWidth="1"/>
    <col min="8454" max="8454" width="11" style="65" customWidth="1"/>
    <col min="8455" max="8704" width="10.140625" style="65"/>
    <col min="8705" max="8705" width="8.140625" style="65" customWidth="1"/>
    <col min="8706" max="8706" width="39.5703125" style="65" customWidth="1"/>
    <col min="8707" max="8707" width="9.140625" style="65" customWidth="1"/>
    <col min="8708" max="8708" width="5.85546875" style="65" customWidth="1"/>
    <col min="8709" max="8709" width="9.140625" style="65" customWidth="1"/>
    <col min="8710" max="8710" width="11" style="65" customWidth="1"/>
    <col min="8711" max="8960" width="10.140625" style="65"/>
    <col min="8961" max="8961" width="8.140625" style="65" customWidth="1"/>
    <col min="8962" max="8962" width="39.5703125" style="65" customWidth="1"/>
    <col min="8963" max="8963" width="9.140625" style="65" customWidth="1"/>
    <col min="8964" max="8964" width="5.85546875" style="65" customWidth="1"/>
    <col min="8965" max="8965" width="9.140625" style="65" customWidth="1"/>
    <col min="8966" max="8966" width="11" style="65" customWidth="1"/>
    <col min="8967" max="9216" width="10.140625" style="65"/>
    <col min="9217" max="9217" width="8.140625" style="65" customWidth="1"/>
    <col min="9218" max="9218" width="39.5703125" style="65" customWidth="1"/>
    <col min="9219" max="9219" width="9.140625" style="65" customWidth="1"/>
    <col min="9220" max="9220" width="5.85546875" style="65" customWidth="1"/>
    <col min="9221" max="9221" width="9.140625" style="65" customWidth="1"/>
    <col min="9222" max="9222" width="11" style="65" customWidth="1"/>
    <col min="9223" max="9472" width="10.140625" style="65"/>
    <col min="9473" max="9473" width="8.140625" style="65" customWidth="1"/>
    <col min="9474" max="9474" width="39.5703125" style="65" customWidth="1"/>
    <col min="9475" max="9475" width="9.140625" style="65" customWidth="1"/>
    <col min="9476" max="9476" width="5.85546875" style="65" customWidth="1"/>
    <col min="9477" max="9477" width="9.140625" style="65" customWidth="1"/>
    <col min="9478" max="9478" width="11" style="65" customWidth="1"/>
    <col min="9479" max="9728" width="10.140625" style="65"/>
    <col min="9729" max="9729" width="8.140625" style="65" customWidth="1"/>
    <col min="9730" max="9730" width="39.5703125" style="65" customWidth="1"/>
    <col min="9731" max="9731" width="9.140625" style="65" customWidth="1"/>
    <col min="9732" max="9732" width="5.85546875" style="65" customWidth="1"/>
    <col min="9733" max="9733" width="9.140625" style="65" customWidth="1"/>
    <col min="9734" max="9734" width="11" style="65" customWidth="1"/>
    <col min="9735" max="9984" width="10.140625" style="65"/>
    <col min="9985" max="9985" width="8.140625" style="65" customWidth="1"/>
    <col min="9986" max="9986" width="39.5703125" style="65" customWidth="1"/>
    <col min="9987" max="9987" width="9.140625" style="65" customWidth="1"/>
    <col min="9988" max="9988" width="5.85546875" style="65" customWidth="1"/>
    <col min="9989" max="9989" width="9.140625" style="65" customWidth="1"/>
    <col min="9990" max="9990" width="11" style="65" customWidth="1"/>
    <col min="9991" max="10240" width="10.140625" style="65"/>
    <col min="10241" max="10241" width="8.140625" style="65" customWidth="1"/>
    <col min="10242" max="10242" width="39.5703125" style="65" customWidth="1"/>
    <col min="10243" max="10243" width="9.140625" style="65" customWidth="1"/>
    <col min="10244" max="10244" width="5.85546875" style="65" customWidth="1"/>
    <col min="10245" max="10245" width="9.140625" style="65" customWidth="1"/>
    <col min="10246" max="10246" width="11" style="65" customWidth="1"/>
    <col min="10247" max="10496" width="10.140625" style="65"/>
    <col min="10497" max="10497" width="8.140625" style="65" customWidth="1"/>
    <col min="10498" max="10498" width="39.5703125" style="65" customWidth="1"/>
    <col min="10499" max="10499" width="9.140625" style="65" customWidth="1"/>
    <col min="10500" max="10500" width="5.85546875" style="65" customWidth="1"/>
    <col min="10501" max="10501" width="9.140625" style="65" customWidth="1"/>
    <col min="10502" max="10502" width="11" style="65" customWidth="1"/>
    <col min="10503" max="10752" width="10.140625" style="65"/>
    <col min="10753" max="10753" width="8.140625" style="65" customWidth="1"/>
    <col min="10754" max="10754" width="39.5703125" style="65" customWidth="1"/>
    <col min="10755" max="10755" width="9.140625" style="65" customWidth="1"/>
    <col min="10756" max="10756" width="5.85546875" style="65" customWidth="1"/>
    <col min="10757" max="10757" width="9.140625" style="65" customWidth="1"/>
    <col min="10758" max="10758" width="11" style="65" customWidth="1"/>
    <col min="10759" max="11008" width="10.140625" style="65"/>
    <col min="11009" max="11009" width="8.140625" style="65" customWidth="1"/>
    <col min="11010" max="11010" width="39.5703125" style="65" customWidth="1"/>
    <col min="11011" max="11011" width="9.140625" style="65" customWidth="1"/>
    <col min="11012" max="11012" width="5.85546875" style="65" customWidth="1"/>
    <col min="11013" max="11013" width="9.140625" style="65" customWidth="1"/>
    <col min="11014" max="11014" width="11" style="65" customWidth="1"/>
    <col min="11015" max="11264" width="10.140625" style="65"/>
    <col min="11265" max="11265" width="8.140625" style="65" customWidth="1"/>
    <col min="11266" max="11266" width="39.5703125" style="65" customWidth="1"/>
    <col min="11267" max="11267" width="9.140625" style="65" customWidth="1"/>
    <col min="11268" max="11268" width="5.85546875" style="65" customWidth="1"/>
    <col min="11269" max="11269" width="9.140625" style="65" customWidth="1"/>
    <col min="11270" max="11270" width="11" style="65" customWidth="1"/>
    <col min="11271" max="11520" width="10.140625" style="65"/>
    <col min="11521" max="11521" width="8.140625" style="65" customWidth="1"/>
    <col min="11522" max="11522" width="39.5703125" style="65" customWidth="1"/>
    <col min="11523" max="11523" width="9.140625" style="65" customWidth="1"/>
    <col min="11524" max="11524" width="5.85546875" style="65" customWidth="1"/>
    <col min="11525" max="11525" width="9.140625" style="65" customWidth="1"/>
    <col min="11526" max="11526" width="11" style="65" customWidth="1"/>
    <col min="11527" max="11776" width="10.140625" style="65"/>
    <col min="11777" max="11777" width="8.140625" style="65" customWidth="1"/>
    <col min="11778" max="11778" width="39.5703125" style="65" customWidth="1"/>
    <col min="11779" max="11779" width="9.140625" style="65" customWidth="1"/>
    <col min="11780" max="11780" width="5.85546875" style="65" customWidth="1"/>
    <col min="11781" max="11781" width="9.140625" style="65" customWidth="1"/>
    <col min="11782" max="11782" width="11" style="65" customWidth="1"/>
    <col min="11783" max="12032" width="10.140625" style="65"/>
    <col min="12033" max="12033" width="8.140625" style="65" customWidth="1"/>
    <col min="12034" max="12034" width="39.5703125" style="65" customWidth="1"/>
    <col min="12035" max="12035" width="9.140625" style="65" customWidth="1"/>
    <col min="12036" max="12036" width="5.85546875" style="65" customWidth="1"/>
    <col min="12037" max="12037" width="9.140625" style="65" customWidth="1"/>
    <col min="12038" max="12038" width="11" style="65" customWidth="1"/>
    <col min="12039" max="12288" width="10.140625" style="65"/>
    <col min="12289" max="12289" width="8.140625" style="65" customWidth="1"/>
    <col min="12290" max="12290" width="39.5703125" style="65" customWidth="1"/>
    <col min="12291" max="12291" width="9.140625" style="65" customWidth="1"/>
    <col min="12292" max="12292" width="5.85546875" style="65" customWidth="1"/>
    <col min="12293" max="12293" width="9.140625" style="65" customWidth="1"/>
    <col min="12294" max="12294" width="11" style="65" customWidth="1"/>
    <col min="12295" max="12544" width="10.140625" style="65"/>
    <col min="12545" max="12545" width="8.140625" style="65" customWidth="1"/>
    <col min="12546" max="12546" width="39.5703125" style="65" customWidth="1"/>
    <col min="12547" max="12547" width="9.140625" style="65" customWidth="1"/>
    <col min="12548" max="12548" width="5.85546875" style="65" customWidth="1"/>
    <col min="12549" max="12549" width="9.140625" style="65" customWidth="1"/>
    <col min="12550" max="12550" width="11" style="65" customWidth="1"/>
    <col min="12551" max="12800" width="10.140625" style="65"/>
    <col min="12801" max="12801" width="8.140625" style="65" customWidth="1"/>
    <col min="12802" max="12802" width="39.5703125" style="65" customWidth="1"/>
    <col min="12803" max="12803" width="9.140625" style="65" customWidth="1"/>
    <col min="12804" max="12804" width="5.85546875" style="65" customWidth="1"/>
    <col min="12805" max="12805" width="9.140625" style="65" customWidth="1"/>
    <col min="12806" max="12806" width="11" style="65" customWidth="1"/>
    <col min="12807" max="13056" width="10.140625" style="65"/>
    <col min="13057" max="13057" width="8.140625" style="65" customWidth="1"/>
    <col min="13058" max="13058" width="39.5703125" style="65" customWidth="1"/>
    <col min="13059" max="13059" width="9.140625" style="65" customWidth="1"/>
    <col min="13060" max="13060" width="5.85546875" style="65" customWidth="1"/>
    <col min="13061" max="13061" width="9.140625" style="65" customWidth="1"/>
    <col min="13062" max="13062" width="11" style="65" customWidth="1"/>
    <col min="13063" max="13312" width="10.140625" style="65"/>
    <col min="13313" max="13313" width="8.140625" style="65" customWidth="1"/>
    <col min="13314" max="13314" width="39.5703125" style="65" customWidth="1"/>
    <col min="13315" max="13315" width="9.140625" style="65" customWidth="1"/>
    <col min="13316" max="13316" width="5.85546875" style="65" customWidth="1"/>
    <col min="13317" max="13317" width="9.140625" style="65" customWidth="1"/>
    <col min="13318" max="13318" width="11" style="65" customWidth="1"/>
    <col min="13319" max="13568" width="10.140625" style="65"/>
    <col min="13569" max="13569" width="8.140625" style="65" customWidth="1"/>
    <col min="13570" max="13570" width="39.5703125" style="65" customWidth="1"/>
    <col min="13571" max="13571" width="9.140625" style="65" customWidth="1"/>
    <col min="13572" max="13572" width="5.85546875" style="65" customWidth="1"/>
    <col min="13573" max="13573" width="9.140625" style="65" customWidth="1"/>
    <col min="13574" max="13574" width="11" style="65" customWidth="1"/>
    <col min="13575" max="13824" width="10.140625" style="65"/>
    <col min="13825" max="13825" width="8.140625" style="65" customWidth="1"/>
    <col min="13826" max="13826" width="39.5703125" style="65" customWidth="1"/>
    <col min="13827" max="13827" width="9.140625" style="65" customWidth="1"/>
    <col min="13828" max="13828" width="5.85546875" style="65" customWidth="1"/>
    <col min="13829" max="13829" width="9.140625" style="65" customWidth="1"/>
    <col min="13830" max="13830" width="11" style="65" customWidth="1"/>
    <col min="13831" max="14080" width="10.140625" style="65"/>
    <col min="14081" max="14081" width="8.140625" style="65" customWidth="1"/>
    <col min="14082" max="14082" width="39.5703125" style="65" customWidth="1"/>
    <col min="14083" max="14083" width="9.140625" style="65" customWidth="1"/>
    <col min="14084" max="14084" width="5.85546875" style="65" customWidth="1"/>
    <col min="14085" max="14085" width="9.140625" style="65" customWidth="1"/>
    <col min="14086" max="14086" width="11" style="65" customWidth="1"/>
    <col min="14087" max="14336" width="10.140625" style="65"/>
    <col min="14337" max="14337" width="8.140625" style="65" customWidth="1"/>
    <col min="14338" max="14338" width="39.5703125" style="65" customWidth="1"/>
    <col min="14339" max="14339" width="9.140625" style="65" customWidth="1"/>
    <col min="14340" max="14340" width="5.85546875" style="65" customWidth="1"/>
    <col min="14341" max="14341" width="9.140625" style="65" customWidth="1"/>
    <col min="14342" max="14342" width="11" style="65" customWidth="1"/>
    <col min="14343" max="14592" width="10.140625" style="65"/>
    <col min="14593" max="14593" width="8.140625" style="65" customWidth="1"/>
    <col min="14594" max="14594" width="39.5703125" style="65" customWidth="1"/>
    <col min="14595" max="14595" width="9.140625" style="65" customWidth="1"/>
    <col min="14596" max="14596" width="5.85546875" style="65" customWidth="1"/>
    <col min="14597" max="14597" width="9.140625" style="65" customWidth="1"/>
    <col min="14598" max="14598" width="11" style="65" customWidth="1"/>
    <col min="14599" max="14848" width="10.140625" style="65"/>
    <col min="14849" max="14849" width="8.140625" style="65" customWidth="1"/>
    <col min="14850" max="14850" width="39.5703125" style="65" customWidth="1"/>
    <col min="14851" max="14851" width="9.140625" style="65" customWidth="1"/>
    <col min="14852" max="14852" width="5.85546875" style="65" customWidth="1"/>
    <col min="14853" max="14853" width="9.140625" style="65" customWidth="1"/>
    <col min="14854" max="14854" width="11" style="65" customWidth="1"/>
    <col min="14855" max="15104" width="10.140625" style="65"/>
    <col min="15105" max="15105" width="8.140625" style="65" customWidth="1"/>
    <col min="15106" max="15106" width="39.5703125" style="65" customWidth="1"/>
    <col min="15107" max="15107" width="9.140625" style="65" customWidth="1"/>
    <col min="15108" max="15108" width="5.85546875" style="65" customWidth="1"/>
    <col min="15109" max="15109" width="9.140625" style="65" customWidth="1"/>
    <col min="15110" max="15110" width="11" style="65" customWidth="1"/>
    <col min="15111" max="15360" width="10.140625" style="65"/>
    <col min="15361" max="15361" width="8.140625" style="65" customWidth="1"/>
    <col min="15362" max="15362" width="39.5703125" style="65" customWidth="1"/>
    <col min="15363" max="15363" width="9.140625" style="65" customWidth="1"/>
    <col min="15364" max="15364" width="5.85546875" style="65" customWidth="1"/>
    <col min="15365" max="15365" width="9.140625" style="65" customWidth="1"/>
    <col min="15366" max="15366" width="11" style="65" customWidth="1"/>
    <col min="15367" max="15616" width="10.140625" style="65"/>
    <col min="15617" max="15617" width="8.140625" style="65" customWidth="1"/>
    <col min="15618" max="15618" width="39.5703125" style="65" customWidth="1"/>
    <col min="15619" max="15619" width="9.140625" style="65" customWidth="1"/>
    <col min="15620" max="15620" width="5.85546875" style="65" customWidth="1"/>
    <col min="15621" max="15621" width="9.140625" style="65" customWidth="1"/>
    <col min="15622" max="15622" width="11" style="65" customWidth="1"/>
    <col min="15623" max="15872" width="10.140625" style="65"/>
    <col min="15873" max="15873" width="8.140625" style="65" customWidth="1"/>
    <col min="15874" max="15874" width="39.5703125" style="65" customWidth="1"/>
    <col min="15875" max="15875" width="9.140625" style="65" customWidth="1"/>
    <col min="15876" max="15876" width="5.85546875" style="65" customWidth="1"/>
    <col min="15877" max="15877" width="9.140625" style="65" customWidth="1"/>
    <col min="15878" max="15878" width="11" style="65" customWidth="1"/>
    <col min="15879" max="16128" width="10.140625" style="65"/>
    <col min="16129" max="16129" width="8.140625" style="65" customWidth="1"/>
    <col min="16130" max="16130" width="39.5703125" style="65" customWidth="1"/>
    <col min="16131" max="16131" width="9.140625" style="65" customWidth="1"/>
    <col min="16132" max="16132" width="5.85546875" style="65" customWidth="1"/>
    <col min="16133" max="16133" width="9.140625" style="65" customWidth="1"/>
    <col min="16134" max="16134" width="11" style="65" customWidth="1"/>
    <col min="16135" max="16384" width="10.140625" style="65"/>
  </cols>
  <sheetData>
    <row r="1" spans="1:6" s="23" customFormat="1" ht="13.5" customHeight="1" thickBot="1">
      <c r="A1" s="25"/>
      <c r="B1" s="33"/>
      <c r="C1" s="34"/>
      <c r="D1" s="35"/>
      <c r="E1" s="66"/>
      <c r="F1" s="66"/>
    </row>
    <row r="2" spans="1:6" s="23" customFormat="1" ht="15" customHeight="1">
      <c r="A2" s="21"/>
      <c r="B2" s="36"/>
      <c r="C2" s="36"/>
      <c r="D2" s="36"/>
      <c r="E2" s="67"/>
      <c r="F2" s="67"/>
    </row>
    <row r="3" spans="1:6" s="31" customFormat="1" ht="29.25" customHeight="1">
      <c r="A3" s="37" t="s">
        <v>14</v>
      </c>
      <c r="B3" s="38" t="s">
        <v>442</v>
      </c>
      <c r="C3" s="68" t="s">
        <v>1</v>
      </c>
      <c r="D3" s="36" t="s">
        <v>13</v>
      </c>
      <c r="E3" s="69" t="s">
        <v>414</v>
      </c>
      <c r="F3" s="69" t="s">
        <v>373</v>
      </c>
    </row>
    <row r="4" spans="1:6" s="31" customFormat="1" ht="15" customHeight="1">
      <c r="A4" s="37"/>
      <c r="B4" s="38"/>
      <c r="C4" s="68"/>
      <c r="D4" s="68"/>
      <c r="E4" s="69"/>
      <c r="F4" s="69"/>
    </row>
    <row r="5" spans="1:6" s="31" customFormat="1" ht="40.5" customHeight="1">
      <c r="A5" s="21">
        <v>1</v>
      </c>
      <c r="B5" s="28" t="s">
        <v>415</v>
      </c>
      <c r="C5" s="70" t="s">
        <v>416</v>
      </c>
      <c r="D5" s="71">
        <v>1</v>
      </c>
      <c r="E5" s="72">
        <v>0</v>
      </c>
      <c r="F5" s="73">
        <f>D5*E5</f>
        <v>0</v>
      </c>
    </row>
    <row r="6" spans="1:6" s="39" customFormat="1" ht="15" customHeight="1">
      <c r="A6" s="21"/>
      <c r="B6" s="28" t="s">
        <v>417</v>
      </c>
      <c r="C6" s="70"/>
      <c r="D6" s="71"/>
      <c r="E6" s="74"/>
      <c r="F6" s="73"/>
    </row>
    <row r="7" spans="1:6" s="39" customFormat="1" ht="15" customHeight="1">
      <c r="A7" s="21"/>
      <c r="B7" s="28" t="s">
        <v>418</v>
      </c>
      <c r="C7" s="70"/>
      <c r="D7" s="71"/>
      <c r="E7" s="74"/>
      <c r="F7" s="73"/>
    </row>
    <row r="8" spans="1:6" s="39" customFormat="1" ht="15" customHeight="1">
      <c r="A8" s="21"/>
      <c r="B8" s="28" t="s">
        <v>419</v>
      </c>
      <c r="C8" s="70"/>
      <c r="D8" s="71"/>
      <c r="E8" s="74"/>
      <c r="F8" s="73"/>
    </row>
    <row r="9" spans="1:6" s="39" customFormat="1" ht="15" customHeight="1">
      <c r="A9" s="21"/>
      <c r="B9" s="28"/>
      <c r="C9" s="70"/>
      <c r="D9" s="71"/>
      <c r="E9" s="74"/>
      <c r="F9" s="73"/>
    </row>
    <row r="10" spans="1:6" s="39" customFormat="1" ht="51" customHeight="1">
      <c r="A10" s="21">
        <f>A5+1</f>
        <v>2</v>
      </c>
      <c r="B10" s="28" t="s">
        <v>420</v>
      </c>
      <c r="C10" s="70"/>
      <c r="D10" s="71"/>
      <c r="E10" s="74"/>
      <c r="F10" s="73"/>
    </row>
    <row r="11" spans="1:6" s="39" customFormat="1" ht="15" customHeight="1">
      <c r="A11" s="21"/>
      <c r="B11" s="28" t="s">
        <v>421</v>
      </c>
      <c r="C11" s="70" t="s">
        <v>50</v>
      </c>
      <c r="D11" s="71">
        <v>30</v>
      </c>
      <c r="E11" s="72">
        <v>0</v>
      </c>
      <c r="F11" s="73">
        <f>D11*E11</f>
        <v>0</v>
      </c>
    </row>
    <row r="12" spans="1:6" s="39" customFormat="1" ht="15" customHeight="1">
      <c r="A12" s="21"/>
      <c r="B12" s="28"/>
      <c r="C12" s="70"/>
      <c r="D12" s="71"/>
      <c r="E12" s="74"/>
      <c r="F12" s="73"/>
    </row>
    <row r="13" spans="1:6" s="39" customFormat="1" ht="28.5" customHeight="1">
      <c r="A13" s="21">
        <f>A10+1</f>
        <v>3</v>
      </c>
      <c r="B13" s="28" t="s">
        <v>422</v>
      </c>
      <c r="C13" s="70"/>
      <c r="D13" s="71"/>
      <c r="E13" s="74"/>
      <c r="F13" s="73"/>
    </row>
    <row r="14" spans="1:6" s="39" customFormat="1" ht="16.5" customHeight="1">
      <c r="A14" s="21"/>
      <c r="B14" s="28" t="s">
        <v>423</v>
      </c>
      <c r="C14" s="70" t="s">
        <v>84</v>
      </c>
      <c r="D14" s="71">
        <v>2</v>
      </c>
      <c r="E14" s="72">
        <v>0</v>
      </c>
      <c r="F14" s="73">
        <f>D14*E14</f>
        <v>0</v>
      </c>
    </row>
    <row r="15" spans="1:6" s="39" customFormat="1" ht="16.5" customHeight="1">
      <c r="A15" s="21"/>
      <c r="B15" s="28"/>
      <c r="C15" s="70"/>
      <c r="D15" s="71"/>
      <c r="E15" s="74"/>
      <c r="F15" s="73"/>
    </row>
    <row r="16" spans="1:6" s="39" customFormat="1" ht="30" customHeight="1">
      <c r="A16" s="21">
        <f>A13+1</f>
        <v>4</v>
      </c>
      <c r="B16" s="28" t="s">
        <v>425</v>
      </c>
      <c r="C16" s="70"/>
      <c r="D16" s="71"/>
      <c r="E16" s="74"/>
      <c r="F16" s="73"/>
    </row>
    <row r="17" spans="1:6" s="39" customFormat="1" ht="18" customHeight="1">
      <c r="A17" s="21"/>
      <c r="B17" s="28" t="s">
        <v>443</v>
      </c>
      <c r="C17" s="70" t="s">
        <v>84</v>
      </c>
      <c r="D17" s="71">
        <v>1</v>
      </c>
      <c r="E17" s="72">
        <v>0</v>
      </c>
      <c r="F17" s="73">
        <f>D17*E17</f>
        <v>0</v>
      </c>
    </row>
    <row r="18" spans="1:6" s="39" customFormat="1" ht="16.5" customHeight="1">
      <c r="A18" s="21"/>
      <c r="B18" s="28"/>
      <c r="C18" s="70"/>
      <c r="D18" s="71"/>
      <c r="E18" s="74"/>
      <c r="F18" s="73"/>
    </row>
    <row r="19" spans="1:6" s="44" customFormat="1" ht="30" customHeight="1">
      <c r="A19" s="21">
        <f>A16+1</f>
        <v>5</v>
      </c>
      <c r="B19" s="28" t="s">
        <v>427</v>
      </c>
      <c r="C19" s="70" t="s">
        <v>416</v>
      </c>
      <c r="D19" s="71">
        <v>1</v>
      </c>
      <c r="E19" s="72">
        <v>0</v>
      </c>
      <c r="F19" s="73">
        <f>D19*E19</f>
        <v>0</v>
      </c>
    </row>
    <row r="20" spans="1:6" s="44" customFormat="1" ht="15" customHeight="1">
      <c r="A20" s="21" t="s">
        <v>18</v>
      </c>
      <c r="B20" s="28" t="s">
        <v>428</v>
      </c>
      <c r="C20" s="70" t="s">
        <v>50</v>
      </c>
      <c r="D20" s="71">
        <v>20</v>
      </c>
      <c r="E20" s="72">
        <v>0</v>
      </c>
      <c r="F20" s="73">
        <f>D20*E20</f>
        <v>0</v>
      </c>
    </row>
    <row r="21" spans="1:6" s="44" customFormat="1" ht="15" customHeight="1">
      <c r="A21" s="21"/>
      <c r="B21" s="28" t="s">
        <v>429</v>
      </c>
      <c r="C21" s="70" t="s">
        <v>84</v>
      </c>
      <c r="D21" s="71">
        <v>1</v>
      </c>
      <c r="E21" s="72">
        <v>0</v>
      </c>
      <c r="F21" s="73">
        <f>D21*E21</f>
        <v>0</v>
      </c>
    </row>
    <row r="22" spans="1:6" s="44" customFormat="1" ht="15" customHeight="1">
      <c r="A22" s="21"/>
      <c r="B22" s="28"/>
      <c r="C22" s="70"/>
      <c r="D22" s="71"/>
      <c r="E22" s="74"/>
      <c r="F22" s="73"/>
    </row>
    <row r="23" spans="1:6" s="44" customFormat="1" ht="13.5" customHeight="1">
      <c r="A23" s="21">
        <f>A19+1</f>
        <v>6</v>
      </c>
      <c r="B23" s="28" t="s">
        <v>430</v>
      </c>
      <c r="C23" s="70" t="s">
        <v>431</v>
      </c>
      <c r="D23" s="71">
        <v>2</v>
      </c>
      <c r="E23" s="72">
        <v>0</v>
      </c>
      <c r="F23" s="73">
        <f>D23*E23</f>
        <v>0</v>
      </c>
    </row>
    <row r="24" spans="1:6" s="44" customFormat="1" ht="15" customHeight="1">
      <c r="A24" s="21"/>
      <c r="B24" s="28"/>
      <c r="C24" s="70"/>
      <c r="D24" s="71"/>
      <c r="E24" s="74"/>
      <c r="F24" s="73"/>
    </row>
    <row r="25" spans="1:6" s="44" customFormat="1" ht="13.5" customHeight="1">
      <c r="A25" s="21">
        <f>A23+1</f>
        <v>7</v>
      </c>
      <c r="B25" s="28" t="s">
        <v>432</v>
      </c>
      <c r="C25" s="70" t="s">
        <v>84</v>
      </c>
      <c r="D25" s="71">
        <v>2</v>
      </c>
      <c r="E25" s="72">
        <v>0</v>
      </c>
      <c r="F25" s="73">
        <f>D25*E25</f>
        <v>0</v>
      </c>
    </row>
    <row r="26" spans="1:6" s="44" customFormat="1" ht="15" customHeight="1">
      <c r="A26" s="21"/>
      <c r="B26" s="28"/>
      <c r="C26" s="70"/>
      <c r="D26" s="71"/>
      <c r="E26" s="74"/>
      <c r="F26" s="73"/>
    </row>
    <row r="27" spans="1:6" s="39" customFormat="1" ht="17.25" customHeight="1">
      <c r="A27" s="21"/>
      <c r="B27" s="28"/>
      <c r="C27" s="70"/>
      <c r="D27" s="71"/>
      <c r="E27" s="75"/>
      <c r="F27" s="73"/>
    </row>
    <row r="28" spans="1:6" s="39" customFormat="1" ht="26.25">
      <c r="A28" s="76"/>
      <c r="B28" s="77" t="s">
        <v>444</v>
      </c>
      <c r="C28" s="78"/>
      <c r="D28" s="79"/>
      <c r="E28" s="80"/>
      <c r="F28" s="81">
        <f>SUM(F5:F27)</f>
        <v>0</v>
      </c>
    </row>
    <row r="29" spans="1:6" s="44" customFormat="1">
      <c r="A29" s="40"/>
      <c r="B29" s="41"/>
      <c r="C29" s="42"/>
      <c r="D29" s="43"/>
      <c r="E29" s="82"/>
      <c r="F29" s="83"/>
    </row>
    <row r="30" spans="1:6" s="44" customFormat="1">
      <c r="A30" s="40"/>
      <c r="B30" s="41"/>
      <c r="C30" s="45"/>
      <c r="D30" s="46"/>
      <c r="E30" s="84"/>
      <c r="F30" s="85"/>
    </row>
    <row r="31" spans="1:6" s="44" customFormat="1">
      <c r="A31" s="47"/>
      <c r="B31" s="48"/>
      <c r="C31" s="49"/>
      <c r="D31" s="50"/>
      <c r="E31" s="86"/>
      <c r="F31" s="85"/>
    </row>
    <row r="32" spans="1:6" s="44" customFormat="1">
      <c r="A32" s="51"/>
      <c r="B32" s="52"/>
      <c r="C32" s="49"/>
      <c r="D32" s="50"/>
      <c r="E32" s="86"/>
      <c r="F32" s="85"/>
    </row>
    <row r="33" spans="1:7" s="44" customFormat="1">
      <c r="A33" s="51"/>
      <c r="B33" s="52"/>
      <c r="C33" s="49"/>
      <c r="D33" s="50"/>
      <c r="E33" s="86"/>
      <c r="F33" s="85"/>
    </row>
    <row r="34" spans="1:7" s="44" customFormat="1">
      <c r="A34" s="51"/>
      <c r="B34" s="52"/>
      <c r="C34" s="49"/>
      <c r="D34" s="50"/>
      <c r="E34" s="86"/>
      <c r="F34" s="85"/>
    </row>
    <row r="35" spans="1:7" s="44" customFormat="1">
      <c r="A35" s="51"/>
      <c r="B35" s="52"/>
      <c r="C35" s="53"/>
      <c r="D35" s="50"/>
      <c r="E35" s="86"/>
      <c r="F35" s="85"/>
    </row>
    <row r="36" spans="1:7" s="44" customFormat="1">
      <c r="A36" s="53"/>
      <c r="B36" s="52"/>
      <c r="C36" s="53"/>
      <c r="D36" s="53"/>
      <c r="E36" s="85"/>
      <c r="F36" s="85"/>
    </row>
    <row r="37" spans="1:7" s="44" customFormat="1">
      <c r="A37" s="53"/>
      <c r="B37" s="52"/>
      <c r="C37" s="54"/>
      <c r="D37" s="54"/>
      <c r="E37" s="85"/>
      <c r="F37" s="85"/>
    </row>
    <row r="38" spans="1:7" s="44" customFormat="1">
      <c r="A38" s="55"/>
      <c r="B38" s="56"/>
      <c r="C38" s="54"/>
      <c r="D38" s="54"/>
      <c r="E38" s="85"/>
      <c r="F38" s="85"/>
    </row>
    <row r="39" spans="1:7" s="44" customFormat="1">
      <c r="A39" s="55"/>
      <c r="B39" s="56"/>
      <c r="C39" s="54"/>
      <c r="D39" s="54"/>
      <c r="E39" s="85"/>
      <c r="F39" s="85"/>
    </row>
    <row r="40" spans="1:7" s="44" customFormat="1">
      <c r="A40" s="55"/>
      <c r="B40" s="56"/>
      <c r="C40" s="54"/>
      <c r="D40" s="54"/>
      <c r="E40" s="85"/>
      <c r="F40" s="85"/>
    </row>
    <row r="41" spans="1:7" s="58" customFormat="1" ht="28.5" customHeight="1">
      <c r="A41" s="55"/>
      <c r="B41" s="56"/>
      <c r="C41" s="54"/>
      <c r="D41" s="54"/>
      <c r="E41" s="85"/>
      <c r="F41" s="85"/>
      <c r="G41" s="57"/>
    </row>
    <row r="42" spans="1:7" s="44" customFormat="1">
      <c r="A42" s="55"/>
      <c r="B42" s="56"/>
      <c r="C42" s="54"/>
      <c r="D42" s="54"/>
      <c r="E42" s="85"/>
      <c r="F42" s="85"/>
    </row>
    <row r="43" spans="1:7" s="44" customFormat="1">
      <c r="A43" s="55"/>
      <c r="B43" s="56"/>
      <c r="C43" s="54"/>
      <c r="D43" s="54"/>
      <c r="E43" s="85"/>
      <c r="F43" s="85"/>
    </row>
    <row r="44" spans="1:7" s="58" customFormat="1" ht="28.5" customHeight="1">
      <c r="A44" s="55"/>
      <c r="B44" s="56"/>
      <c r="C44" s="54"/>
      <c r="D44" s="54"/>
      <c r="E44" s="85"/>
      <c r="F44" s="85"/>
    </row>
    <row r="45" spans="1:7" s="58" customFormat="1" ht="28.5" customHeight="1">
      <c r="A45" s="55"/>
      <c r="B45" s="56"/>
      <c r="C45" s="54"/>
      <c r="D45" s="54"/>
      <c r="E45" s="85"/>
      <c r="F45" s="85"/>
    </row>
    <row r="46" spans="1:7" s="59" customFormat="1" ht="13.5" customHeight="1">
      <c r="A46" s="55"/>
      <c r="B46" s="56"/>
      <c r="C46" s="54"/>
      <c r="D46" s="54"/>
      <c r="E46" s="85"/>
      <c r="F46" s="85"/>
    </row>
    <row r="47" spans="1:7" s="59" customFormat="1" ht="13.5" customHeight="1">
      <c r="A47" s="55"/>
      <c r="B47" s="56"/>
      <c r="C47" s="54"/>
      <c r="D47" s="54"/>
      <c r="E47" s="85"/>
      <c r="F47" s="85"/>
    </row>
    <row r="48" spans="1:7" s="58" customFormat="1" ht="13.5" customHeight="1">
      <c r="A48" s="55"/>
      <c r="B48" s="56"/>
      <c r="C48" s="54"/>
      <c r="D48" s="54"/>
      <c r="E48" s="85"/>
      <c r="F48" s="85"/>
    </row>
    <row r="49" spans="1:7" s="58" customFormat="1" ht="13.5">
      <c r="A49" s="55"/>
      <c r="B49" s="56"/>
      <c r="C49" s="54"/>
      <c r="D49" s="54"/>
      <c r="E49" s="85"/>
      <c r="F49" s="85"/>
    </row>
    <row r="50" spans="1:7" s="58" customFormat="1" ht="13.5">
      <c r="A50" s="55"/>
      <c r="B50" s="56"/>
      <c r="C50" s="54"/>
      <c r="D50" s="54"/>
      <c r="E50" s="85"/>
      <c r="F50" s="85"/>
    </row>
    <row r="51" spans="1:7" s="58" customFormat="1" ht="32.25" customHeight="1">
      <c r="A51" s="55"/>
      <c r="B51" s="56"/>
      <c r="C51" s="54"/>
      <c r="D51" s="54"/>
      <c r="E51" s="85"/>
      <c r="F51" s="85"/>
    </row>
    <row r="52" spans="1:7" s="44" customFormat="1" ht="57.75" customHeight="1">
      <c r="A52" s="55"/>
      <c r="B52" s="56"/>
      <c r="C52" s="54"/>
      <c r="D52" s="54"/>
      <c r="E52" s="85"/>
      <c r="F52" s="85"/>
    </row>
    <row r="53" spans="1:7" s="60" customFormat="1">
      <c r="A53" s="55"/>
      <c r="B53" s="56"/>
      <c r="C53" s="54"/>
      <c r="D53" s="54"/>
      <c r="E53" s="85"/>
      <c r="F53" s="85"/>
    </row>
    <row r="54" spans="1:7" s="60" customFormat="1">
      <c r="A54" s="55"/>
      <c r="B54" s="56"/>
      <c r="C54" s="54"/>
      <c r="D54" s="54"/>
      <c r="E54" s="85"/>
      <c r="F54" s="85"/>
    </row>
    <row r="55" spans="1:7" s="58" customFormat="1" ht="16.5" customHeight="1">
      <c r="A55" s="55"/>
      <c r="B55" s="56"/>
      <c r="C55" s="54"/>
      <c r="D55" s="54"/>
      <c r="E55" s="85"/>
      <c r="F55" s="85"/>
      <c r="G55" s="57"/>
    </row>
    <row r="56" spans="1:7" s="58" customFormat="1" ht="13.5">
      <c r="A56" s="55"/>
      <c r="B56" s="56"/>
      <c r="C56" s="54"/>
      <c r="D56" s="54"/>
      <c r="E56" s="85"/>
      <c r="F56" s="85"/>
    </row>
    <row r="57" spans="1:7" s="58" customFormat="1" ht="13.5">
      <c r="A57" s="55"/>
      <c r="B57" s="56"/>
      <c r="C57" s="54"/>
      <c r="D57" s="54"/>
      <c r="E57" s="85"/>
      <c r="F57" s="85"/>
    </row>
    <row r="58" spans="1:7" s="58" customFormat="1" ht="13.5">
      <c r="A58" s="55"/>
      <c r="B58" s="56"/>
      <c r="C58" s="54"/>
      <c r="D58" s="54"/>
      <c r="E58" s="85"/>
      <c r="F58" s="85"/>
    </row>
    <row r="59" spans="1:7" s="58" customFormat="1" ht="13.5">
      <c r="A59" s="55"/>
      <c r="B59" s="56"/>
      <c r="C59" s="54"/>
      <c r="D59" s="54"/>
      <c r="E59" s="85"/>
      <c r="F59" s="85"/>
    </row>
    <row r="60" spans="1:7" s="58" customFormat="1" ht="31.5" customHeight="1">
      <c r="A60" s="55"/>
      <c r="B60" s="56"/>
      <c r="C60" s="54"/>
      <c r="D60" s="54"/>
      <c r="E60" s="85"/>
      <c r="F60" s="85"/>
    </row>
    <row r="61" spans="1:7" s="58" customFormat="1" ht="13.5">
      <c r="A61" s="55"/>
      <c r="B61" s="56"/>
      <c r="C61" s="54"/>
      <c r="D61" s="54"/>
      <c r="E61" s="85"/>
      <c r="F61" s="85"/>
    </row>
    <row r="62" spans="1:7" s="44" customFormat="1" ht="45.75" customHeight="1">
      <c r="A62" s="55"/>
      <c r="B62" s="56"/>
      <c r="C62" s="54"/>
      <c r="D62" s="54"/>
      <c r="E62" s="85"/>
      <c r="F62" s="85"/>
    </row>
    <row r="63" spans="1:7" s="44" customFormat="1" ht="14.25" customHeight="1">
      <c r="A63" s="55"/>
      <c r="B63" s="56"/>
      <c r="C63" s="54"/>
      <c r="D63" s="54"/>
      <c r="E63" s="85"/>
      <c r="F63" s="85"/>
    </row>
    <row r="64" spans="1:7" s="44" customFormat="1" ht="15.75" customHeight="1">
      <c r="A64" s="55"/>
      <c r="B64" s="56"/>
      <c r="C64" s="54"/>
      <c r="D64" s="54"/>
      <c r="E64" s="85"/>
      <c r="F64" s="85"/>
    </row>
    <row r="65" spans="1:6" s="44" customFormat="1" ht="15.75" customHeight="1">
      <c r="A65" s="55"/>
      <c r="B65" s="56"/>
      <c r="C65" s="54"/>
      <c r="D65" s="54"/>
      <c r="E65" s="85"/>
      <c r="F65" s="85"/>
    </row>
    <row r="66" spans="1:6" s="44" customFormat="1">
      <c r="A66" s="55"/>
      <c r="B66" s="56"/>
      <c r="C66" s="54"/>
      <c r="D66" s="54"/>
      <c r="E66" s="85"/>
      <c r="F66" s="85"/>
    </row>
    <row r="67" spans="1:6" s="44" customFormat="1">
      <c r="A67" s="55"/>
      <c r="B67" s="56"/>
      <c r="C67" s="54"/>
      <c r="D67" s="54"/>
      <c r="E67" s="85"/>
      <c r="F67" s="85"/>
    </row>
    <row r="68" spans="1:6" s="44" customFormat="1">
      <c r="A68" s="55"/>
      <c r="B68" s="56"/>
      <c r="C68" s="54"/>
      <c r="D68" s="54"/>
      <c r="E68" s="85"/>
      <c r="F68" s="85"/>
    </row>
    <row r="69" spans="1:6" s="44" customFormat="1">
      <c r="A69" s="55"/>
      <c r="B69" s="56"/>
      <c r="C69" s="54"/>
      <c r="D69" s="54"/>
      <c r="E69" s="85"/>
      <c r="F69" s="85"/>
    </row>
    <row r="70" spans="1:6" s="58" customFormat="1" ht="13.5">
      <c r="A70" s="55"/>
      <c r="B70" s="56"/>
      <c r="C70" s="54"/>
      <c r="D70" s="54"/>
      <c r="E70" s="85"/>
      <c r="F70" s="85"/>
    </row>
    <row r="71" spans="1:6" s="44" customFormat="1" ht="39" customHeight="1">
      <c r="A71" s="55"/>
      <c r="B71" s="56"/>
      <c r="C71" s="54"/>
      <c r="D71" s="54"/>
      <c r="E71" s="85"/>
      <c r="F71" s="85"/>
    </row>
    <row r="72" spans="1:6" s="44" customFormat="1">
      <c r="A72" s="55"/>
      <c r="B72" s="56"/>
      <c r="C72" s="54"/>
      <c r="D72" s="54"/>
      <c r="E72" s="85"/>
      <c r="F72" s="85"/>
    </row>
    <row r="73" spans="1:6" s="44" customFormat="1">
      <c r="A73" s="55"/>
      <c r="B73" s="56"/>
      <c r="C73" s="54"/>
      <c r="D73" s="54"/>
      <c r="E73" s="85"/>
      <c r="F73" s="85"/>
    </row>
    <row r="74" spans="1:6" s="44" customFormat="1">
      <c r="A74" s="55"/>
      <c r="B74" s="56"/>
      <c r="C74" s="54"/>
      <c r="D74" s="54"/>
      <c r="E74" s="85"/>
      <c r="F74" s="85"/>
    </row>
    <row r="75" spans="1:6" s="44" customFormat="1">
      <c r="A75" s="55"/>
      <c r="B75" s="56"/>
      <c r="C75" s="54"/>
      <c r="D75" s="54"/>
      <c r="E75" s="85"/>
      <c r="F75" s="85"/>
    </row>
    <row r="76" spans="1:6" s="44" customFormat="1">
      <c r="A76" s="55"/>
      <c r="B76" s="56"/>
      <c r="C76" s="54"/>
      <c r="D76" s="54"/>
      <c r="E76" s="85"/>
      <c r="F76" s="85"/>
    </row>
    <row r="77" spans="1:6" s="44" customFormat="1">
      <c r="A77" s="55"/>
      <c r="B77" s="56"/>
      <c r="C77" s="54"/>
      <c r="D77" s="54"/>
      <c r="E77" s="85"/>
      <c r="F77" s="85"/>
    </row>
    <row r="78" spans="1:6" s="44" customFormat="1" ht="54.75" customHeight="1">
      <c r="A78" s="55"/>
      <c r="B78" s="56"/>
      <c r="C78" s="54"/>
      <c r="D78" s="54"/>
      <c r="E78" s="85"/>
      <c r="F78" s="85"/>
    </row>
    <row r="79" spans="1:6" s="44" customFormat="1">
      <c r="A79" s="55"/>
      <c r="B79" s="56"/>
      <c r="C79" s="54"/>
      <c r="D79" s="54"/>
      <c r="E79" s="85"/>
      <c r="F79" s="85"/>
    </row>
    <row r="80" spans="1:6" s="44" customFormat="1">
      <c r="A80" s="55"/>
      <c r="B80" s="56"/>
      <c r="C80" s="54"/>
      <c r="D80" s="54"/>
      <c r="E80" s="85"/>
      <c r="F80" s="85"/>
    </row>
    <row r="81" spans="1:7" s="44" customFormat="1">
      <c r="A81" s="55"/>
      <c r="B81" s="56"/>
      <c r="C81" s="54"/>
      <c r="D81" s="54"/>
      <c r="E81" s="85"/>
      <c r="F81" s="85"/>
    </row>
    <row r="82" spans="1:7" s="44" customFormat="1">
      <c r="A82" s="55"/>
      <c r="B82" s="56"/>
      <c r="C82" s="54"/>
      <c r="D82" s="54"/>
      <c r="E82" s="85"/>
      <c r="F82" s="85"/>
    </row>
    <row r="83" spans="1:7" s="44" customFormat="1">
      <c r="A83" s="55"/>
      <c r="B83" s="56"/>
      <c r="C83" s="54"/>
      <c r="D83" s="54"/>
      <c r="E83" s="85"/>
      <c r="F83" s="85"/>
    </row>
    <row r="84" spans="1:7" s="58" customFormat="1" ht="15.75" customHeight="1">
      <c r="A84" s="55"/>
      <c r="B84" s="56"/>
      <c r="C84" s="54"/>
      <c r="D84" s="54"/>
      <c r="E84" s="85"/>
      <c r="F84" s="85"/>
      <c r="G84" s="57"/>
    </row>
    <row r="85" spans="1:7" s="58" customFormat="1" ht="12" customHeight="1">
      <c r="A85" s="55"/>
      <c r="B85" s="56"/>
      <c r="C85" s="54"/>
      <c r="D85" s="54"/>
      <c r="E85" s="85"/>
      <c r="F85" s="85"/>
    </row>
    <row r="86" spans="1:7" s="58" customFormat="1" ht="12" customHeight="1">
      <c r="A86" s="55"/>
      <c r="B86" s="56"/>
      <c r="C86" s="54"/>
      <c r="D86" s="54"/>
      <c r="E86" s="85"/>
      <c r="F86" s="85"/>
    </row>
    <row r="87" spans="1:7" s="58" customFormat="1" ht="12" customHeight="1">
      <c r="A87" s="55"/>
      <c r="B87" s="56"/>
      <c r="C87" s="54"/>
      <c r="D87" s="54"/>
      <c r="E87" s="85"/>
      <c r="F87" s="85"/>
    </row>
    <row r="88" spans="1:7" s="61" customFormat="1" ht="31.5" customHeight="1">
      <c r="A88" s="55"/>
      <c r="B88" s="56"/>
      <c r="C88" s="54"/>
      <c r="D88" s="54"/>
      <c r="E88" s="85"/>
      <c r="F88" s="85"/>
    </row>
    <row r="89" spans="1:7" s="58" customFormat="1" ht="31.5" customHeight="1">
      <c r="A89" s="55"/>
      <c r="B89" s="56"/>
      <c r="C89" s="54"/>
      <c r="D89" s="54"/>
      <c r="E89" s="85"/>
      <c r="F89" s="85"/>
    </row>
    <row r="90" spans="1:7" s="58" customFormat="1" ht="13.5">
      <c r="A90" s="55"/>
      <c r="B90" s="56"/>
      <c r="C90" s="54"/>
      <c r="D90" s="54"/>
      <c r="E90" s="85"/>
      <c r="F90" s="85"/>
    </row>
    <row r="91" spans="1:7" s="44" customFormat="1">
      <c r="A91" s="55"/>
      <c r="B91" s="56"/>
      <c r="C91" s="54"/>
      <c r="D91" s="54"/>
      <c r="E91" s="85"/>
      <c r="F91" s="85"/>
    </row>
    <row r="92" spans="1:7" s="44" customFormat="1">
      <c r="A92" s="55"/>
      <c r="B92" s="56"/>
      <c r="C92" s="54"/>
      <c r="D92" s="54"/>
      <c r="E92" s="85"/>
      <c r="F92" s="85"/>
    </row>
    <row r="93" spans="1:7" s="44" customFormat="1">
      <c r="A93" s="55"/>
      <c r="B93" s="56"/>
      <c r="C93" s="54"/>
      <c r="D93" s="54"/>
      <c r="E93" s="85"/>
      <c r="F93" s="85"/>
    </row>
    <row r="94" spans="1:7" s="44" customFormat="1">
      <c r="A94" s="55"/>
      <c r="B94" s="56"/>
      <c r="C94" s="54"/>
      <c r="D94" s="54"/>
      <c r="E94" s="85"/>
      <c r="F94" s="85"/>
    </row>
    <row r="95" spans="1:7" s="44" customFormat="1">
      <c r="A95" s="55"/>
      <c r="B95" s="56"/>
      <c r="C95" s="54"/>
      <c r="D95" s="54"/>
      <c r="E95" s="85"/>
      <c r="F95" s="85"/>
    </row>
    <row r="96" spans="1:7" s="44" customFormat="1">
      <c r="A96" s="55"/>
      <c r="B96" s="56"/>
      <c r="C96" s="54"/>
      <c r="D96" s="54"/>
      <c r="E96" s="85"/>
      <c r="F96" s="85"/>
    </row>
    <row r="97" spans="1:6" s="44" customFormat="1">
      <c r="A97" s="55"/>
      <c r="B97" s="56"/>
      <c r="C97" s="54"/>
      <c r="D97" s="54"/>
      <c r="E97" s="85"/>
      <c r="F97" s="85"/>
    </row>
    <row r="98" spans="1:6" s="44" customFormat="1">
      <c r="A98" s="55"/>
      <c r="B98" s="56"/>
      <c r="C98" s="54"/>
      <c r="D98" s="54"/>
      <c r="E98" s="85"/>
      <c r="F98" s="85"/>
    </row>
    <row r="99" spans="1:6" s="44" customFormat="1">
      <c r="A99" s="55"/>
      <c r="B99" s="56"/>
      <c r="C99" s="54"/>
      <c r="D99" s="54"/>
      <c r="E99" s="85"/>
      <c r="F99" s="85"/>
    </row>
    <row r="100" spans="1:6" s="44" customFormat="1">
      <c r="A100" s="55"/>
      <c r="B100" s="56"/>
      <c r="C100" s="54"/>
      <c r="D100" s="54"/>
      <c r="E100" s="85"/>
      <c r="F100" s="85"/>
    </row>
    <row r="101" spans="1:6" s="62" customFormat="1">
      <c r="A101" s="55"/>
      <c r="B101" s="56"/>
      <c r="C101" s="54"/>
      <c r="D101" s="54"/>
      <c r="E101" s="85"/>
      <c r="F101" s="85"/>
    </row>
    <row r="102" spans="1:6" s="44" customFormat="1">
      <c r="A102" s="55"/>
      <c r="B102" s="56"/>
      <c r="C102" s="54"/>
      <c r="D102" s="54"/>
      <c r="E102" s="85"/>
      <c r="F102" s="85"/>
    </row>
    <row r="103" spans="1:6" s="44" customFormat="1">
      <c r="A103" s="55"/>
      <c r="B103" s="56"/>
      <c r="C103" s="54"/>
      <c r="D103" s="54"/>
      <c r="E103" s="85"/>
      <c r="F103" s="85"/>
    </row>
    <row r="104" spans="1:6" s="44" customFormat="1">
      <c r="A104" s="55"/>
      <c r="B104" s="56"/>
      <c r="C104" s="54"/>
      <c r="D104" s="54"/>
      <c r="E104" s="85"/>
      <c r="F104" s="85"/>
    </row>
    <row r="105" spans="1:6" s="44" customFormat="1">
      <c r="A105" s="55"/>
      <c r="B105" s="56"/>
      <c r="C105" s="54"/>
      <c r="D105" s="54"/>
      <c r="E105" s="85"/>
      <c r="F105" s="85"/>
    </row>
    <row r="106" spans="1:6" s="44" customFormat="1">
      <c r="A106" s="55"/>
      <c r="B106" s="56"/>
      <c r="C106" s="54"/>
      <c r="D106" s="54"/>
      <c r="E106" s="85"/>
      <c r="F106" s="85"/>
    </row>
    <row r="107" spans="1:6" s="44" customFormat="1">
      <c r="A107" s="55"/>
      <c r="B107" s="56"/>
      <c r="C107" s="54"/>
      <c r="D107" s="54"/>
      <c r="E107" s="85"/>
      <c r="F107" s="85"/>
    </row>
    <row r="108" spans="1:6" s="44" customFormat="1">
      <c r="A108" s="55"/>
      <c r="B108" s="56"/>
      <c r="C108" s="54"/>
      <c r="D108" s="54"/>
      <c r="E108" s="85"/>
      <c r="F108" s="85"/>
    </row>
    <row r="109" spans="1:6" s="44" customFormat="1">
      <c r="A109" s="55"/>
      <c r="B109" s="56"/>
      <c r="C109" s="54"/>
      <c r="D109" s="54"/>
      <c r="E109" s="85"/>
      <c r="F109" s="85"/>
    </row>
    <row r="110" spans="1:6" s="44" customFormat="1">
      <c r="A110" s="55"/>
      <c r="B110" s="56"/>
      <c r="C110" s="54"/>
      <c r="D110" s="54"/>
      <c r="E110" s="85"/>
      <c r="F110" s="85"/>
    </row>
    <row r="111" spans="1:6" s="44" customFormat="1">
      <c r="A111" s="55"/>
      <c r="B111" s="56"/>
      <c r="C111" s="54"/>
      <c r="D111" s="54"/>
      <c r="E111" s="85"/>
      <c r="F111" s="85"/>
    </row>
    <row r="112" spans="1:6" s="44" customFormat="1">
      <c r="A112" s="55"/>
      <c r="B112" s="56"/>
      <c r="C112" s="54"/>
      <c r="D112" s="54"/>
      <c r="E112" s="85"/>
      <c r="F112" s="85"/>
    </row>
    <row r="113" spans="1:7" s="44" customFormat="1">
      <c r="A113" s="55"/>
      <c r="B113" s="56"/>
      <c r="C113" s="54"/>
      <c r="D113" s="54"/>
      <c r="E113" s="85"/>
      <c r="F113" s="85"/>
    </row>
    <row r="114" spans="1:7" s="58" customFormat="1" ht="28.5" customHeight="1">
      <c r="A114" s="55"/>
      <c r="B114" s="56"/>
      <c r="C114" s="54"/>
      <c r="D114" s="54"/>
      <c r="E114" s="85"/>
      <c r="F114" s="85"/>
      <c r="G114" s="57"/>
    </row>
    <row r="115" spans="1:7" s="44" customFormat="1">
      <c r="A115" s="55"/>
      <c r="B115" s="56"/>
      <c r="C115" s="54"/>
      <c r="D115" s="54"/>
      <c r="E115" s="85"/>
      <c r="F115" s="85"/>
    </row>
    <row r="116" spans="1:7" s="44" customFormat="1">
      <c r="A116" s="55"/>
      <c r="B116" s="56"/>
      <c r="C116" s="54"/>
      <c r="D116" s="54"/>
      <c r="E116" s="85"/>
      <c r="F116" s="85"/>
    </row>
    <row r="117" spans="1:7" s="58" customFormat="1" ht="28.5" customHeight="1">
      <c r="A117" s="55"/>
      <c r="B117" s="56"/>
      <c r="C117" s="54"/>
      <c r="D117" s="54"/>
      <c r="E117" s="85"/>
      <c r="F117" s="85"/>
    </row>
    <row r="118" spans="1:7" s="58" customFormat="1" ht="28.5" customHeight="1">
      <c r="A118" s="55"/>
      <c r="B118" s="56"/>
      <c r="C118" s="54"/>
      <c r="D118" s="54"/>
      <c r="E118" s="85"/>
      <c r="F118" s="85"/>
    </row>
    <row r="119" spans="1:7" s="58" customFormat="1" ht="13.5">
      <c r="A119" s="55"/>
      <c r="B119" s="56"/>
      <c r="C119" s="54"/>
      <c r="D119" s="54"/>
      <c r="E119" s="85"/>
      <c r="F119" s="85"/>
    </row>
    <row r="120" spans="1:7" s="58" customFormat="1" ht="13.5">
      <c r="A120" s="55"/>
      <c r="B120" s="56"/>
      <c r="C120" s="54"/>
      <c r="D120" s="54"/>
      <c r="E120" s="85"/>
      <c r="F120" s="85"/>
    </row>
    <row r="121" spans="1:7" s="63" customFormat="1" ht="19.5">
      <c r="A121" s="55"/>
      <c r="B121" s="56"/>
      <c r="C121" s="54"/>
      <c r="D121" s="54"/>
      <c r="E121" s="85"/>
      <c r="F121" s="85"/>
    </row>
    <row r="122" spans="1:7" s="63" customFormat="1" ht="19.5">
      <c r="A122" s="55"/>
      <c r="B122" s="56"/>
      <c r="C122" s="54"/>
      <c r="D122" s="54"/>
      <c r="E122" s="85"/>
      <c r="F122" s="85"/>
    </row>
    <row r="123" spans="1:7" s="64" customFormat="1" ht="34.5" customHeight="1">
      <c r="A123" s="55"/>
      <c r="B123" s="56"/>
      <c r="C123" s="54"/>
      <c r="D123" s="54"/>
      <c r="E123" s="85"/>
      <c r="F123" s="85"/>
    </row>
    <row r="124" spans="1:7" s="63" customFormat="1" ht="19.5">
      <c r="A124" s="55"/>
      <c r="B124" s="56"/>
      <c r="C124" s="54"/>
      <c r="D124" s="54"/>
      <c r="E124" s="85"/>
      <c r="F124" s="85"/>
    </row>
    <row r="125" spans="1:7" s="64" customFormat="1" ht="38.25" customHeight="1">
      <c r="A125" s="55"/>
      <c r="B125" s="56"/>
      <c r="C125" s="54"/>
      <c r="D125" s="54"/>
      <c r="E125" s="85"/>
      <c r="F125" s="85"/>
    </row>
    <row r="126" spans="1:7" s="64" customFormat="1" ht="16.5" customHeight="1">
      <c r="A126" s="55"/>
      <c r="B126" s="56"/>
      <c r="C126" s="54"/>
      <c r="D126" s="54"/>
      <c r="E126" s="85"/>
      <c r="F126" s="85"/>
    </row>
    <row r="127" spans="1:7" s="64" customFormat="1" ht="15" customHeight="1">
      <c r="A127" s="55"/>
      <c r="B127" s="56"/>
      <c r="C127" s="54"/>
      <c r="D127" s="54"/>
      <c r="E127" s="85"/>
      <c r="F127" s="85"/>
    </row>
    <row r="128" spans="1:7" s="64" customFormat="1" ht="17.25" customHeight="1">
      <c r="A128" s="55"/>
      <c r="B128" s="56"/>
      <c r="C128" s="54"/>
      <c r="D128" s="54"/>
      <c r="E128" s="85"/>
      <c r="F128" s="85"/>
    </row>
    <row r="129" spans="1:6" s="44" customFormat="1">
      <c r="A129" s="55"/>
      <c r="B129" s="56"/>
      <c r="C129" s="54"/>
      <c r="D129" s="54"/>
      <c r="E129" s="85"/>
      <c r="F129" s="85"/>
    </row>
    <row r="130" spans="1:6" s="44" customFormat="1">
      <c r="A130" s="55"/>
      <c r="B130" s="56"/>
      <c r="C130" s="54"/>
      <c r="D130" s="54"/>
      <c r="E130" s="85"/>
      <c r="F130" s="85"/>
    </row>
    <row r="131" spans="1:6" s="44" customFormat="1">
      <c r="A131" s="55"/>
      <c r="B131" s="56"/>
      <c r="C131" s="54"/>
      <c r="D131" s="54"/>
      <c r="E131" s="85"/>
      <c r="F131" s="85"/>
    </row>
    <row r="132" spans="1:6" s="44" customFormat="1">
      <c r="A132" s="55"/>
      <c r="B132" s="56"/>
      <c r="C132" s="54"/>
      <c r="D132" s="54"/>
      <c r="E132" s="85"/>
      <c r="F132" s="85"/>
    </row>
    <row r="134" spans="1:6" s="41" customFormat="1">
      <c r="A134" s="55"/>
      <c r="B134" s="56"/>
      <c r="C134" s="54"/>
      <c r="D134" s="54"/>
      <c r="E134" s="85"/>
      <c r="F134" s="85"/>
    </row>
    <row r="136" spans="1:6" s="52" customFormat="1">
      <c r="A136" s="55"/>
      <c r="B136" s="56"/>
      <c r="C136" s="54"/>
      <c r="D136" s="54"/>
      <c r="E136" s="85"/>
      <c r="F136" s="85"/>
    </row>
    <row r="137" spans="1:6" s="52" customFormat="1">
      <c r="A137" s="55"/>
      <c r="B137" s="56"/>
      <c r="C137" s="54"/>
      <c r="D137" s="54"/>
      <c r="E137" s="85"/>
      <c r="F137" s="85"/>
    </row>
    <row r="138" spans="1:6" s="52" customFormat="1">
      <c r="A138" s="55"/>
      <c r="B138" s="56"/>
      <c r="C138" s="54"/>
      <c r="D138" s="54"/>
      <c r="E138" s="85"/>
      <c r="F138" s="85"/>
    </row>
    <row r="139" spans="1:6" s="52" customFormat="1">
      <c r="A139" s="55"/>
      <c r="B139" s="56"/>
      <c r="C139" s="54"/>
      <c r="D139" s="54"/>
      <c r="E139" s="85"/>
      <c r="F139" s="85"/>
    </row>
    <row r="140" spans="1:6" s="52" customFormat="1">
      <c r="A140" s="55"/>
      <c r="B140" s="56"/>
      <c r="C140" s="54"/>
      <c r="D140" s="54"/>
      <c r="E140" s="85"/>
      <c r="F140" s="85"/>
    </row>
    <row r="141" spans="1:6" s="52" customFormat="1">
      <c r="A141" s="55"/>
      <c r="B141" s="56"/>
      <c r="C141" s="54"/>
      <c r="D141" s="54"/>
      <c r="E141" s="85"/>
      <c r="F141" s="85"/>
    </row>
  </sheetData>
  <sheetProtection password="D832" sheet="1"/>
  <pageMargins left="0.74803149606299213" right="0.51181102362204722" top="0.98425196850393704" bottom="0.98425196850393704" header="0.51181102362204722" footer="0.51181102362204722"/>
  <pageSetup paperSize="9" orientation="portrait" r:id="rId1"/>
  <headerFooter alignWithMargins="0">
    <oddHeader>&amp;L&amp;"Gill Sans MT,Poševno"&amp;D&amp;C&amp;"Times New Roman,Navadno"
&amp;"Times New Roman,Poševno"&amp;12&amp;K000000Elektro inštalacije in elektro oprema&amp;"Times New Roman,Navadno"&amp;10&amp;K000000
---------------------------------------------------------------------------</oddHeader>
    <oddFooter xml:space="preserve">&amp;C&amp;"Times New Roman,Navadno"&amp;K000000----------------------------------------------------------
VRTEC JOŽICE FLANDER - št. 26165
</oddFooter>
  </headerFooter>
  <rowBreaks count="2" manualBreakCount="2">
    <brk id="55" max="16383" man="1"/>
    <brk id="8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8DFF5-DD82-4A6C-80B1-0A32279DB25E}">
  <sheetPr codeName="List21">
    <tabColor theme="9" tint="-0.249977111117893"/>
  </sheetPr>
  <dimension ref="A1:G138"/>
  <sheetViews>
    <sheetView view="pageBreakPreview" zoomScaleNormal="100" zoomScaleSheetLayoutView="100" workbookViewId="0">
      <selection activeCellId="1" sqref="F1:F1048576 A1:D1048576"/>
    </sheetView>
  </sheetViews>
  <sheetFormatPr defaultColWidth="10.140625" defaultRowHeight="12.75"/>
  <cols>
    <col min="1" max="1" width="8.140625" style="448" customWidth="1"/>
    <col min="2" max="2" width="39.5703125" style="449" customWidth="1"/>
    <col min="3" max="3" width="9.140625" style="447" customWidth="1"/>
    <col min="4" max="4" width="5.85546875" style="447" customWidth="1"/>
    <col min="5" max="5" width="9.140625" style="85" customWidth="1"/>
    <col min="6" max="6" width="11" style="408" customWidth="1"/>
    <col min="7" max="256" width="10.140625" style="65"/>
    <col min="257" max="257" width="8.140625" style="65" customWidth="1"/>
    <col min="258" max="258" width="39.5703125" style="65" customWidth="1"/>
    <col min="259" max="259" width="9.140625" style="65" customWidth="1"/>
    <col min="260" max="260" width="5.85546875" style="65" customWidth="1"/>
    <col min="261" max="261" width="9.140625" style="65" customWidth="1"/>
    <col min="262" max="262" width="11" style="65" customWidth="1"/>
    <col min="263" max="512" width="10.140625" style="65"/>
    <col min="513" max="513" width="8.140625" style="65" customWidth="1"/>
    <col min="514" max="514" width="39.5703125" style="65" customWidth="1"/>
    <col min="515" max="515" width="9.140625" style="65" customWidth="1"/>
    <col min="516" max="516" width="5.85546875" style="65" customWidth="1"/>
    <col min="517" max="517" width="9.140625" style="65" customWidth="1"/>
    <col min="518" max="518" width="11" style="65" customWidth="1"/>
    <col min="519" max="768" width="10.140625" style="65"/>
    <col min="769" max="769" width="8.140625" style="65" customWidth="1"/>
    <col min="770" max="770" width="39.5703125" style="65" customWidth="1"/>
    <col min="771" max="771" width="9.140625" style="65" customWidth="1"/>
    <col min="772" max="772" width="5.85546875" style="65" customWidth="1"/>
    <col min="773" max="773" width="9.140625" style="65" customWidth="1"/>
    <col min="774" max="774" width="11" style="65" customWidth="1"/>
    <col min="775" max="1024" width="10.140625" style="65"/>
    <col min="1025" max="1025" width="8.140625" style="65" customWidth="1"/>
    <col min="1026" max="1026" width="39.5703125" style="65" customWidth="1"/>
    <col min="1027" max="1027" width="9.140625" style="65" customWidth="1"/>
    <col min="1028" max="1028" width="5.85546875" style="65" customWidth="1"/>
    <col min="1029" max="1029" width="9.140625" style="65" customWidth="1"/>
    <col min="1030" max="1030" width="11" style="65" customWidth="1"/>
    <col min="1031" max="1280" width="10.140625" style="65"/>
    <col min="1281" max="1281" width="8.140625" style="65" customWidth="1"/>
    <col min="1282" max="1282" width="39.5703125" style="65" customWidth="1"/>
    <col min="1283" max="1283" width="9.140625" style="65" customWidth="1"/>
    <col min="1284" max="1284" width="5.85546875" style="65" customWidth="1"/>
    <col min="1285" max="1285" width="9.140625" style="65" customWidth="1"/>
    <col min="1286" max="1286" width="11" style="65" customWidth="1"/>
    <col min="1287" max="1536" width="10.140625" style="65"/>
    <col min="1537" max="1537" width="8.140625" style="65" customWidth="1"/>
    <col min="1538" max="1538" width="39.5703125" style="65" customWidth="1"/>
    <col min="1539" max="1539" width="9.140625" style="65" customWidth="1"/>
    <col min="1540" max="1540" width="5.85546875" style="65" customWidth="1"/>
    <col min="1541" max="1541" width="9.140625" style="65" customWidth="1"/>
    <col min="1542" max="1542" width="11" style="65" customWidth="1"/>
    <col min="1543" max="1792" width="10.140625" style="65"/>
    <col min="1793" max="1793" width="8.140625" style="65" customWidth="1"/>
    <col min="1794" max="1794" width="39.5703125" style="65" customWidth="1"/>
    <col min="1795" max="1795" width="9.140625" style="65" customWidth="1"/>
    <col min="1796" max="1796" width="5.85546875" style="65" customWidth="1"/>
    <col min="1797" max="1797" width="9.140625" style="65" customWidth="1"/>
    <col min="1798" max="1798" width="11" style="65" customWidth="1"/>
    <col min="1799" max="2048" width="10.140625" style="65"/>
    <col min="2049" max="2049" width="8.140625" style="65" customWidth="1"/>
    <col min="2050" max="2050" width="39.5703125" style="65" customWidth="1"/>
    <col min="2051" max="2051" width="9.140625" style="65" customWidth="1"/>
    <col min="2052" max="2052" width="5.85546875" style="65" customWidth="1"/>
    <col min="2053" max="2053" width="9.140625" style="65" customWidth="1"/>
    <col min="2054" max="2054" width="11" style="65" customWidth="1"/>
    <col min="2055" max="2304" width="10.140625" style="65"/>
    <col min="2305" max="2305" width="8.140625" style="65" customWidth="1"/>
    <col min="2306" max="2306" width="39.5703125" style="65" customWidth="1"/>
    <col min="2307" max="2307" width="9.140625" style="65" customWidth="1"/>
    <col min="2308" max="2308" width="5.85546875" style="65" customWidth="1"/>
    <col min="2309" max="2309" width="9.140625" style="65" customWidth="1"/>
    <col min="2310" max="2310" width="11" style="65" customWidth="1"/>
    <col min="2311" max="2560" width="10.140625" style="65"/>
    <col min="2561" max="2561" width="8.140625" style="65" customWidth="1"/>
    <col min="2562" max="2562" width="39.5703125" style="65" customWidth="1"/>
    <col min="2563" max="2563" width="9.140625" style="65" customWidth="1"/>
    <col min="2564" max="2564" width="5.85546875" style="65" customWidth="1"/>
    <col min="2565" max="2565" width="9.140625" style="65" customWidth="1"/>
    <col min="2566" max="2566" width="11" style="65" customWidth="1"/>
    <col min="2567" max="2816" width="10.140625" style="65"/>
    <col min="2817" max="2817" width="8.140625" style="65" customWidth="1"/>
    <col min="2818" max="2818" width="39.5703125" style="65" customWidth="1"/>
    <col min="2819" max="2819" width="9.140625" style="65" customWidth="1"/>
    <col min="2820" max="2820" width="5.85546875" style="65" customWidth="1"/>
    <col min="2821" max="2821" width="9.140625" style="65" customWidth="1"/>
    <col min="2822" max="2822" width="11" style="65" customWidth="1"/>
    <col min="2823" max="3072" width="10.140625" style="65"/>
    <col min="3073" max="3073" width="8.140625" style="65" customWidth="1"/>
    <col min="3074" max="3074" width="39.5703125" style="65" customWidth="1"/>
    <col min="3075" max="3075" width="9.140625" style="65" customWidth="1"/>
    <col min="3076" max="3076" width="5.85546875" style="65" customWidth="1"/>
    <col min="3077" max="3077" width="9.140625" style="65" customWidth="1"/>
    <col min="3078" max="3078" width="11" style="65" customWidth="1"/>
    <col min="3079" max="3328" width="10.140625" style="65"/>
    <col min="3329" max="3329" width="8.140625" style="65" customWidth="1"/>
    <col min="3330" max="3330" width="39.5703125" style="65" customWidth="1"/>
    <col min="3331" max="3331" width="9.140625" style="65" customWidth="1"/>
    <col min="3332" max="3332" width="5.85546875" style="65" customWidth="1"/>
    <col min="3333" max="3333" width="9.140625" style="65" customWidth="1"/>
    <col min="3334" max="3334" width="11" style="65" customWidth="1"/>
    <col min="3335" max="3584" width="10.140625" style="65"/>
    <col min="3585" max="3585" width="8.140625" style="65" customWidth="1"/>
    <col min="3586" max="3586" width="39.5703125" style="65" customWidth="1"/>
    <col min="3587" max="3587" width="9.140625" style="65" customWidth="1"/>
    <col min="3588" max="3588" width="5.85546875" style="65" customWidth="1"/>
    <col min="3589" max="3589" width="9.140625" style="65" customWidth="1"/>
    <col min="3590" max="3590" width="11" style="65" customWidth="1"/>
    <col min="3591" max="3840" width="10.140625" style="65"/>
    <col min="3841" max="3841" width="8.140625" style="65" customWidth="1"/>
    <col min="3842" max="3842" width="39.5703125" style="65" customWidth="1"/>
    <col min="3843" max="3843" width="9.140625" style="65" customWidth="1"/>
    <col min="3844" max="3844" width="5.85546875" style="65" customWidth="1"/>
    <col min="3845" max="3845" width="9.140625" style="65" customWidth="1"/>
    <col min="3846" max="3846" width="11" style="65" customWidth="1"/>
    <col min="3847" max="4096" width="10.140625" style="65"/>
    <col min="4097" max="4097" width="8.140625" style="65" customWidth="1"/>
    <col min="4098" max="4098" width="39.5703125" style="65" customWidth="1"/>
    <col min="4099" max="4099" width="9.140625" style="65" customWidth="1"/>
    <col min="4100" max="4100" width="5.85546875" style="65" customWidth="1"/>
    <col min="4101" max="4101" width="9.140625" style="65" customWidth="1"/>
    <col min="4102" max="4102" width="11" style="65" customWidth="1"/>
    <col min="4103" max="4352" width="10.140625" style="65"/>
    <col min="4353" max="4353" width="8.140625" style="65" customWidth="1"/>
    <col min="4354" max="4354" width="39.5703125" style="65" customWidth="1"/>
    <col min="4355" max="4355" width="9.140625" style="65" customWidth="1"/>
    <col min="4356" max="4356" width="5.85546875" style="65" customWidth="1"/>
    <col min="4357" max="4357" width="9.140625" style="65" customWidth="1"/>
    <col min="4358" max="4358" width="11" style="65" customWidth="1"/>
    <col min="4359" max="4608" width="10.140625" style="65"/>
    <col min="4609" max="4609" width="8.140625" style="65" customWidth="1"/>
    <col min="4610" max="4610" width="39.5703125" style="65" customWidth="1"/>
    <col min="4611" max="4611" width="9.140625" style="65" customWidth="1"/>
    <col min="4612" max="4612" width="5.85546875" style="65" customWidth="1"/>
    <col min="4613" max="4613" width="9.140625" style="65" customWidth="1"/>
    <col min="4614" max="4614" width="11" style="65" customWidth="1"/>
    <col min="4615" max="4864" width="10.140625" style="65"/>
    <col min="4865" max="4865" width="8.140625" style="65" customWidth="1"/>
    <col min="4866" max="4866" width="39.5703125" style="65" customWidth="1"/>
    <col min="4867" max="4867" width="9.140625" style="65" customWidth="1"/>
    <col min="4868" max="4868" width="5.85546875" style="65" customWidth="1"/>
    <col min="4869" max="4869" width="9.140625" style="65" customWidth="1"/>
    <col min="4870" max="4870" width="11" style="65" customWidth="1"/>
    <col min="4871" max="5120" width="10.140625" style="65"/>
    <col min="5121" max="5121" width="8.140625" style="65" customWidth="1"/>
    <col min="5122" max="5122" width="39.5703125" style="65" customWidth="1"/>
    <col min="5123" max="5123" width="9.140625" style="65" customWidth="1"/>
    <col min="5124" max="5124" width="5.85546875" style="65" customWidth="1"/>
    <col min="5125" max="5125" width="9.140625" style="65" customWidth="1"/>
    <col min="5126" max="5126" width="11" style="65" customWidth="1"/>
    <col min="5127" max="5376" width="10.140625" style="65"/>
    <col min="5377" max="5377" width="8.140625" style="65" customWidth="1"/>
    <col min="5378" max="5378" width="39.5703125" style="65" customWidth="1"/>
    <col min="5379" max="5379" width="9.140625" style="65" customWidth="1"/>
    <col min="5380" max="5380" width="5.85546875" style="65" customWidth="1"/>
    <col min="5381" max="5381" width="9.140625" style="65" customWidth="1"/>
    <col min="5382" max="5382" width="11" style="65" customWidth="1"/>
    <col min="5383" max="5632" width="10.140625" style="65"/>
    <col min="5633" max="5633" width="8.140625" style="65" customWidth="1"/>
    <col min="5634" max="5634" width="39.5703125" style="65" customWidth="1"/>
    <col min="5635" max="5635" width="9.140625" style="65" customWidth="1"/>
    <col min="5636" max="5636" width="5.85546875" style="65" customWidth="1"/>
    <col min="5637" max="5637" width="9.140625" style="65" customWidth="1"/>
    <col min="5638" max="5638" width="11" style="65" customWidth="1"/>
    <col min="5639" max="5888" width="10.140625" style="65"/>
    <col min="5889" max="5889" width="8.140625" style="65" customWidth="1"/>
    <col min="5890" max="5890" width="39.5703125" style="65" customWidth="1"/>
    <col min="5891" max="5891" width="9.140625" style="65" customWidth="1"/>
    <col min="5892" max="5892" width="5.85546875" style="65" customWidth="1"/>
    <col min="5893" max="5893" width="9.140625" style="65" customWidth="1"/>
    <col min="5894" max="5894" width="11" style="65" customWidth="1"/>
    <col min="5895" max="6144" width="10.140625" style="65"/>
    <col min="6145" max="6145" width="8.140625" style="65" customWidth="1"/>
    <col min="6146" max="6146" width="39.5703125" style="65" customWidth="1"/>
    <col min="6147" max="6147" width="9.140625" style="65" customWidth="1"/>
    <col min="6148" max="6148" width="5.85546875" style="65" customWidth="1"/>
    <col min="6149" max="6149" width="9.140625" style="65" customWidth="1"/>
    <col min="6150" max="6150" width="11" style="65" customWidth="1"/>
    <col min="6151" max="6400" width="10.140625" style="65"/>
    <col min="6401" max="6401" width="8.140625" style="65" customWidth="1"/>
    <col min="6402" max="6402" width="39.5703125" style="65" customWidth="1"/>
    <col min="6403" max="6403" width="9.140625" style="65" customWidth="1"/>
    <col min="6404" max="6404" width="5.85546875" style="65" customWidth="1"/>
    <col min="6405" max="6405" width="9.140625" style="65" customWidth="1"/>
    <col min="6406" max="6406" width="11" style="65" customWidth="1"/>
    <col min="6407" max="6656" width="10.140625" style="65"/>
    <col min="6657" max="6657" width="8.140625" style="65" customWidth="1"/>
    <col min="6658" max="6658" width="39.5703125" style="65" customWidth="1"/>
    <col min="6659" max="6659" width="9.140625" style="65" customWidth="1"/>
    <col min="6660" max="6660" width="5.85546875" style="65" customWidth="1"/>
    <col min="6661" max="6661" width="9.140625" style="65" customWidth="1"/>
    <col min="6662" max="6662" width="11" style="65" customWidth="1"/>
    <col min="6663" max="6912" width="10.140625" style="65"/>
    <col min="6913" max="6913" width="8.140625" style="65" customWidth="1"/>
    <col min="6914" max="6914" width="39.5703125" style="65" customWidth="1"/>
    <col min="6915" max="6915" width="9.140625" style="65" customWidth="1"/>
    <col min="6916" max="6916" width="5.85546875" style="65" customWidth="1"/>
    <col min="6917" max="6917" width="9.140625" style="65" customWidth="1"/>
    <col min="6918" max="6918" width="11" style="65" customWidth="1"/>
    <col min="6919" max="7168" width="10.140625" style="65"/>
    <col min="7169" max="7169" width="8.140625" style="65" customWidth="1"/>
    <col min="7170" max="7170" width="39.5703125" style="65" customWidth="1"/>
    <col min="7171" max="7171" width="9.140625" style="65" customWidth="1"/>
    <col min="7172" max="7172" width="5.85546875" style="65" customWidth="1"/>
    <col min="7173" max="7173" width="9.140625" style="65" customWidth="1"/>
    <col min="7174" max="7174" width="11" style="65" customWidth="1"/>
    <col min="7175" max="7424" width="10.140625" style="65"/>
    <col min="7425" max="7425" width="8.140625" style="65" customWidth="1"/>
    <col min="7426" max="7426" width="39.5703125" style="65" customWidth="1"/>
    <col min="7427" max="7427" width="9.140625" style="65" customWidth="1"/>
    <col min="7428" max="7428" width="5.85546875" style="65" customWidth="1"/>
    <col min="7429" max="7429" width="9.140625" style="65" customWidth="1"/>
    <col min="7430" max="7430" width="11" style="65" customWidth="1"/>
    <col min="7431" max="7680" width="10.140625" style="65"/>
    <col min="7681" max="7681" width="8.140625" style="65" customWidth="1"/>
    <col min="7682" max="7682" width="39.5703125" style="65" customWidth="1"/>
    <col min="7683" max="7683" width="9.140625" style="65" customWidth="1"/>
    <col min="7684" max="7684" width="5.85546875" style="65" customWidth="1"/>
    <col min="7685" max="7685" width="9.140625" style="65" customWidth="1"/>
    <col min="7686" max="7686" width="11" style="65" customWidth="1"/>
    <col min="7687" max="7936" width="10.140625" style="65"/>
    <col min="7937" max="7937" width="8.140625" style="65" customWidth="1"/>
    <col min="7938" max="7938" width="39.5703125" style="65" customWidth="1"/>
    <col min="7939" max="7939" width="9.140625" style="65" customWidth="1"/>
    <col min="7940" max="7940" width="5.85546875" style="65" customWidth="1"/>
    <col min="7941" max="7941" width="9.140625" style="65" customWidth="1"/>
    <col min="7942" max="7942" width="11" style="65" customWidth="1"/>
    <col min="7943" max="8192" width="10.140625" style="65"/>
    <col min="8193" max="8193" width="8.140625" style="65" customWidth="1"/>
    <col min="8194" max="8194" width="39.5703125" style="65" customWidth="1"/>
    <col min="8195" max="8195" width="9.140625" style="65" customWidth="1"/>
    <col min="8196" max="8196" width="5.85546875" style="65" customWidth="1"/>
    <col min="8197" max="8197" width="9.140625" style="65" customWidth="1"/>
    <col min="8198" max="8198" width="11" style="65" customWidth="1"/>
    <col min="8199" max="8448" width="10.140625" style="65"/>
    <col min="8449" max="8449" width="8.140625" style="65" customWidth="1"/>
    <col min="8450" max="8450" width="39.5703125" style="65" customWidth="1"/>
    <col min="8451" max="8451" width="9.140625" style="65" customWidth="1"/>
    <col min="8452" max="8452" width="5.85546875" style="65" customWidth="1"/>
    <col min="8453" max="8453" width="9.140625" style="65" customWidth="1"/>
    <col min="8454" max="8454" width="11" style="65" customWidth="1"/>
    <col min="8455" max="8704" width="10.140625" style="65"/>
    <col min="8705" max="8705" width="8.140625" style="65" customWidth="1"/>
    <col min="8706" max="8706" width="39.5703125" style="65" customWidth="1"/>
    <col min="8707" max="8707" width="9.140625" style="65" customWidth="1"/>
    <col min="8708" max="8708" width="5.85546875" style="65" customWidth="1"/>
    <col min="8709" max="8709" width="9.140625" style="65" customWidth="1"/>
    <col min="8710" max="8710" width="11" style="65" customWidth="1"/>
    <col min="8711" max="8960" width="10.140625" style="65"/>
    <col min="8961" max="8961" width="8.140625" style="65" customWidth="1"/>
    <col min="8962" max="8962" width="39.5703125" style="65" customWidth="1"/>
    <col min="8963" max="8963" width="9.140625" style="65" customWidth="1"/>
    <col min="8964" max="8964" width="5.85546875" style="65" customWidth="1"/>
    <col min="8965" max="8965" width="9.140625" style="65" customWidth="1"/>
    <col min="8966" max="8966" width="11" style="65" customWidth="1"/>
    <col min="8967" max="9216" width="10.140625" style="65"/>
    <col min="9217" max="9217" width="8.140625" style="65" customWidth="1"/>
    <col min="9218" max="9218" width="39.5703125" style="65" customWidth="1"/>
    <col min="9219" max="9219" width="9.140625" style="65" customWidth="1"/>
    <col min="9220" max="9220" width="5.85546875" style="65" customWidth="1"/>
    <col min="9221" max="9221" width="9.140625" style="65" customWidth="1"/>
    <col min="9222" max="9222" width="11" style="65" customWidth="1"/>
    <col min="9223" max="9472" width="10.140625" style="65"/>
    <col min="9473" max="9473" width="8.140625" style="65" customWidth="1"/>
    <col min="9474" max="9474" width="39.5703125" style="65" customWidth="1"/>
    <col min="9475" max="9475" width="9.140625" style="65" customWidth="1"/>
    <col min="9476" max="9476" width="5.85546875" style="65" customWidth="1"/>
    <col min="9477" max="9477" width="9.140625" style="65" customWidth="1"/>
    <col min="9478" max="9478" width="11" style="65" customWidth="1"/>
    <col min="9479" max="9728" width="10.140625" style="65"/>
    <col min="9729" max="9729" width="8.140625" style="65" customWidth="1"/>
    <col min="9730" max="9730" width="39.5703125" style="65" customWidth="1"/>
    <col min="9731" max="9731" width="9.140625" style="65" customWidth="1"/>
    <col min="9732" max="9732" width="5.85546875" style="65" customWidth="1"/>
    <col min="9733" max="9733" width="9.140625" style="65" customWidth="1"/>
    <col min="9734" max="9734" width="11" style="65" customWidth="1"/>
    <col min="9735" max="9984" width="10.140625" style="65"/>
    <col min="9985" max="9985" width="8.140625" style="65" customWidth="1"/>
    <col min="9986" max="9986" width="39.5703125" style="65" customWidth="1"/>
    <col min="9987" max="9987" width="9.140625" style="65" customWidth="1"/>
    <col min="9988" max="9988" width="5.85546875" style="65" customWidth="1"/>
    <col min="9989" max="9989" width="9.140625" style="65" customWidth="1"/>
    <col min="9990" max="9990" width="11" style="65" customWidth="1"/>
    <col min="9991" max="10240" width="10.140625" style="65"/>
    <col min="10241" max="10241" width="8.140625" style="65" customWidth="1"/>
    <col min="10242" max="10242" width="39.5703125" style="65" customWidth="1"/>
    <col min="10243" max="10243" width="9.140625" style="65" customWidth="1"/>
    <col min="10244" max="10244" width="5.85546875" style="65" customWidth="1"/>
    <col min="10245" max="10245" width="9.140625" style="65" customWidth="1"/>
    <col min="10246" max="10246" width="11" style="65" customWidth="1"/>
    <col min="10247" max="10496" width="10.140625" style="65"/>
    <col min="10497" max="10497" width="8.140625" style="65" customWidth="1"/>
    <col min="10498" max="10498" width="39.5703125" style="65" customWidth="1"/>
    <col min="10499" max="10499" width="9.140625" style="65" customWidth="1"/>
    <col min="10500" max="10500" width="5.85546875" style="65" customWidth="1"/>
    <col min="10501" max="10501" width="9.140625" style="65" customWidth="1"/>
    <col min="10502" max="10502" width="11" style="65" customWidth="1"/>
    <col min="10503" max="10752" width="10.140625" style="65"/>
    <col min="10753" max="10753" width="8.140625" style="65" customWidth="1"/>
    <col min="10754" max="10754" width="39.5703125" style="65" customWidth="1"/>
    <col min="10755" max="10755" width="9.140625" style="65" customWidth="1"/>
    <col min="10756" max="10756" width="5.85546875" style="65" customWidth="1"/>
    <col min="10757" max="10757" width="9.140625" style="65" customWidth="1"/>
    <col min="10758" max="10758" width="11" style="65" customWidth="1"/>
    <col min="10759" max="11008" width="10.140625" style="65"/>
    <col min="11009" max="11009" width="8.140625" style="65" customWidth="1"/>
    <col min="11010" max="11010" width="39.5703125" style="65" customWidth="1"/>
    <col min="11011" max="11011" width="9.140625" style="65" customWidth="1"/>
    <col min="11012" max="11012" width="5.85546875" style="65" customWidth="1"/>
    <col min="11013" max="11013" width="9.140625" style="65" customWidth="1"/>
    <col min="11014" max="11014" width="11" style="65" customWidth="1"/>
    <col min="11015" max="11264" width="10.140625" style="65"/>
    <col min="11265" max="11265" width="8.140625" style="65" customWidth="1"/>
    <col min="11266" max="11266" width="39.5703125" style="65" customWidth="1"/>
    <col min="11267" max="11267" width="9.140625" style="65" customWidth="1"/>
    <col min="11268" max="11268" width="5.85546875" style="65" customWidth="1"/>
    <col min="11269" max="11269" width="9.140625" style="65" customWidth="1"/>
    <col min="11270" max="11270" width="11" style="65" customWidth="1"/>
    <col min="11271" max="11520" width="10.140625" style="65"/>
    <col min="11521" max="11521" width="8.140625" style="65" customWidth="1"/>
    <col min="11522" max="11522" width="39.5703125" style="65" customWidth="1"/>
    <col min="11523" max="11523" width="9.140625" style="65" customWidth="1"/>
    <col min="11524" max="11524" width="5.85546875" style="65" customWidth="1"/>
    <col min="11525" max="11525" width="9.140625" style="65" customWidth="1"/>
    <col min="11526" max="11526" width="11" style="65" customWidth="1"/>
    <col min="11527" max="11776" width="10.140625" style="65"/>
    <col min="11777" max="11777" width="8.140625" style="65" customWidth="1"/>
    <col min="11778" max="11778" width="39.5703125" style="65" customWidth="1"/>
    <col min="11779" max="11779" width="9.140625" style="65" customWidth="1"/>
    <col min="11780" max="11780" width="5.85546875" style="65" customWidth="1"/>
    <col min="11781" max="11781" width="9.140625" style="65" customWidth="1"/>
    <col min="11782" max="11782" width="11" style="65" customWidth="1"/>
    <col min="11783" max="12032" width="10.140625" style="65"/>
    <col min="12033" max="12033" width="8.140625" style="65" customWidth="1"/>
    <col min="12034" max="12034" width="39.5703125" style="65" customWidth="1"/>
    <col min="12035" max="12035" width="9.140625" style="65" customWidth="1"/>
    <col min="12036" max="12036" width="5.85546875" style="65" customWidth="1"/>
    <col min="12037" max="12037" width="9.140625" style="65" customWidth="1"/>
    <col min="12038" max="12038" width="11" style="65" customWidth="1"/>
    <col min="12039" max="12288" width="10.140625" style="65"/>
    <col min="12289" max="12289" width="8.140625" style="65" customWidth="1"/>
    <col min="12290" max="12290" width="39.5703125" style="65" customWidth="1"/>
    <col min="12291" max="12291" width="9.140625" style="65" customWidth="1"/>
    <col min="12292" max="12292" width="5.85546875" style="65" customWidth="1"/>
    <col min="12293" max="12293" width="9.140625" style="65" customWidth="1"/>
    <col min="12294" max="12294" width="11" style="65" customWidth="1"/>
    <col min="12295" max="12544" width="10.140625" style="65"/>
    <col min="12545" max="12545" width="8.140625" style="65" customWidth="1"/>
    <col min="12546" max="12546" width="39.5703125" style="65" customWidth="1"/>
    <col min="12547" max="12547" width="9.140625" style="65" customWidth="1"/>
    <col min="12548" max="12548" width="5.85546875" style="65" customWidth="1"/>
    <col min="12549" max="12549" width="9.140625" style="65" customWidth="1"/>
    <col min="12550" max="12550" width="11" style="65" customWidth="1"/>
    <col min="12551" max="12800" width="10.140625" style="65"/>
    <col min="12801" max="12801" width="8.140625" style="65" customWidth="1"/>
    <col min="12802" max="12802" width="39.5703125" style="65" customWidth="1"/>
    <col min="12803" max="12803" width="9.140625" style="65" customWidth="1"/>
    <col min="12804" max="12804" width="5.85546875" style="65" customWidth="1"/>
    <col min="12805" max="12805" width="9.140625" style="65" customWidth="1"/>
    <col min="12806" max="12806" width="11" style="65" customWidth="1"/>
    <col min="12807" max="13056" width="10.140625" style="65"/>
    <col min="13057" max="13057" width="8.140625" style="65" customWidth="1"/>
    <col min="13058" max="13058" width="39.5703125" style="65" customWidth="1"/>
    <col min="13059" max="13059" width="9.140625" style="65" customWidth="1"/>
    <col min="13060" max="13060" width="5.85546875" style="65" customWidth="1"/>
    <col min="13061" max="13061" width="9.140625" style="65" customWidth="1"/>
    <col min="13062" max="13062" width="11" style="65" customWidth="1"/>
    <col min="13063" max="13312" width="10.140625" style="65"/>
    <col min="13313" max="13313" width="8.140625" style="65" customWidth="1"/>
    <col min="13314" max="13314" width="39.5703125" style="65" customWidth="1"/>
    <col min="13315" max="13315" width="9.140625" style="65" customWidth="1"/>
    <col min="13316" max="13316" width="5.85546875" style="65" customWidth="1"/>
    <col min="13317" max="13317" width="9.140625" style="65" customWidth="1"/>
    <col min="13318" max="13318" width="11" style="65" customWidth="1"/>
    <col min="13319" max="13568" width="10.140625" style="65"/>
    <col min="13569" max="13569" width="8.140625" style="65" customWidth="1"/>
    <col min="13570" max="13570" width="39.5703125" style="65" customWidth="1"/>
    <col min="13571" max="13571" width="9.140625" style="65" customWidth="1"/>
    <col min="13572" max="13572" width="5.85546875" style="65" customWidth="1"/>
    <col min="13573" max="13573" width="9.140625" style="65" customWidth="1"/>
    <col min="13574" max="13574" width="11" style="65" customWidth="1"/>
    <col min="13575" max="13824" width="10.140625" style="65"/>
    <col min="13825" max="13825" width="8.140625" style="65" customWidth="1"/>
    <col min="13826" max="13826" width="39.5703125" style="65" customWidth="1"/>
    <col min="13827" max="13827" width="9.140625" style="65" customWidth="1"/>
    <col min="13828" max="13828" width="5.85546875" style="65" customWidth="1"/>
    <col min="13829" max="13829" width="9.140625" style="65" customWidth="1"/>
    <col min="13830" max="13830" width="11" style="65" customWidth="1"/>
    <col min="13831" max="14080" width="10.140625" style="65"/>
    <col min="14081" max="14081" width="8.140625" style="65" customWidth="1"/>
    <col min="14082" max="14082" width="39.5703125" style="65" customWidth="1"/>
    <col min="14083" max="14083" width="9.140625" style="65" customWidth="1"/>
    <col min="14084" max="14084" width="5.85546875" style="65" customWidth="1"/>
    <col min="14085" max="14085" width="9.140625" style="65" customWidth="1"/>
    <col min="14086" max="14086" width="11" style="65" customWidth="1"/>
    <col min="14087" max="14336" width="10.140625" style="65"/>
    <col min="14337" max="14337" width="8.140625" style="65" customWidth="1"/>
    <col min="14338" max="14338" width="39.5703125" style="65" customWidth="1"/>
    <col min="14339" max="14339" width="9.140625" style="65" customWidth="1"/>
    <col min="14340" max="14340" width="5.85546875" style="65" customWidth="1"/>
    <col min="14341" max="14341" width="9.140625" style="65" customWidth="1"/>
    <col min="14342" max="14342" width="11" style="65" customWidth="1"/>
    <col min="14343" max="14592" width="10.140625" style="65"/>
    <col min="14593" max="14593" width="8.140625" style="65" customWidth="1"/>
    <col min="14594" max="14594" width="39.5703125" style="65" customWidth="1"/>
    <col min="14595" max="14595" width="9.140625" style="65" customWidth="1"/>
    <col min="14596" max="14596" width="5.85546875" style="65" customWidth="1"/>
    <col min="14597" max="14597" width="9.140625" style="65" customWidth="1"/>
    <col min="14598" max="14598" width="11" style="65" customWidth="1"/>
    <col min="14599" max="14848" width="10.140625" style="65"/>
    <col min="14849" max="14849" width="8.140625" style="65" customWidth="1"/>
    <col min="14850" max="14850" width="39.5703125" style="65" customWidth="1"/>
    <col min="14851" max="14851" width="9.140625" style="65" customWidth="1"/>
    <col min="14852" max="14852" width="5.85546875" style="65" customWidth="1"/>
    <col min="14853" max="14853" width="9.140625" style="65" customWidth="1"/>
    <col min="14854" max="14854" width="11" style="65" customWidth="1"/>
    <col min="14855" max="15104" width="10.140625" style="65"/>
    <col min="15105" max="15105" width="8.140625" style="65" customWidth="1"/>
    <col min="15106" max="15106" width="39.5703125" style="65" customWidth="1"/>
    <col min="15107" max="15107" width="9.140625" style="65" customWidth="1"/>
    <col min="15108" max="15108" width="5.85546875" style="65" customWidth="1"/>
    <col min="15109" max="15109" width="9.140625" style="65" customWidth="1"/>
    <col min="15110" max="15110" width="11" style="65" customWidth="1"/>
    <col min="15111" max="15360" width="10.140625" style="65"/>
    <col min="15361" max="15361" width="8.140625" style="65" customWidth="1"/>
    <col min="15362" max="15362" width="39.5703125" style="65" customWidth="1"/>
    <col min="15363" max="15363" width="9.140625" style="65" customWidth="1"/>
    <col min="15364" max="15364" width="5.85546875" style="65" customWidth="1"/>
    <col min="15365" max="15365" width="9.140625" style="65" customWidth="1"/>
    <col min="15366" max="15366" width="11" style="65" customWidth="1"/>
    <col min="15367" max="15616" width="10.140625" style="65"/>
    <col min="15617" max="15617" width="8.140625" style="65" customWidth="1"/>
    <col min="15618" max="15618" width="39.5703125" style="65" customWidth="1"/>
    <col min="15619" max="15619" width="9.140625" style="65" customWidth="1"/>
    <col min="15620" max="15620" width="5.85546875" style="65" customWidth="1"/>
    <col min="15621" max="15621" width="9.140625" style="65" customWidth="1"/>
    <col min="15622" max="15622" width="11" style="65" customWidth="1"/>
    <col min="15623" max="15872" width="10.140625" style="65"/>
    <col min="15873" max="15873" width="8.140625" style="65" customWidth="1"/>
    <col min="15874" max="15874" width="39.5703125" style="65" customWidth="1"/>
    <col min="15875" max="15875" width="9.140625" style="65" customWidth="1"/>
    <col min="15876" max="15876" width="5.85546875" style="65" customWidth="1"/>
    <col min="15877" max="15877" width="9.140625" style="65" customWidth="1"/>
    <col min="15878" max="15878" width="11" style="65" customWidth="1"/>
    <col min="15879" max="16128" width="10.140625" style="65"/>
    <col min="16129" max="16129" width="8.140625" style="65" customWidth="1"/>
    <col min="16130" max="16130" width="39.5703125" style="65" customWidth="1"/>
    <col min="16131" max="16131" width="9.140625" style="65" customWidth="1"/>
    <col min="16132" max="16132" width="5.85546875" style="65" customWidth="1"/>
    <col min="16133" max="16133" width="9.140625" style="65" customWidth="1"/>
    <col min="16134" max="16134" width="11" style="65" customWidth="1"/>
    <col min="16135" max="16384" width="10.140625" style="65"/>
  </cols>
  <sheetData>
    <row r="1" spans="1:6" s="23" customFormat="1" ht="13.5" customHeight="1" thickBot="1">
      <c r="A1" s="426"/>
      <c r="B1" s="413"/>
      <c r="C1" s="414"/>
      <c r="D1" s="415"/>
      <c r="E1" s="66"/>
      <c r="F1" s="400"/>
    </row>
    <row r="2" spans="1:6" s="23" customFormat="1" ht="15" customHeight="1">
      <c r="A2" s="416"/>
      <c r="B2" s="417"/>
      <c r="C2" s="417"/>
      <c r="D2" s="417"/>
      <c r="E2" s="67"/>
      <c r="F2" s="401"/>
    </row>
    <row r="3" spans="1:6" s="31" customFormat="1" ht="29.25" customHeight="1">
      <c r="A3" s="418" t="s">
        <v>85</v>
      </c>
      <c r="B3" s="419" t="s">
        <v>445</v>
      </c>
      <c r="C3" s="402" t="s">
        <v>1</v>
      </c>
      <c r="D3" s="417" t="s">
        <v>13</v>
      </c>
      <c r="E3" s="69" t="s">
        <v>414</v>
      </c>
      <c r="F3" s="402" t="s">
        <v>373</v>
      </c>
    </row>
    <row r="4" spans="1:6" s="31" customFormat="1" ht="15" customHeight="1">
      <c r="A4" s="418"/>
      <c r="B4" s="419"/>
      <c r="C4" s="402"/>
      <c r="D4" s="402"/>
      <c r="E4" s="69"/>
      <c r="F4" s="402"/>
    </row>
    <row r="5" spans="1:6" s="31" customFormat="1" ht="40.5" customHeight="1">
      <c r="A5" s="416">
        <v>1</v>
      </c>
      <c r="B5" s="423" t="s">
        <v>415</v>
      </c>
      <c r="C5" s="424" t="s">
        <v>416</v>
      </c>
      <c r="D5" s="425">
        <v>1</v>
      </c>
      <c r="E5" s="72">
        <v>0</v>
      </c>
      <c r="F5" s="450">
        <f>D5*E5</f>
        <v>0</v>
      </c>
    </row>
    <row r="6" spans="1:6" s="39" customFormat="1" ht="15" customHeight="1">
      <c r="A6" s="416"/>
      <c r="B6" s="423" t="s">
        <v>417</v>
      </c>
      <c r="C6" s="424"/>
      <c r="D6" s="425"/>
      <c r="E6" s="74"/>
      <c r="F6" s="450"/>
    </row>
    <row r="7" spans="1:6" s="39" customFormat="1" ht="15" customHeight="1">
      <c r="A7" s="416"/>
      <c r="B7" s="423" t="s">
        <v>418</v>
      </c>
      <c r="C7" s="424"/>
      <c r="D7" s="425"/>
      <c r="E7" s="74"/>
      <c r="F7" s="450"/>
    </row>
    <row r="8" spans="1:6" s="39" customFormat="1" ht="15" customHeight="1">
      <c r="A8" s="416"/>
      <c r="B8" s="423" t="s">
        <v>419</v>
      </c>
      <c r="C8" s="424"/>
      <c r="D8" s="425"/>
      <c r="E8" s="74"/>
      <c r="F8" s="450"/>
    </row>
    <row r="9" spans="1:6" s="39" customFormat="1" ht="15" customHeight="1">
      <c r="A9" s="416"/>
      <c r="B9" s="423"/>
      <c r="C9" s="424"/>
      <c r="D9" s="425"/>
      <c r="E9" s="74"/>
      <c r="F9" s="450"/>
    </row>
    <row r="10" spans="1:6" s="39" customFormat="1" ht="51" customHeight="1">
      <c r="A10" s="416">
        <f>A5+1</f>
        <v>2</v>
      </c>
      <c r="B10" s="423" t="s">
        <v>420</v>
      </c>
      <c r="C10" s="424"/>
      <c r="D10" s="425"/>
      <c r="E10" s="74"/>
      <c r="F10" s="450"/>
    </row>
    <row r="11" spans="1:6" s="39" customFormat="1" ht="15" customHeight="1">
      <c r="A11" s="416"/>
      <c r="B11" s="423" t="s">
        <v>421</v>
      </c>
      <c r="C11" s="424" t="s">
        <v>50</v>
      </c>
      <c r="D11" s="425">
        <v>30</v>
      </c>
      <c r="E11" s="72">
        <v>0</v>
      </c>
      <c r="F11" s="450">
        <f>D11*E11</f>
        <v>0</v>
      </c>
    </row>
    <row r="12" spans="1:6" s="39" customFormat="1" ht="15" customHeight="1">
      <c r="A12" s="416"/>
      <c r="B12" s="423"/>
      <c r="C12" s="424"/>
      <c r="D12" s="425"/>
      <c r="E12" s="74"/>
      <c r="F12" s="450"/>
    </row>
    <row r="13" spans="1:6" s="39" customFormat="1" ht="28.5" customHeight="1">
      <c r="A13" s="416">
        <f>A10+1</f>
        <v>3</v>
      </c>
      <c r="B13" s="423" t="s">
        <v>422</v>
      </c>
      <c r="C13" s="424"/>
      <c r="D13" s="425"/>
      <c r="E13" s="74"/>
      <c r="F13" s="450"/>
    </row>
    <row r="14" spans="1:6" s="39" customFormat="1" ht="16.5" customHeight="1">
      <c r="A14" s="416"/>
      <c r="B14" s="423" t="s">
        <v>423</v>
      </c>
      <c r="C14" s="424" t="s">
        <v>84</v>
      </c>
      <c r="D14" s="425">
        <v>2</v>
      </c>
      <c r="E14" s="72">
        <v>0</v>
      </c>
      <c r="F14" s="450">
        <f>D14*E14</f>
        <v>0</v>
      </c>
    </row>
    <row r="15" spans="1:6" s="39" customFormat="1" ht="16.5" customHeight="1">
      <c r="A15" s="416"/>
      <c r="B15" s="423"/>
      <c r="C15" s="424"/>
      <c r="D15" s="425"/>
      <c r="E15" s="74"/>
      <c r="F15" s="450"/>
    </row>
    <row r="16" spans="1:6" s="44" customFormat="1" ht="30" customHeight="1">
      <c r="A16" s="416">
        <f>A13+1</f>
        <v>4</v>
      </c>
      <c r="B16" s="423" t="s">
        <v>427</v>
      </c>
      <c r="C16" s="424" t="s">
        <v>416</v>
      </c>
      <c r="D16" s="425">
        <v>1</v>
      </c>
      <c r="E16" s="72">
        <v>0</v>
      </c>
      <c r="F16" s="450">
        <f>D16*E16</f>
        <v>0</v>
      </c>
    </row>
    <row r="17" spans="1:6" s="44" customFormat="1" ht="15" customHeight="1">
      <c r="A17" s="416" t="s">
        <v>18</v>
      </c>
      <c r="B17" s="423" t="s">
        <v>428</v>
      </c>
      <c r="C17" s="424" t="s">
        <v>50</v>
      </c>
      <c r="D17" s="425">
        <v>20</v>
      </c>
      <c r="E17" s="72">
        <v>0</v>
      </c>
      <c r="F17" s="450">
        <f>D17*E17</f>
        <v>0</v>
      </c>
    </row>
    <row r="18" spans="1:6" s="44" customFormat="1" ht="15" customHeight="1">
      <c r="A18" s="416"/>
      <c r="B18" s="423" t="s">
        <v>429</v>
      </c>
      <c r="C18" s="424" t="s">
        <v>84</v>
      </c>
      <c r="D18" s="425">
        <v>1</v>
      </c>
      <c r="E18" s="72">
        <v>0</v>
      </c>
      <c r="F18" s="450">
        <f>D18*E18</f>
        <v>0</v>
      </c>
    </row>
    <row r="19" spans="1:6" s="44" customFormat="1" ht="15" customHeight="1">
      <c r="A19" s="416"/>
      <c r="B19" s="423"/>
      <c r="C19" s="424"/>
      <c r="D19" s="425"/>
      <c r="E19" s="74"/>
      <c r="F19" s="450"/>
    </row>
    <row r="20" spans="1:6" s="44" customFormat="1" ht="13.5" customHeight="1">
      <c r="A20" s="416">
        <f>A16+1</f>
        <v>5</v>
      </c>
      <c r="B20" s="423" t="s">
        <v>430</v>
      </c>
      <c r="C20" s="424" t="s">
        <v>431</v>
      </c>
      <c r="D20" s="425">
        <v>2</v>
      </c>
      <c r="E20" s="72">
        <v>0</v>
      </c>
      <c r="F20" s="450">
        <f>D20*E20</f>
        <v>0</v>
      </c>
    </row>
    <row r="21" spans="1:6" s="44" customFormat="1" ht="15" customHeight="1">
      <c r="A21" s="416"/>
      <c r="B21" s="423"/>
      <c r="C21" s="424"/>
      <c r="D21" s="425"/>
      <c r="E21" s="74"/>
      <c r="F21" s="450"/>
    </row>
    <row r="22" spans="1:6" s="44" customFormat="1" ht="13.5" customHeight="1">
      <c r="A22" s="416">
        <f>A20+1</f>
        <v>6</v>
      </c>
      <c r="B22" s="423" t="s">
        <v>432</v>
      </c>
      <c r="C22" s="424" t="s">
        <v>84</v>
      </c>
      <c r="D22" s="425">
        <v>2</v>
      </c>
      <c r="E22" s="72">
        <v>0</v>
      </c>
      <c r="F22" s="450">
        <f>D22*E22</f>
        <v>0</v>
      </c>
    </row>
    <row r="23" spans="1:6" s="44" customFormat="1" ht="15" customHeight="1">
      <c r="A23" s="416"/>
      <c r="B23" s="423"/>
      <c r="C23" s="424"/>
      <c r="D23" s="425"/>
      <c r="E23" s="74"/>
      <c r="F23" s="450"/>
    </row>
    <row r="24" spans="1:6" s="39" customFormat="1" ht="17.25" customHeight="1">
      <c r="A24" s="416"/>
      <c r="B24" s="423"/>
      <c r="C24" s="424"/>
      <c r="D24" s="425"/>
      <c r="E24" s="75"/>
      <c r="F24" s="450"/>
    </row>
    <row r="25" spans="1:6" s="39" customFormat="1" ht="13.5">
      <c r="A25" s="430"/>
      <c r="B25" s="431" t="s">
        <v>446</v>
      </c>
      <c r="C25" s="432"/>
      <c r="D25" s="433"/>
      <c r="E25" s="80"/>
      <c r="F25" s="451">
        <f>SUM(F5:F24)</f>
        <v>0</v>
      </c>
    </row>
    <row r="26" spans="1:6" s="44" customFormat="1">
      <c r="A26" s="434"/>
      <c r="B26" s="435"/>
      <c r="C26" s="436"/>
      <c r="D26" s="437"/>
      <c r="E26" s="82"/>
      <c r="F26" s="407"/>
    </row>
    <row r="27" spans="1:6" s="44" customFormat="1">
      <c r="A27" s="434"/>
      <c r="B27" s="435"/>
      <c r="C27" s="438"/>
      <c r="D27" s="439"/>
      <c r="E27" s="84"/>
      <c r="F27" s="408"/>
    </row>
    <row r="28" spans="1:6" s="44" customFormat="1">
      <c r="A28" s="440"/>
      <c r="B28" s="441"/>
      <c r="C28" s="442"/>
      <c r="D28" s="443"/>
      <c r="E28" s="86"/>
      <c r="F28" s="408"/>
    </row>
    <row r="29" spans="1:6" s="44" customFormat="1">
      <c r="A29" s="444"/>
      <c r="B29" s="445"/>
      <c r="C29" s="442"/>
      <c r="D29" s="443"/>
      <c r="E29" s="86"/>
      <c r="F29" s="408"/>
    </row>
    <row r="30" spans="1:6" s="44" customFormat="1">
      <c r="A30" s="444"/>
      <c r="B30" s="445"/>
      <c r="C30" s="442"/>
      <c r="D30" s="443"/>
      <c r="E30" s="86"/>
      <c r="F30" s="408"/>
    </row>
    <row r="31" spans="1:6" s="44" customFormat="1">
      <c r="A31" s="444"/>
      <c r="B31" s="445"/>
      <c r="C31" s="442"/>
      <c r="D31" s="443"/>
      <c r="E31" s="86"/>
      <c r="F31" s="408"/>
    </row>
    <row r="32" spans="1:6" s="44" customFormat="1">
      <c r="A32" s="444"/>
      <c r="B32" s="445"/>
      <c r="C32" s="446"/>
      <c r="D32" s="443"/>
      <c r="E32" s="86"/>
      <c r="F32" s="408"/>
    </row>
    <row r="33" spans="1:7" s="44" customFormat="1">
      <c r="A33" s="446"/>
      <c r="B33" s="445"/>
      <c r="C33" s="446"/>
      <c r="D33" s="446"/>
      <c r="E33" s="85"/>
      <c r="F33" s="408"/>
    </row>
    <row r="34" spans="1:7" s="44" customFormat="1">
      <c r="A34" s="446"/>
      <c r="B34" s="445"/>
      <c r="C34" s="447"/>
      <c r="D34" s="447"/>
      <c r="E34" s="85"/>
      <c r="F34" s="408"/>
    </row>
    <row r="35" spans="1:7" s="44" customFormat="1">
      <c r="A35" s="448"/>
      <c r="B35" s="449"/>
      <c r="C35" s="447"/>
      <c r="D35" s="447"/>
      <c r="E35" s="85"/>
      <c r="F35" s="408"/>
    </row>
    <row r="36" spans="1:7" s="44" customFormat="1">
      <c r="A36" s="448"/>
      <c r="B36" s="449"/>
      <c r="C36" s="447"/>
      <c r="D36" s="447"/>
      <c r="E36" s="85"/>
      <c r="F36" s="408"/>
    </row>
    <row r="37" spans="1:7" s="44" customFormat="1">
      <c r="A37" s="448"/>
      <c r="B37" s="449"/>
      <c r="C37" s="447"/>
      <c r="D37" s="447"/>
      <c r="E37" s="85"/>
      <c r="F37" s="408"/>
    </row>
    <row r="38" spans="1:7" s="58" customFormat="1" ht="28.5" customHeight="1">
      <c r="A38" s="448"/>
      <c r="B38" s="449"/>
      <c r="C38" s="447"/>
      <c r="D38" s="447"/>
      <c r="E38" s="85"/>
      <c r="F38" s="408"/>
      <c r="G38" s="57"/>
    </row>
    <row r="39" spans="1:7" s="44" customFormat="1">
      <c r="A39" s="448"/>
      <c r="B39" s="449"/>
      <c r="C39" s="447"/>
      <c r="D39" s="447"/>
      <c r="E39" s="85"/>
      <c r="F39" s="408"/>
    </row>
    <row r="40" spans="1:7" s="44" customFormat="1">
      <c r="A40" s="448"/>
      <c r="B40" s="449"/>
      <c r="C40" s="447"/>
      <c r="D40" s="447"/>
      <c r="E40" s="85"/>
      <c r="F40" s="408"/>
    </row>
    <row r="41" spans="1:7" s="58" customFormat="1" ht="28.5" customHeight="1">
      <c r="A41" s="448"/>
      <c r="B41" s="449"/>
      <c r="C41" s="447"/>
      <c r="D41" s="447"/>
      <c r="E41" s="85"/>
      <c r="F41" s="408"/>
    </row>
    <row r="42" spans="1:7" s="58" customFormat="1" ht="28.5" customHeight="1">
      <c r="A42" s="448"/>
      <c r="B42" s="449"/>
      <c r="C42" s="447"/>
      <c r="D42" s="447"/>
      <c r="E42" s="85"/>
      <c r="F42" s="408"/>
    </row>
    <row r="43" spans="1:7" s="59" customFormat="1" ht="13.5" customHeight="1">
      <c r="A43" s="448"/>
      <c r="B43" s="449"/>
      <c r="C43" s="447"/>
      <c r="D43" s="447"/>
      <c r="E43" s="85"/>
      <c r="F43" s="408"/>
    </row>
    <row r="44" spans="1:7" s="59" customFormat="1" ht="13.5" customHeight="1">
      <c r="A44" s="448"/>
      <c r="B44" s="449"/>
      <c r="C44" s="447"/>
      <c r="D44" s="447"/>
      <c r="E44" s="85"/>
      <c r="F44" s="408"/>
    </row>
    <row r="45" spans="1:7" s="58" customFormat="1" ht="13.5" customHeight="1">
      <c r="A45" s="448"/>
      <c r="B45" s="449"/>
      <c r="C45" s="447"/>
      <c r="D45" s="447"/>
      <c r="E45" s="85"/>
      <c r="F45" s="408"/>
    </row>
    <row r="46" spans="1:7" s="58" customFormat="1" ht="13.5">
      <c r="A46" s="448"/>
      <c r="B46" s="449"/>
      <c r="C46" s="447"/>
      <c r="D46" s="447"/>
      <c r="E46" s="85"/>
      <c r="F46" s="408"/>
    </row>
    <row r="47" spans="1:7" s="58" customFormat="1" ht="13.5">
      <c r="A47" s="448"/>
      <c r="B47" s="449"/>
      <c r="C47" s="447"/>
      <c r="D47" s="447"/>
      <c r="E47" s="85"/>
      <c r="F47" s="408"/>
    </row>
    <row r="48" spans="1:7" s="58" customFormat="1" ht="32.25" customHeight="1">
      <c r="A48" s="448"/>
      <c r="B48" s="449"/>
      <c r="C48" s="447"/>
      <c r="D48" s="447"/>
      <c r="E48" s="85"/>
      <c r="F48" s="408"/>
    </row>
    <row r="49" spans="1:7" s="44" customFormat="1" ht="57.75" customHeight="1">
      <c r="A49" s="448"/>
      <c r="B49" s="449"/>
      <c r="C49" s="447"/>
      <c r="D49" s="447"/>
      <c r="E49" s="85"/>
      <c r="F49" s="408"/>
    </row>
    <row r="50" spans="1:7" s="60" customFormat="1">
      <c r="A50" s="448"/>
      <c r="B50" s="449"/>
      <c r="C50" s="447"/>
      <c r="D50" s="447"/>
      <c r="E50" s="85"/>
      <c r="F50" s="408"/>
    </row>
    <row r="51" spans="1:7" s="60" customFormat="1">
      <c r="A51" s="448"/>
      <c r="B51" s="449"/>
      <c r="C51" s="447"/>
      <c r="D51" s="447"/>
      <c r="E51" s="85"/>
      <c r="F51" s="408"/>
    </row>
    <row r="52" spans="1:7" s="58" customFormat="1" ht="16.5" customHeight="1">
      <c r="A52" s="448"/>
      <c r="B52" s="449"/>
      <c r="C52" s="447"/>
      <c r="D52" s="447"/>
      <c r="E52" s="85"/>
      <c r="F52" s="408"/>
      <c r="G52" s="57"/>
    </row>
    <row r="53" spans="1:7" s="58" customFormat="1" ht="13.5">
      <c r="A53" s="448"/>
      <c r="B53" s="449"/>
      <c r="C53" s="447"/>
      <c r="D53" s="447"/>
      <c r="E53" s="85"/>
      <c r="F53" s="408"/>
    </row>
    <row r="54" spans="1:7" s="58" customFormat="1" ht="13.5">
      <c r="A54" s="448"/>
      <c r="B54" s="449"/>
      <c r="C54" s="447"/>
      <c r="D54" s="447"/>
      <c r="E54" s="85"/>
      <c r="F54" s="408"/>
    </row>
    <row r="55" spans="1:7" s="58" customFormat="1" ht="13.5">
      <c r="A55" s="448"/>
      <c r="B55" s="449"/>
      <c r="C55" s="447"/>
      <c r="D55" s="447"/>
      <c r="E55" s="85"/>
      <c r="F55" s="408"/>
    </row>
    <row r="56" spans="1:7" s="58" customFormat="1" ht="13.5">
      <c r="A56" s="448"/>
      <c r="B56" s="449"/>
      <c r="C56" s="447"/>
      <c r="D56" s="447"/>
      <c r="E56" s="85"/>
      <c r="F56" s="408"/>
    </row>
    <row r="57" spans="1:7" s="58" customFormat="1" ht="31.5" customHeight="1">
      <c r="A57" s="448"/>
      <c r="B57" s="449"/>
      <c r="C57" s="447"/>
      <c r="D57" s="447"/>
      <c r="E57" s="85"/>
      <c r="F57" s="408"/>
    </row>
    <row r="58" spans="1:7" s="58" customFormat="1" ht="13.5">
      <c r="A58" s="448"/>
      <c r="B58" s="449"/>
      <c r="C58" s="447"/>
      <c r="D58" s="447"/>
      <c r="E58" s="85"/>
      <c r="F58" s="408"/>
    </row>
    <row r="59" spans="1:7" s="44" customFormat="1" ht="45.75" customHeight="1">
      <c r="A59" s="448"/>
      <c r="B59" s="449"/>
      <c r="C59" s="447"/>
      <c r="D59" s="447"/>
      <c r="E59" s="85"/>
      <c r="F59" s="408"/>
    </row>
    <row r="60" spans="1:7" s="44" customFormat="1" ht="14.25" customHeight="1">
      <c r="A60" s="448"/>
      <c r="B60" s="449"/>
      <c r="C60" s="447"/>
      <c r="D60" s="447"/>
      <c r="E60" s="85"/>
      <c r="F60" s="408"/>
    </row>
    <row r="61" spans="1:7" s="44" customFormat="1" ht="15.75" customHeight="1">
      <c r="A61" s="448"/>
      <c r="B61" s="449"/>
      <c r="C61" s="447"/>
      <c r="D61" s="447"/>
      <c r="E61" s="85"/>
      <c r="F61" s="408"/>
    </row>
    <row r="62" spans="1:7" s="44" customFormat="1" ht="15.75" customHeight="1">
      <c r="A62" s="448"/>
      <c r="B62" s="449"/>
      <c r="C62" s="447"/>
      <c r="D62" s="447"/>
      <c r="E62" s="85"/>
      <c r="F62" s="408"/>
    </row>
    <row r="63" spans="1:7" s="44" customFormat="1">
      <c r="A63" s="448"/>
      <c r="B63" s="449"/>
      <c r="C63" s="447"/>
      <c r="D63" s="447"/>
      <c r="E63" s="85"/>
      <c r="F63" s="408"/>
    </row>
    <row r="64" spans="1:7" s="44" customFormat="1">
      <c r="A64" s="448"/>
      <c r="B64" s="449"/>
      <c r="C64" s="447"/>
      <c r="D64" s="447"/>
      <c r="E64" s="85"/>
      <c r="F64" s="408"/>
    </row>
    <row r="65" spans="1:6" s="44" customFormat="1">
      <c r="A65" s="448"/>
      <c r="B65" s="449"/>
      <c r="C65" s="447"/>
      <c r="D65" s="447"/>
      <c r="E65" s="85"/>
      <c r="F65" s="408"/>
    </row>
    <row r="66" spans="1:6" s="44" customFormat="1">
      <c r="A66" s="448"/>
      <c r="B66" s="449"/>
      <c r="C66" s="447"/>
      <c r="D66" s="447"/>
      <c r="E66" s="85"/>
      <c r="F66" s="408"/>
    </row>
    <row r="67" spans="1:6" s="58" customFormat="1" ht="13.5">
      <c r="A67" s="448"/>
      <c r="B67" s="449"/>
      <c r="C67" s="447"/>
      <c r="D67" s="447"/>
      <c r="E67" s="85"/>
      <c r="F67" s="408"/>
    </row>
    <row r="68" spans="1:6" s="44" customFormat="1" ht="39" customHeight="1">
      <c r="A68" s="448"/>
      <c r="B68" s="449"/>
      <c r="C68" s="447"/>
      <c r="D68" s="447"/>
      <c r="E68" s="85"/>
      <c r="F68" s="408"/>
    </row>
    <row r="69" spans="1:6" s="44" customFormat="1">
      <c r="A69" s="448"/>
      <c r="B69" s="449"/>
      <c r="C69" s="447"/>
      <c r="D69" s="447"/>
      <c r="E69" s="85"/>
      <c r="F69" s="408"/>
    </row>
    <row r="70" spans="1:6" s="44" customFormat="1">
      <c r="A70" s="448"/>
      <c r="B70" s="449"/>
      <c r="C70" s="447"/>
      <c r="D70" s="447"/>
      <c r="E70" s="85"/>
      <c r="F70" s="408"/>
    </row>
    <row r="71" spans="1:6" s="44" customFormat="1">
      <c r="A71" s="448"/>
      <c r="B71" s="449"/>
      <c r="C71" s="447"/>
      <c r="D71" s="447"/>
      <c r="E71" s="85"/>
      <c r="F71" s="408"/>
    </row>
    <row r="72" spans="1:6" s="44" customFormat="1">
      <c r="A72" s="448"/>
      <c r="B72" s="449"/>
      <c r="C72" s="447"/>
      <c r="D72" s="447"/>
      <c r="E72" s="85"/>
      <c r="F72" s="408"/>
    </row>
    <row r="73" spans="1:6" s="44" customFormat="1">
      <c r="A73" s="448"/>
      <c r="B73" s="449"/>
      <c r="C73" s="447"/>
      <c r="D73" s="447"/>
      <c r="E73" s="85"/>
      <c r="F73" s="408"/>
    </row>
    <row r="74" spans="1:6" s="44" customFormat="1">
      <c r="A74" s="448"/>
      <c r="B74" s="449"/>
      <c r="C74" s="447"/>
      <c r="D74" s="447"/>
      <c r="E74" s="85"/>
      <c r="F74" s="408"/>
    </row>
    <row r="75" spans="1:6" s="44" customFormat="1" ht="54.75" customHeight="1">
      <c r="A75" s="448"/>
      <c r="B75" s="449"/>
      <c r="C75" s="447"/>
      <c r="D75" s="447"/>
      <c r="E75" s="85"/>
      <c r="F75" s="408"/>
    </row>
    <row r="76" spans="1:6" s="44" customFormat="1">
      <c r="A76" s="448"/>
      <c r="B76" s="449"/>
      <c r="C76" s="447"/>
      <c r="D76" s="447"/>
      <c r="E76" s="85"/>
      <c r="F76" s="408"/>
    </row>
    <row r="77" spans="1:6" s="44" customFormat="1">
      <c r="A77" s="448"/>
      <c r="B77" s="449"/>
      <c r="C77" s="447"/>
      <c r="D77" s="447"/>
      <c r="E77" s="85"/>
      <c r="F77" s="408"/>
    </row>
    <row r="78" spans="1:6" s="44" customFormat="1">
      <c r="A78" s="448"/>
      <c r="B78" s="449"/>
      <c r="C78" s="447"/>
      <c r="D78" s="447"/>
      <c r="E78" s="85"/>
      <c r="F78" s="408"/>
    </row>
    <row r="79" spans="1:6" s="44" customFormat="1">
      <c r="A79" s="448"/>
      <c r="B79" s="449"/>
      <c r="C79" s="447"/>
      <c r="D79" s="447"/>
      <c r="E79" s="85"/>
      <c r="F79" s="408"/>
    </row>
    <row r="80" spans="1:6" s="44" customFormat="1">
      <c r="A80" s="448"/>
      <c r="B80" s="449"/>
      <c r="C80" s="447"/>
      <c r="D80" s="447"/>
      <c r="E80" s="85"/>
      <c r="F80" s="408"/>
    </row>
    <row r="81" spans="1:7" s="58" customFormat="1" ht="15.75" customHeight="1">
      <c r="A81" s="448"/>
      <c r="B81" s="449"/>
      <c r="C81" s="447"/>
      <c r="D81" s="447"/>
      <c r="E81" s="85"/>
      <c r="F81" s="408"/>
      <c r="G81" s="57"/>
    </row>
    <row r="82" spans="1:7" s="58" customFormat="1" ht="12" customHeight="1">
      <c r="A82" s="448"/>
      <c r="B82" s="449"/>
      <c r="C82" s="447"/>
      <c r="D82" s="447"/>
      <c r="E82" s="85"/>
      <c r="F82" s="408"/>
    </row>
    <row r="83" spans="1:7" s="58" customFormat="1" ht="12" customHeight="1">
      <c r="A83" s="448"/>
      <c r="B83" s="449"/>
      <c r="C83" s="447"/>
      <c r="D83" s="447"/>
      <c r="E83" s="85"/>
      <c r="F83" s="408"/>
    </row>
    <row r="84" spans="1:7" s="58" customFormat="1" ht="12" customHeight="1">
      <c r="A84" s="448"/>
      <c r="B84" s="449"/>
      <c r="C84" s="447"/>
      <c r="D84" s="447"/>
      <c r="E84" s="85"/>
      <c r="F84" s="408"/>
    </row>
    <row r="85" spans="1:7" s="61" customFormat="1" ht="31.5" customHeight="1">
      <c r="A85" s="448"/>
      <c r="B85" s="449"/>
      <c r="C85" s="447"/>
      <c r="D85" s="447"/>
      <c r="E85" s="85"/>
      <c r="F85" s="408"/>
    </row>
    <row r="86" spans="1:7" s="58" customFormat="1" ht="31.5" customHeight="1">
      <c r="A86" s="448"/>
      <c r="B86" s="449"/>
      <c r="C86" s="447"/>
      <c r="D86" s="447"/>
      <c r="E86" s="85"/>
      <c r="F86" s="408"/>
    </row>
    <row r="87" spans="1:7" s="58" customFormat="1" ht="13.5">
      <c r="A87" s="448"/>
      <c r="B87" s="449"/>
      <c r="C87" s="447"/>
      <c r="D87" s="447"/>
      <c r="E87" s="85"/>
      <c r="F87" s="408"/>
    </row>
    <row r="88" spans="1:7" s="44" customFormat="1">
      <c r="A88" s="448"/>
      <c r="B88" s="449"/>
      <c r="C88" s="447"/>
      <c r="D88" s="447"/>
      <c r="E88" s="85"/>
      <c r="F88" s="408"/>
    </row>
    <row r="89" spans="1:7" s="44" customFormat="1">
      <c r="A89" s="448"/>
      <c r="B89" s="449"/>
      <c r="C89" s="447"/>
      <c r="D89" s="447"/>
      <c r="E89" s="85"/>
      <c r="F89" s="408"/>
    </row>
    <row r="90" spans="1:7" s="44" customFormat="1">
      <c r="A90" s="448"/>
      <c r="B90" s="449"/>
      <c r="C90" s="447"/>
      <c r="D90" s="447"/>
      <c r="E90" s="85"/>
      <c r="F90" s="408"/>
    </row>
    <row r="91" spans="1:7" s="44" customFormat="1">
      <c r="A91" s="448"/>
      <c r="B91" s="449"/>
      <c r="C91" s="447"/>
      <c r="D91" s="447"/>
      <c r="E91" s="85"/>
      <c r="F91" s="408"/>
    </row>
    <row r="92" spans="1:7" s="44" customFormat="1">
      <c r="A92" s="448"/>
      <c r="B92" s="449"/>
      <c r="C92" s="447"/>
      <c r="D92" s="447"/>
      <c r="E92" s="85"/>
      <c r="F92" s="408"/>
    </row>
    <row r="93" spans="1:7" s="44" customFormat="1">
      <c r="A93" s="448"/>
      <c r="B93" s="449"/>
      <c r="C93" s="447"/>
      <c r="D93" s="447"/>
      <c r="E93" s="85"/>
      <c r="F93" s="408"/>
    </row>
    <row r="94" spans="1:7" s="44" customFormat="1">
      <c r="A94" s="448"/>
      <c r="B94" s="449"/>
      <c r="C94" s="447"/>
      <c r="D94" s="447"/>
      <c r="E94" s="85"/>
      <c r="F94" s="408"/>
    </row>
    <row r="95" spans="1:7" s="44" customFormat="1">
      <c r="A95" s="448"/>
      <c r="B95" s="449"/>
      <c r="C95" s="447"/>
      <c r="D95" s="447"/>
      <c r="E95" s="85"/>
      <c r="F95" s="408"/>
    </row>
    <row r="96" spans="1:7" s="44" customFormat="1">
      <c r="A96" s="448"/>
      <c r="B96" s="449"/>
      <c r="C96" s="447"/>
      <c r="D96" s="447"/>
      <c r="E96" s="85"/>
      <c r="F96" s="408"/>
    </row>
    <row r="97" spans="1:7" s="44" customFormat="1">
      <c r="A97" s="448"/>
      <c r="B97" s="449"/>
      <c r="C97" s="447"/>
      <c r="D97" s="447"/>
      <c r="E97" s="85"/>
      <c r="F97" s="408"/>
    </row>
    <row r="98" spans="1:7" s="62" customFormat="1">
      <c r="A98" s="448"/>
      <c r="B98" s="449"/>
      <c r="C98" s="447"/>
      <c r="D98" s="447"/>
      <c r="E98" s="85"/>
      <c r="F98" s="408"/>
    </row>
    <row r="99" spans="1:7" s="44" customFormat="1">
      <c r="A99" s="448"/>
      <c r="B99" s="449"/>
      <c r="C99" s="447"/>
      <c r="D99" s="447"/>
      <c r="E99" s="85"/>
      <c r="F99" s="408"/>
    </row>
    <row r="100" spans="1:7" s="44" customFormat="1">
      <c r="A100" s="448"/>
      <c r="B100" s="449"/>
      <c r="C100" s="447"/>
      <c r="D100" s="447"/>
      <c r="E100" s="85"/>
      <c r="F100" s="408"/>
    </row>
    <row r="101" spans="1:7" s="44" customFormat="1">
      <c r="A101" s="448"/>
      <c r="B101" s="449"/>
      <c r="C101" s="447"/>
      <c r="D101" s="447"/>
      <c r="E101" s="85"/>
      <c r="F101" s="408"/>
    </row>
    <row r="102" spans="1:7" s="44" customFormat="1">
      <c r="A102" s="448"/>
      <c r="B102" s="449"/>
      <c r="C102" s="447"/>
      <c r="D102" s="447"/>
      <c r="E102" s="85"/>
      <c r="F102" s="408"/>
    </row>
    <row r="103" spans="1:7" s="44" customFormat="1">
      <c r="A103" s="448"/>
      <c r="B103" s="449"/>
      <c r="C103" s="447"/>
      <c r="D103" s="447"/>
      <c r="E103" s="85"/>
      <c r="F103" s="408"/>
    </row>
    <row r="104" spans="1:7" s="44" customFormat="1">
      <c r="A104" s="448"/>
      <c r="B104" s="449"/>
      <c r="C104" s="447"/>
      <c r="D104" s="447"/>
      <c r="E104" s="85"/>
      <c r="F104" s="408"/>
    </row>
    <row r="105" spans="1:7" s="44" customFormat="1">
      <c r="A105" s="448"/>
      <c r="B105" s="449"/>
      <c r="C105" s="447"/>
      <c r="D105" s="447"/>
      <c r="E105" s="85"/>
      <c r="F105" s="408"/>
    </row>
    <row r="106" spans="1:7" s="44" customFormat="1">
      <c r="A106" s="448"/>
      <c r="B106" s="449"/>
      <c r="C106" s="447"/>
      <c r="D106" s="447"/>
      <c r="E106" s="85"/>
      <c r="F106" s="408"/>
    </row>
    <row r="107" spans="1:7" s="44" customFormat="1">
      <c r="A107" s="448"/>
      <c r="B107" s="449"/>
      <c r="C107" s="447"/>
      <c r="D107" s="447"/>
      <c r="E107" s="85"/>
      <c r="F107" s="408"/>
    </row>
    <row r="108" spans="1:7" s="44" customFormat="1">
      <c r="A108" s="448"/>
      <c r="B108" s="449"/>
      <c r="C108" s="447"/>
      <c r="D108" s="447"/>
      <c r="E108" s="85"/>
      <c r="F108" s="408"/>
    </row>
    <row r="109" spans="1:7" s="44" customFormat="1">
      <c r="A109" s="448"/>
      <c r="B109" s="449"/>
      <c r="C109" s="447"/>
      <c r="D109" s="447"/>
      <c r="E109" s="85"/>
      <c r="F109" s="408"/>
    </row>
    <row r="110" spans="1:7" s="44" customFormat="1">
      <c r="A110" s="448"/>
      <c r="B110" s="449"/>
      <c r="C110" s="447"/>
      <c r="D110" s="447"/>
      <c r="E110" s="85"/>
      <c r="F110" s="408"/>
    </row>
    <row r="111" spans="1:7" s="58" customFormat="1" ht="28.5" customHeight="1">
      <c r="A111" s="448"/>
      <c r="B111" s="449"/>
      <c r="C111" s="447"/>
      <c r="D111" s="447"/>
      <c r="E111" s="85"/>
      <c r="F111" s="408"/>
      <c r="G111" s="57"/>
    </row>
    <row r="112" spans="1:7" s="44" customFormat="1">
      <c r="A112" s="448"/>
      <c r="B112" s="449"/>
      <c r="C112" s="447"/>
      <c r="D112" s="447"/>
      <c r="E112" s="85"/>
      <c r="F112" s="408"/>
    </row>
    <row r="113" spans="1:6" s="44" customFormat="1">
      <c r="A113" s="448"/>
      <c r="B113" s="449"/>
      <c r="C113" s="447"/>
      <c r="D113" s="447"/>
      <c r="E113" s="85"/>
      <c r="F113" s="408"/>
    </row>
    <row r="114" spans="1:6" s="58" customFormat="1" ht="28.5" customHeight="1">
      <c r="A114" s="448"/>
      <c r="B114" s="449"/>
      <c r="C114" s="447"/>
      <c r="D114" s="447"/>
      <c r="E114" s="85"/>
      <c r="F114" s="408"/>
    </row>
    <row r="115" spans="1:6" s="58" customFormat="1" ht="28.5" customHeight="1">
      <c r="A115" s="448"/>
      <c r="B115" s="449"/>
      <c r="C115" s="447"/>
      <c r="D115" s="447"/>
      <c r="E115" s="85"/>
      <c r="F115" s="408"/>
    </row>
    <row r="116" spans="1:6" s="58" customFormat="1" ht="13.5">
      <c r="A116" s="448"/>
      <c r="B116" s="449"/>
      <c r="C116" s="447"/>
      <c r="D116" s="447"/>
      <c r="E116" s="85"/>
      <c r="F116" s="408"/>
    </row>
    <row r="117" spans="1:6" s="58" customFormat="1" ht="13.5">
      <c r="A117" s="448"/>
      <c r="B117" s="449"/>
      <c r="C117" s="447"/>
      <c r="D117" s="447"/>
      <c r="E117" s="85"/>
      <c r="F117" s="408"/>
    </row>
    <row r="118" spans="1:6" s="63" customFormat="1" ht="19.5">
      <c r="A118" s="448"/>
      <c r="B118" s="449"/>
      <c r="C118" s="447"/>
      <c r="D118" s="447"/>
      <c r="E118" s="85"/>
      <c r="F118" s="408"/>
    </row>
    <row r="119" spans="1:6" s="63" customFormat="1" ht="19.5">
      <c r="A119" s="448"/>
      <c r="B119" s="449"/>
      <c r="C119" s="447"/>
      <c r="D119" s="447"/>
      <c r="E119" s="85"/>
      <c r="F119" s="408"/>
    </row>
    <row r="120" spans="1:6" s="64" customFormat="1" ht="34.5" customHeight="1">
      <c r="A120" s="448"/>
      <c r="B120" s="449"/>
      <c r="C120" s="447"/>
      <c r="D120" s="447"/>
      <c r="E120" s="85"/>
      <c r="F120" s="408"/>
    </row>
    <row r="121" spans="1:6" s="63" customFormat="1" ht="19.5">
      <c r="A121" s="448"/>
      <c r="B121" s="449"/>
      <c r="C121" s="447"/>
      <c r="D121" s="447"/>
      <c r="E121" s="85"/>
      <c r="F121" s="408"/>
    </row>
    <row r="122" spans="1:6" s="64" customFormat="1" ht="38.25" customHeight="1">
      <c r="A122" s="448"/>
      <c r="B122" s="449"/>
      <c r="C122" s="447"/>
      <c r="D122" s="447"/>
      <c r="E122" s="85"/>
      <c r="F122" s="408"/>
    </row>
    <row r="123" spans="1:6" s="64" customFormat="1" ht="16.5" customHeight="1">
      <c r="A123" s="448"/>
      <c r="B123" s="449"/>
      <c r="C123" s="447"/>
      <c r="D123" s="447"/>
      <c r="E123" s="85"/>
      <c r="F123" s="408"/>
    </row>
    <row r="124" spans="1:6" s="64" customFormat="1" ht="15" customHeight="1">
      <c r="A124" s="448"/>
      <c r="B124" s="449"/>
      <c r="C124" s="447"/>
      <c r="D124" s="447"/>
      <c r="E124" s="85"/>
      <c r="F124" s="408"/>
    </row>
    <row r="125" spans="1:6" s="64" customFormat="1" ht="17.25" customHeight="1">
      <c r="A125" s="448"/>
      <c r="B125" s="449"/>
      <c r="C125" s="447"/>
      <c r="D125" s="447"/>
      <c r="E125" s="85"/>
      <c r="F125" s="408"/>
    </row>
    <row r="126" spans="1:6" s="44" customFormat="1">
      <c r="A126" s="448"/>
      <c r="B126" s="449"/>
      <c r="C126" s="447"/>
      <c r="D126" s="447"/>
      <c r="E126" s="85"/>
      <c r="F126" s="408"/>
    </row>
    <row r="127" spans="1:6" s="44" customFormat="1">
      <c r="A127" s="448"/>
      <c r="B127" s="449"/>
      <c r="C127" s="447"/>
      <c r="D127" s="447"/>
      <c r="E127" s="85"/>
      <c r="F127" s="408"/>
    </row>
    <row r="128" spans="1:6" s="44" customFormat="1">
      <c r="A128" s="448"/>
      <c r="B128" s="449"/>
      <c r="C128" s="447"/>
      <c r="D128" s="447"/>
      <c r="E128" s="85"/>
      <c r="F128" s="408"/>
    </row>
    <row r="129" spans="1:6" s="44" customFormat="1">
      <c r="A129" s="448"/>
      <c r="B129" s="449"/>
      <c r="C129" s="447"/>
      <c r="D129" s="447"/>
      <c r="E129" s="85"/>
      <c r="F129" s="408"/>
    </row>
    <row r="131" spans="1:6" s="41" customFormat="1">
      <c r="A131" s="448"/>
      <c r="B131" s="449"/>
      <c r="C131" s="447"/>
      <c r="D131" s="447"/>
      <c r="E131" s="85"/>
      <c r="F131" s="408"/>
    </row>
    <row r="133" spans="1:6" s="52" customFormat="1">
      <c r="A133" s="448"/>
      <c r="B133" s="449"/>
      <c r="C133" s="447"/>
      <c r="D133" s="447"/>
      <c r="E133" s="85"/>
      <c r="F133" s="408"/>
    </row>
    <row r="134" spans="1:6" s="52" customFormat="1">
      <c r="A134" s="448"/>
      <c r="B134" s="449"/>
      <c r="C134" s="447"/>
      <c r="D134" s="447"/>
      <c r="E134" s="85"/>
      <c r="F134" s="408"/>
    </row>
    <row r="135" spans="1:6" s="52" customFormat="1">
      <c r="A135" s="448"/>
      <c r="B135" s="449"/>
      <c r="C135" s="447"/>
      <c r="D135" s="447"/>
      <c r="E135" s="85"/>
      <c r="F135" s="408"/>
    </row>
    <row r="136" spans="1:6" s="52" customFormat="1">
      <c r="A136" s="448"/>
      <c r="B136" s="449"/>
      <c r="C136" s="447"/>
      <c r="D136" s="447"/>
      <c r="E136" s="85"/>
      <c r="F136" s="408"/>
    </row>
    <row r="137" spans="1:6" s="52" customFormat="1">
      <c r="A137" s="448"/>
      <c r="B137" s="449"/>
      <c r="C137" s="447"/>
      <c r="D137" s="447"/>
      <c r="E137" s="85"/>
      <c r="F137" s="408"/>
    </row>
    <row r="138" spans="1:6" s="52" customFormat="1">
      <c r="A138" s="448"/>
      <c r="B138" s="449"/>
      <c r="C138" s="447"/>
      <c r="D138" s="447"/>
      <c r="E138" s="85"/>
      <c r="F138" s="408"/>
    </row>
  </sheetData>
  <sheetProtection algorithmName="SHA-512" hashValue="NdnjF18IotkaJc4qLBPdGiZDJykpSpMqS9TtRTJpmeH7mM5nyhLHKAU5PsFuCtzjfHrRZeMg9qc3ta+cdUg2Xw==" saltValue="g+mFNiM1fjHh0f5uhM6Z2w==" spinCount="100000" sheet="1" objects="1" scenarios="1"/>
  <pageMargins left="0.74803149606299213" right="0.51181102362204722" top="0.98425196850393704" bottom="0.98425196850393704" header="0.51181102362204722" footer="0.51181102362204722"/>
  <pageSetup paperSize="9" orientation="portrait" r:id="rId1"/>
  <headerFooter alignWithMargins="0">
    <oddHeader>&amp;L&amp;"Gill Sans MT,Poševno"&amp;D&amp;C&amp;"Times New Roman,Navadno"
&amp;"Times New Roman,Poševno"&amp;12&amp;K000000Elektro inštalacije in elektro oprema&amp;"Times New Roman,Navadno"&amp;10&amp;K000000
---------------------------------------------------------------------------</oddHeader>
    <oddFooter xml:space="preserve">&amp;C&amp;"Times New Roman,Navadno"&amp;K000000----------------------------------------------------------
VRTEC JOŽICE FLANDER - št. 26165
</oddFooter>
  </headerFooter>
  <rowBreaks count="2" manualBreakCount="2">
    <brk id="52" max="16383" man="1"/>
    <brk id="8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7926D-A43A-4CD9-9C56-9F06A26EEA86}">
  <sheetPr codeName="List22">
    <tabColor theme="9" tint="-0.249977111117893"/>
  </sheetPr>
  <dimension ref="A1:G138"/>
  <sheetViews>
    <sheetView view="pageBreakPreview" zoomScaleNormal="100" zoomScaleSheetLayoutView="100" workbookViewId="0">
      <selection activeCellId="1" sqref="F1:F1048576 A1:D1048576"/>
    </sheetView>
  </sheetViews>
  <sheetFormatPr defaultColWidth="10.140625" defaultRowHeight="12.75"/>
  <cols>
    <col min="1" max="1" width="8.140625" style="448" customWidth="1"/>
    <col min="2" max="2" width="39.5703125" style="449" customWidth="1"/>
    <col min="3" max="3" width="9.140625" style="447" customWidth="1"/>
    <col min="4" max="4" width="5.85546875" style="447" customWidth="1"/>
    <col min="5" max="5" width="9.140625" style="85" customWidth="1"/>
    <col min="6" max="6" width="11" style="408" customWidth="1"/>
    <col min="7" max="256" width="10.140625" style="65"/>
    <col min="257" max="257" width="8.140625" style="65" customWidth="1"/>
    <col min="258" max="258" width="39.5703125" style="65" customWidth="1"/>
    <col min="259" max="259" width="9.140625" style="65" customWidth="1"/>
    <col min="260" max="260" width="5.85546875" style="65" customWidth="1"/>
    <col min="261" max="261" width="9.140625" style="65" customWidth="1"/>
    <col min="262" max="262" width="11" style="65" customWidth="1"/>
    <col min="263" max="512" width="10.140625" style="65"/>
    <col min="513" max="513" width="8.140625" style="65" customWidth="1"/>
    <col min="514" max="514" width="39.5703125" style="65" customWidth="1"/>
    <col min="515" max="515" width="9.140625" style="65" customWidth="1"/>
    <col min="516" max="516" width="5.85546875" style="65" customWidth="1"/>
    <col min="517" max="517" width="9.140625" style="65" customWidth="1"/>
    <col min="518" max="518" width="11" style="65" customWidth="1"/>
    <col min="519" max="768" width="10.140625" style="65"/>
    <col min="769" max="769" width="8.140625" style="65" customWidth="1"/>
    <col min="770" max="770" width="39.5703125" style="65" customWidth="1"/>
    <col min="771" max="771" width="9.140625" style="65" customWidth="1"/>
    <col min="772" max="772" width="5.85546875" style="65" customWidth="1"/>
    <col min="773" max="773" width="9.140625" style="65" customWidth="1"/>
    <col min="774" max="774" width="11" style="65" customWidth="1"/>
    <col min="775" max="1024" width="10.140625" style="65"/>
    <col min="1025" max="1025" width="8.140625" style="65" customWidth="1"/>
    <col min="1026" max="1026" width="39.5703125" style="65" customWidth="1"/>
    <col min="1027" max="1027" width="9.140625" style="65" customWidth="1"/>
    <col min="1028" max="1028" width="5.85546875" style="65" customWidth="1"/>
    <col min="1029" max="1029" width="9.140625" style="65" customWidth="1"/>
    <col min="1030" max="1030" width="11" style="65" customWidth="1"/>
    <col min="1031" max="1280" width="10.140625" style="65"/>
    <col min="1281" max="1281" width="8.140625" style="65" customWidth="1"/>
    <col min="1282" max="1282" width="39.5703125" style="65" customWidth="1"/>
    <col min="1283" max="1283" width="9.140625" style="65" customWidth="1"/>
    <col min="1284" max="1284" width="5.85546875" style="65" customWidth="1"/>
    <col min="1285" max="1285" width="9.140625" style="65" customWidth="1"/>
    <col min="1286" max="1286" width="11" style="65" customWidth="1"/>
    <col min="1287" max="1536" width="10.140625" style="65"/>
    <col min="1537" max="1537" width="8.140625" style="65" customWidth="1"/>
    <col min="1538" max="1538" width="39.5703125" style="65" customWidth="1"/>
    <col min="1539" max="1539" width="9.140625" style="65" customWidth="1"/>
    <col min="1540" max="1540" width="5.85546875" style="65" customWidth="1"/>
    <col min="1541" max="1541" width="9.140625" style="65" customWidth="1"/>
    <col min="1542" max="1542" width="11" style="65" customWidth="1"/>
    <col min="1543" max="1792" width="10.140625" style="65"/>
    <col min="1793" max="1793" width="8.140625" style="65" customWidth="1"/>
    <col min="1794" max="1794" width="39.5703125" style="65" customWidth="1"/>
    <col min="1795" max="1795" width="9.140625" style="65" customWidth="1"/>
    <col min="1796" max="1796" width="5.85546875" style="65" customWidth="1"/>
    <col min="1797" max="1797" width="9.140625" style="65" customWidth="1"/>
    <col min="1798" max="1798" width="11" style="65" customWidth="1"/>
    <col min="1799" max="2048" width="10.140625" style="65"/>
    <col min="2049" max="2049" width="8.140625" style="65" customWidth="1"/>
    <col min="2050" max="2050" width="39.5703125" style="65" customWidth="1"/>
    <col min="2051" max="2051" width="9.140625" style="65" customWidth="1"/>
    <col min="2052" max="2052" width="5.85546875" style="65" customWidth="1"/>
    <col min="2053" max="2053" width="9.140625" style="65" customWidth="1"/>
    <col min="2054" max="2054" width="11" style="65" customWidth="1"/>
    <col min="2055" max="2304" width="10.140625" style="65"/>
    <col min="2305" max="2305" width="8.140625" style="65" customWidth="1"/>
    <col min="2306" max="2306" width="39.5703125" style="65" customWidth="1"/>
    <col min="2307" max="2307" width="9.140625" style="65" customWidth="1"/>
    <col min="2308" max="2308" width="5.85546875" style="65" customWidth="1"/>
    <col min="2309" max="2309" width="9.140625" style="65" customWidth="1"/>
    <col min="2310" max="2310" width="11" style="65" customWidth="1"/>
    <col min="2311" max="2560" width="10.140625" style="65"/>
    <col min="2561" max="2561" width="8.140625" style="65" customWidth="1"/>
    <col min="2562" max="2562" width="39.5703125" style="65" customWidth="1"/>
    <col min="2563" max="2563" width="9.140625" style="65" customWidth="1"/>
    <col min="2564" max="2564" width="5.85546875" style="65" customWidth="1"/>
    <col min="2565" max="2565" width="9.140625" style="65" customWidth="1"/>
    <col min="2566" max="2566" width="11" style="65" customWidth="1"/>
    <col min="2567" max="2816" width="10.140625" style="65"/>
    <col min="2817" max="2817" width="8.140625" style="65" customWidth="1"/>
    <col min="2818" max="2818" width="39.5703125" style="65" customWidth="1"/>
    <col min="2819" max="2819" width="9.140625" style="65" customWidth="1"/>
    <col min="2820" max="2820" width="5.85546875" style="65" customWidth="1"/>
    <col min="2821" max="2821" width="9.140625" style="65" customWidth="1"/>
    <col min="2822" max="2822" width="11" style="65" customWidth="1"/>
    <col min="2823" max="3072" width="10.140625" style="65"/>
    <col min="3073" max="3073" width="8.140625" style="65" customWidth="1"/>
    <col min="3074" max="3074" width="39.5703125" style="65" customWidth="1"/>
    <col min="3075" max="3075" width="9.140625" style="65" customWidth="1"/>
    <col min="3076" max="3076" width="5.85546875" style="65" customWidth="1"/>
    <col min="3077" max="3077" width="9.140625" style="65" customWidth="1"/>
    <col min="3078" max="3078" width="11" style="65" customWidth="1"/>
    <col min="3079" max="3328" width="10.140625" style="65"/>
    <col min="3329" max="3329" width="8.140625" style="65" customWidth="1"/>
    <col min="3330" max="3330" width="39.5703125" style="65" customWidth="1"/>
    <col min="3331" max="3331" width="9.140625" style="65" customWidth="1"/>
    <col min="3332" max="3332" width="5.85546875" style="65" customWidth="1"/>
    <col min="3333" max="3333" width="9.140625" style="65" customWidth="1"/>
    <col min="3334" max="3334" width="11" style="65" customWidth="1"/>
    <col min="3335" max="3584" width="10.140625" style="65"/>
    <col min="3585" max="3585" width="8.140625" style="65" customWidth="1"/>
    <col min="3586" max="3586" width="39.5703125" style="65" customWidth="1"/>
    <col min="3587" max="3587" width="9.140625" style="65" customWidth="1"/>
    <col min="3588" max="3588" width="5.85546875" style="65" customWidth="1"/>
    <col min="3589" max="3589" width="9.140625" style="65" customWidth="1"/>
    <col min="3590" max="3590" width="11" style="65" customWidth="1"/>
    <col min="3591" max="3840" width="10.140625" style="65"/>
    <col min="3841" max="3841" width="8.140625" style="65" customWidth="1"/>
    <col min="3842" max="3842" width="39.5703125" style="65" customWidth="1"/>
    <col min="3843" max="3843" width="9.140625" style="65" customWidth="1"/>
    <col min="3844" max="3844" width="5.85546875" style="65" customWidth="1"/>
    <col min="3845" max="3845" width="9.140625" style="65" customWidth="1"/>
    <col min="3846" max="3846" width="11" style="65" customWidth="1"/>
    <col min="3847" max="4096" width="10.140625" style="65"/>
    <col min="4097" max="4097" width="8.140625" style="65" customWidth="1"/>
    <col min="4098" max="4098" width="39.5703125" style="65" customWidth="1"/>
    <col min="4099" max="4099" width="9.140625" style="65" customWidth="1"/>
    <col min="4100" max="4100" width="5.85546875" style="65" customWidth="1"/>
    <col min="4101" max="4101" width="9.140625" style="65" customWidth="1"/>
    <col min="4102" max="4102" width="11" style="65" customWidth="1"/>
    <col min="4103" max="4352" width="10.140625" style="65"/>
    <col min="4353" max="4353" width="8.140625" style="65" customWidth="1"/>
    <col min="4354" max="4354" width="39.5703125" style="65" customWidth="1"/>
    <col min="4355" max="4355" width="9.140625" style="65" customWidth="1"/>
    <col min="4356" max="4356" width="5.85546875" style="65" customWidth="1"/>
    <col min="4357" max="4357" width="9.140625" style="65" customWidth="1"/>
    <col min="4358" max="4358" width="11" style="65" customWidth="1"/>
    <col min="4359" max="4608" width="10.140625" style="65"/>
    <col min="4609" max="4609" width="8.140625" style="65" customWidth="1"/>
    <col min="4610" max="4610" width="39.5703125" style="65" customWidth="1"/>
    <col min="4611" max="4611" width="9.140625" style="65" customWidth="1"/>
    <col min="4612" max="4612" width="5.85546875" style="65" customWidth="1"/>
    <col min="4613" max="4613" width="9.140625" style="65" customWidth="1"/>
    <col min="4614" max="4614" width="11" style="65" customWidth="1"/>
    <col min="4615" max="4864" width="10.140625" style="65"/>
    <col min="4865" max="4865" width="8.140625" style="65" customWidth="1"/>
    <col min="4866" max="4866" width="39.5703125" style="65" customWidth="1"/>
    <col min="4867" max="4867" width="9.140625" style="65" customWidth="1"/>
    <col min="4868" max="4868" width="5.85546875" style="65" customWidth="1"/>
    <col min="4869" max="4869" width="9.140625" style="65" customWidth="1"/>
    <col min="4870" max="4870" width="11" style="65" customWidth="1"/>
    <col min="4871" max="5120" width="10.140625" style="65"/>
    <col min="5121" max="5121" width="8.140625" style="65" customWidth="1"/>
    <col min="5122" max="5122" width="39.5703125" style="65" customWidth="1"/>
    <col min="5123" max="5123" width="9.140625" style="65" customWidth="1"/>
    <col min="5124" max="5124" width="5.85546875" style="65" customWidth="1"/>
    <col min="5125" max="5125" width="9.140625" style="65" customWidth="1"/>
    <col min="5126" max="5126" width="11" style="65" customWidth="1"/>
    <col min="5127" max="5376" width="10.140625" style="65"/>
    <col min="5377" max="5377" width="8.140625" style="65" customWidth="1"/>
    <col min="5378" max="5378" width="39.5703125" style="65" customWidth="1"/>
    <col min="5379" max="5379" width="9.140625" style="65" customWidth="1"/>
    <col min="5380" max="5380" width="5.85546875" style="65" customWidth="1"/>
    <col min="5381" max="5381" width="9.140625" style="65" customWidth="1"/>
    <col min="5382" max="5382" width="11" style="65" customWidth="1"/>
    <col min="5383" max="5632" width="10.140625" style="65"/>
    <col min="5633" max="5633" width="8.140625" style="65" customWidth="1"/>
    <col min="5634" max="5634" width="39.5703125" style="65" customWidth="1"/>
    <col min="5635" max="5635" width="9.140625" style="65" customWidth="1"/>
    <col min="5636" max="5636" width="5.85546875" style="65" customWidth="1"/>
    <col min="5637" max="5637" width="9.140625" style="65" customWidth="1"/>
    <col min="5638" max="5638" width="11" style="65" customWidth="1"/>
    <col min="5639" max="5888" width="10.140625" style="65"/>
    <col min="5889" max="5889" width="8.140625" style="65" customWidth="1"/>
    <col min="5890" max="5890" width="39.5703125" style="65" customWidth="1"/>
    <col min="5891" max="5891" width="9.140625" style="65" customWidth="1"/>
    <col min="5892" max="5892" width="5.85546875" style="65" customWidth="1"/>
    <col min="5893" max="5893" width="9.140625" style="65" customWidth="1"/>
    <col min="5894" max="5894" width="11" style="65" customWidth="1"/>
    <col min="5895" max="6144" width="10.140625" style="65"/>
    <col min="6145" max="6145" width="8.140625" style="65" customWidth="1"/>
    <col min="6146" max="6146" width="39.5703125" style="65" customWidth="1"/>
    <col min="6147" max="6147" width="9.140625" style="65" customWidth="1"/>
    <col min="6148" max="6148" width="5.85546875" style="65" customWidth="1"/>
    <col min="6149" max="6149" width="9.140625" style="65" customWidth="1"/>
    <col min="6150" max="6150" width="11" style="65" customWidth="1"/>
    <col min="6151" max="6400" width="10.140625" style="65"/>
    <col min="6401" max="6401" width="8.140625" style="65" customWidth="1"/>
    <col min="6402" max="6402" width="39.5703125" style="65" customWidth="1"/>
    <col min="6403" max="6403" width="9.140625" style="65" customWidth="1"/>
    <col min="6404" max="6404" width="5.85546875" style="65" customWidth="1"/>
    <col min="6405" max="6405" width="9.140625" style="65" customWidth="1"/>
    <col min="6406" max="6406" width="11" style="65" customWidth="1"/>
    <col min="6407" max="6656" width="10.140625" style="65"/>
    <col min="6657" max="6657" width="8.140625" style="65" customWidth="1"/>
    <col min="6658" max="6658" width="39.5703125" style="65" customWidth="1"/>
    <col min="6659" max="6659" width="9.140625" style="65" customWidth="1"/>
    <col min="6660" max="6660" width="5.85546875" style="65" customWidth="1"/>
    <col min="6661" max="6661" width="9.140625" style="65" customWidth="1"/>
    <col min="6662" max="6662" width="11" style="65" customWidth="1"/>
    <col min="6663" max="6912" width="10.140625" style="65"/>
    <col min="6913" max="6913" width="8.140625" style="65" customWidth="1"/>
    <col min="6914" max="6914" width="39.5703125" style="65" customWidth="1"/>
    <col min="6915" max="6915" width="9.140625" style="65" customWidth="1"/>
    <col min="6916" max="6916" width="5.85546875" style="65" customWidth="1"/>
    <col min="6917" max="6917" width="9.140625" style="65" customWidth="1"/>
    <col min="6918" max="6918" width="11" style="65" customWidth="1"/>
    <col min="6919" max="7168" width="10.140625" style="65"/>
    <col min="7169" max="7169" width="8.140625" style="65" customWidth="1"/>
    <col min="7170" max="7170" width="39.5703125" style="65" customWidth="1"/>
    <col min="7171" max="7171" width="9.140625" style="65" customWidth="1"/>
    <col min="7172" max="7172" width="5.85546875" style="65" customWidth="1"/>
    <col min="7173" max="7173" width="9.140625" style="65" customWidth="1"/>
    <col min="7174" max="7174" width="11" style="65" customWidth="1"/>
    <col min="7175" max="7424" width="10.140625" style="65"/>
    <col min="7425" max="7425" width="8.140625" style="65" customWidth="1"/>
    <col min="7426" max="7426" width="39.5703125" style="65" customWidth="1"/>
    <col min="7427" max="7427" width="9.140625" style="65" customWidth="1"/>
    <col min="7428" max="7428" width="5.85546875" style="65" customWidth="1"/>
    <col min="7429" max="7429" width="9.140625" style="65" customWidth="1"/>
    <col min="7430" max="7430" width="11" style="65" customWidth="1"/>
    <col min="7431" max="7680" width="10.140625" style="65"/>
    <col min="7681" max="7681" width="8.140625" style="65" customWidth="1"/>
    <col min="7682" max="7682" width="39.5703125" style="65" customWidth="1"/>
    <col min="7683" max="7683" width="9.140625" style="65" customWidth="1"/>
    <col min="7684" max="7684" width="5.85546875" style="65" customWidth="1"/>
    <col min="7685" max="7685" width="9.140625" style="65" customWidth="1"/>
    <col min="7686" max="7686" width="11" style="65" customWidth="1"/>
    <col min="7687" max="7936" width="10.140625" style="65"/>
    <col min="7937" max="7937" width="8.140625" style="65" customWidth="1"/>
    <col min="7938" max="7938" width="39.5703125" style="65" customWidth="1"/>
    <col min="7939" max="7939" width="9.140625" style="65" customWidth="1"/>
    <col min="7940" max="7940" width="5.85546875" style="65" customWidth="1"/>
    <col min="7941" max="7941" width="9.140625" style="65" customWidth="1"/>
    <col min="7942" max="7942" width="11" style="65" customWidth="1"/>
    <col min="7943" max="8192" width="10.140625" style="65"/>
    <col min="8193" max="8193" width="8.140625" style="65" customWidth="1"/>
    <col min="8194" max="8194" width="39.5703125" style="65" customWidth="1"/>
    <col min="8195" max="8195" width="9.140625" style="65" customWidth="1"/>
    <col min="8196" max="8196" width="5.85546875" style="65" customWidth="1"/>
    <col min="8197" max="8197" width="9.140625" style="65" customWidth="1"/>
    <col min="8198" max="8198" width="11" style="65" customWidth="1"/>
    <col min="8199" max="8448" width="10.140625" style="65"/>
    <col min="8449" max="8449" width="8.140625" style="65" customWidth="1"/>
    <col min="8450" max="8450" width="39.5703125" style="65" customWidth="1"/>
    <col min="8451" max="8451" width="9.140625" style="65" customWidth="1"/>
    <col min="8452" max="8452" width="5.85546875" style="65" customWidth="1"/>
    <col min="8453" max="8453" width="9.140625" style="65" customWidth="1"/>
    <col min="8454" max="8454" width="11" style="65" customWidth="1"/>
    <col min="8455" max="8704" width="10.140625" style="65"/>
    <col min="8705" max="8705" width="8.140625" style="65" customWidth="1"/>
    <col min="8706" max="8706" width="39.5703125" style="65" customWidth="1"/>
    <col min="8707" max="8707" width="9.140625" style="65" customWidth="1"/>
    <col min="8708" max="8708" width="5.85546875" style="65" customWidth="1"/>
    <col min="8709" max="8709" width="9.140625" style="65" customWidth="1"/>
    <col min="8710" max="8710" width="11" style="65" customWidth="1"/>
    <col min="8711" max="8960" width="10.140625" style="65"/>
    <col min="8961" max="8961" width="8.140625" style="65" customWidth="1"/>
    <col min="8962" max="8962" width="39.5703125" style="65" customWidth="1"/>
    <col min="8963" max="8963" width="9.140625" style="65" customWidth="1"/>
    <col min="8964" max="8964" width="5.85546875" style="65" customWidth="1"/>
    <col min="8965" max="8965" width="9.140625" style="65" customWidth="1"/>
    <col min="8966" max="8966" width="11" style="65" customWidth="1"/>
    <col min="8967" max="9216" width="10.140625" style="65"/>
    <col min="9217" max="9217" width="8.140625" style="65" customWidth="1"/>
    <col min="9218" max="9218" width="39.5703125" style="65" customWidth="1"/>
    <col min="9219" max="9219" width="9.140625" style="65" customWidth="1"/>
    <col min="9220" max="9220" width="5.85546875" style="65" customWidth="1"/>
    <col min="9221" max="9221" width="9.140625" style="65" customWidth="1"/>
    <col min="9222" max="9222" width="11" style="65" customWidth="1"/>
    <col min="9223" max="9472" width="10.140625" style="65"/>
    <col min="9473" max="9473" width="8.140625" style="65" customWidth="1"/>
    <col min="9474" max="9474" width="39.5703125" style="65" customWidth="1"/>
    <col min="9475" max="9475" width="9.140625" style="65" customWidth="1"/>
    <col min="9476" max="9476" width="5.85546875" style="65" customWidth="1"/>
    <col min="9477" max="9477" width="9.140625" style="65" customWidth="1"/>
    <col min="9478" max="9478" width="11" style="65" customWidth="1"/>
    <col min="9479" max="9728" width="10.140625" style="65"/>
    <col min="9729" max="9729" width="8.140625" style="65" customWidth="1"/>
    <col min="9730" max="9730" width="39.5703125" style="65" customWidth="1"/>
    <col min="9731" max="9731" width="9.140625" style="65" customWidth="1"/>
    <col min="9732" max="9732" width="5.85546875" style="65" customWidth="1"/>
    <col min="9733" max="9733" width="9.140625" style="65" customWidth="1"/>
    <col min="9734" max="9734" width="11" style="65" customWidth="1"/>
    <col min="9735" max="9984" width="10.140625" style="65"/>
    <col min="9985" max="9985" width="8.140625" style="65" customWidth="1"/>
    <col min="9986" max="9986" width="39.5703125" style="65" customWidth="1"/>
    <col min="9987" max="9987" width="9.140625" style="65" customWidth="1"/>
    <col min="9988" max="9988" width="5.85546875" style="65" customWidth="1"/>
    <col min="9989" max="9989" width="9.140625" style="65" customWidth="1"/>
    <col min="9990" max="9990" width="11" style="65" customWidth="1"/>
    <col min="9991" max="10240" width="10.140625" style="65"/>
    <col min="10241" max="10241" width="8.140625" style="65" customWidth="1"/>
    <col min="10242" max="10242" width="39.5703125" style="65" customWidth="1"/>
    <col min="10243" max="10243" width="9.140625" style="65" customWidth="1"/>
    <col min="10244" max="10244" width="5.85546875" style="65" customWidth="1"/>
    <col min="10245" max="10245" width="9.140625" style="65" customWidth="1"/>
    <col min="10246" max="10246" width="11" style="65" customWidth="1"/>
    <col min="10247" max="10496" width="10.140625" style="65"/>
    <col min="10497" max="10497" width="8.140625" style="65" customWidth="1"/>
    <col min="10498" max="10498" width="39.5703125" style="65" customWidth="1"/>
    <col min="10499" max="10499" width="9.140625" style="65" customWidth="1"/>
    <col min="10500" max="10500" width="5.85546875" style="65" customWidth="1"/>
    <col min="10501" max="10501" width="9.140625" style="65" customWidth="1"/>
    <col min="10502" max="10502" width="11" style="65" customWidth="1"/>
    <col min="10503" max="10752" width="10.140625" style="65"/>
    <col min="10753" max="10753" width="8.140625" style="65" customWidth="1"/>
    <col min="10754" max="10754" width="39.5703125" style="65" customWidth="1"/>
    <col min="10755" max="10755" width="9.140625" style="65" customWidth="1"/>
    <col min="10756" max="10756" width="5.85546875" style="65" customWidth="1"/>
    <col min="10757" max="10757" width="9.140625" style="65" customWidth="1"/>
    <col min="10758" max="10758" width="11" style="65" customWidth="1"/>
    <col min="10759" max="11008" width="10.140625" style="65"/>
    <col min="11009" max="11009" width="8.140625" style="65" customWidth="1"/>
    <col min="11010" max="11010" width="39.5703125" style="65" customWidth="1"/>
    <col min="11011" max="11011" width="9.140625" style="65" customWidth="1"/>
    <col min="11012" max="11012" width="5.85546875" style="65" customWidth="1"/>
    <col min="11013" max="11013" width="9.140625" style="65" customWidth="1"/>
    <col min="11014" max="11014" width="11" style="65" customWidth="1"/>
    <col min="11015" max="11264" width="10.140625" style="65"/>
    <col min="11265" max="11265" width="8.140625" style="65" customWidth="1"/>
    <col min="11266" max="11266" width="39.5703125" style="65" customWidth="1"/>
    <col min="11267" max="11267" width="9.140625" style="65" customWidth="1"/>
    <col min="11268" max="11268" width="5.85546875" style="65" customWidth="1"/>
    <col min="11269" max="11269" width="9.140625" style="65" customWidth="1"/>
    <col min="11270" max="11270" width="11" style="65" customWidth="1"/>
    <col min="11271" max="11520" width="10.140625" style="65"/>
    <col min="11521" max="11521" width="8.140625" style="65" customWidth="1"/>
    <col min="11522" max="11522" width="39.5703125" style="65" customWidth="1"/>
    <col min="11523" max="11523" width="9.140625" style="65" customWidth="1"/>
    <col min="11524" max="11524" width="5.85546875" style="65" customWidth="1"/>
    <col min="11525" max="11525" width="9.140625" style="65" customWidth="1"/>
    <col min="11526" max="11526" width="11" style="65" customWidth="1"/>
    <col min="11527" max="11776" width="10.140625" style="65"/>
    <col min="11777" max="11777" width="8.140625" style="65" customWidth="1"/>
    <col min="11778" max="11778" width="39.5703125" style="65" customWidth="1"/>
    <col min="11779" max="11779" width="9.140625" style="65" customWidth="1"/>
    <col min="11780" max="11780" width="5.85546875" style="65" customWidth="1"/>
    <col min="11781" max="11781" width="9.140625" style="65" customWidth="1"/>
    <col min="11782" max="11782" width="11" style="65" customWidth="1"/>
    <col min="11783" max="12032" width="10.140625" style="65"/>
    <col min="12033" max="12033" width="8.140625" style="65" customWidth="1"/>
    <col min="12034" max="12034" width="39.5703125" style="65" customWidth="1"/>
    <col min="12035" max="12035" width="9.140625" style="65" customWidth="1"/>
    <col min="12036" max="12036" width="5.85546875" style="65" customWidth="1"/>
    <col min="12037" max="12037" width="9.140625" style="65" customWidth="1"/>
    <col min="12038" max="12038" width="11" style="65" customWidth="1"/>
    <col min="12039" max="12288" width="10.140625" style="65"/>
    <col min="12289" max="12289" width="8.140625" style="65" customWidth="1"/>
    <col min="12290" max="12290" width="39.5703125" style="65" customWidth="1"/>
    <col min="12291" max="12291" width="9.140625" style="65" customWidth="1"/>
    <col min="12292" max="12292" width="5.85546875" style="65" customWidth="1"/>
    <col min="12293" max="12293" width="9.140625" style="65" customWidth="1"/>
    <col min="12294" max="12294" width="11" style="65" customWidth="1"/>
    <col min="12295" max="12544" width="10.140625" style="65"/>
    <col min="12545" max="12545" width="8.140625" style="65" customWidth="1"/>
    <col min="12546" max="12546" width="39.5703125" style="65" customWidth="1"/>
    <col min="12547" max="12547" width="9.140625" style="65" customWidth="1"/>
    <col min="12548" max="12548" width="5.85546875" style="65" customWidth="1"/>
    <col min="12549" max="12549" width="9.140625" style="65" customWidth="1"/>
    <col min="12550" max="12550" width="11" style="65" customWidth="1"/>
    <col min="12551" max="12800" width="10.140625" style="65"/>
    <col min="12801" max="12801" width="8.140625" style="65" customWidth="1"/>
    <col min="12802" max="12802" width="39.5703125" style="65" customWidth="1"/>
    <col min="12803" max="12803" width="9.140625" style="65" customWidth="1"/>
    <col min="12804" max="12804" width="5.85546875" style="65" customWidth="1"/>
    <col min="12805" max="12805" width="9.140625" style="65" customWidth="1"/>
    <col min="12806" max="12806" width="11" style="65" customWidth="1"/>
    <col min="12807" max="13056" width="10.140625" style="65"/>
    <col min="13057" max="13057" width="8.140625" style="65" customWidth="1"/>
    <col min="13058" max="13058" width="39.5703125" style="65" customWidth="1"/>
    <col min="13059" max="13059" width="9.140625" style="65" customWidth="1"/>
    <col min="13060" max="13060" width="5.85546875" style="65" customWidth="1"/>
    <col min="13061" max="13061" width="9.140625" style="65" customWidth="1"/>
    <col min="13062" max="13062" width="11" style="65" customWidth="1"/>
    <col min="13063" max="13312" width="10.140625" style="65"/>
    <col min="13313" max="13313" width="8.140625" style="65" customWidth="1"/>
    <col min="13314" max="13314" width="39.5703125" style="65" customWidth="1"/>
    <col min="13315" max="13315" width="9.140625" style="65" customWidth="1"/>
    <col min="13316" max="13316" width="5.85546875" style="65" customWidth="1"/>
    <col min="13317" max="13317" width="9.140625" style="65" customWidth="1"/>
    <col min="13318" max="13318" width="11" style="65" customWidth="1"/>
    <col min="13319" max="13568" width="10.140625" style="65"/>
    <col min="13569" max="13569" width="8.140625" style="65" customWidth="1"/>
    <col min="13570" max="13570" width="39.5703125" style="65" customWidth="1"/>
    <col min="13571" max="13571" width="9.140625" style="65" customWidth="1"/>
    <col min="13572" max="13572" width="5.85546875" style="65" customWidth="1"/>
    <col min="13573" max="13573" width="9.140625" style="65" customWidth="1"/>
    <col min="13574" max="13574" width="11" style="65" customWidth="1"/>
    <col min="13575" max="13824" width="10.140625" style="65"/>
    <col min="13825" max="13825" width="8.140625" style="65" customWidth="1"/>
    <col min="13826" max="13826" width="39.5703125" style="65" customWidth="1"/>
    <col min="13827" max="13827" width="9.140625" style="65" customWidth="1"/>
    <col min="13828" max="13828" width="5.85546875" style="65" customWidth="1"/>
    <col min="13829" max="13829" width="9.140625" style="65" customWidth="1"/>
    <col min="13830" max="13830" width="11" style="65" customWidth="1"/>
    <col min="13831" max="14080" width="10.140625" style="65"/>
    <col min="14081" max="14081" width="8.140625" style="65" customWidth="1"/>
    <col min="14082" max="14082" width="39.5703125" style="65" customWidth="1"/>
    <col min="14083" max="14083" width="9.140625" style="65" customWidth="1"/>
    <col min="14084" max="14084" width="5.85546875" style="65" customWidth="1"/>
    <col min="14085" max="14085" width="9.140625" style="65" customWidth="1"/>
    <col min="14086" max="14086" width="11" style="65" customWidth="1"/>
    <col min="14087" max="14336" width="10.140625" style="65"/>
    <col min="14337" max="14337" width="8.140625" style="65" customWidth="1"/>
    <col min="14338" max="14338" width="39.5703125" style="65" customWidth="1"/>
    <col min="14339" max="14339" width="9.140625" style="65" customWidth="1"/>
    <col min="14340" max="14340" width="5.85546875" style="65" customWidth="1"/>
    <col min="14341" max="14341" width="9.140625" style="65" customWidth="1"/>
    <col min="14342" max="14342" width="11" style="65" customWidth="1"/>
    <col min="14343" max="14592" width="10.140625" style="65"/>
    <col min="14593" max="14593" width="8.140625" style="65" customWidth="1"/>
    <col min="14594" max="14594" width="39.5703125" style="65" customWidth="1"/>
    <col min="14595" max="14595" width="9.140625" style="65" customWidth="1"/>
    <col min="14596" max="14596" width="5.85546875" style="65" customWidth="1"/>
    <col min="14597" max="14597" width="9.140625" style="65" customWidth="1"/>
    <col min="14598" max="14598" width="11" style="65" customWidth="1"/>
    <col min="14599" max="14848" width="10.140625" style="65"/>
    <col min="14849" max="14849" width="8.140625" style="65" customWidth="1"/>
    <col min="14850" max="14850" width="39.5703125" style="65" customWidth="1"/>
    <col min="14851" max="14851" width="9.140625" style="65" customWidth="1"/>
    <col min="14852" max="14852" width="5.85546875" style="65" customWidth="1"/>
    <col min="14853" max="14853" width="9.140625" style="65" customWidth="1"/>
    <col min="14854" max="14854" width="11" style="65" customWidth="1"/>
    <col min="14855" max="15104" width="10.140625" style="65"/>
    <col min="15105" max="15105" width="8.140625" style="65" customWidth="1"/>
    <col min="15106" max="15106" width="39.5703125" style="65" customWidth="1"/>
    <col min="15107" max="15107" width="9.140625" style="65" customWidth="1"/>
    <col min="15108" max="15108" width="5.85546875" style="65" customWidth="1"/>
    <col min="15109" max="15109" width="9.140625" style="65" customWidth="1"/>
    <col min="15110" max="15110" width="11" style="65" customWidth="1"/>
    <col min="15111" max="15360" width="10.140625" style="65"/>
    <col min="15361" max="15361" width="8.140625" style="65" customWidth="1"/>
    <col min="15362" max="15362" width="39.5703125" style="65" customWidth="1"/>
    <col min="15363" max="15363" width="9.140625" style="65" customWidth="1"/>
    <col min="15364" max="15364" width="5.85546875" style="65" customWidth="1"/>
    <col min="15365" max="15365" width="9.140625" style="65" customWidth="1"/>
    <col min="15366" max="15366" width="11" style="65" customWidth="1"/>
    <col min="15367" max="15616" width="10.140625" style="65"/>
    <col min="15617" max="15617" width="8.140625" style="65" customWidth="1"/>
    <col min="15618" max="15618" width="39.5703125" style="65" customWidth="1"/>
    <col min="15619" max="15619" width="9.140625" style="65" customWidth="1"/>
    <col min="15620" max="15620" width="5.85546875" style="65" customWidth="1"/>
    <col min="15621" max="15621" width="9.140625" style="65" customWidth="1"/>
    <col min="15622" max="15622" width="11" style="65" customWidth="1"/>
    <col min="15623" max="15872" width="10.140625" style="65"/>
    <col min="15873" max="15873" width="8.140625" style="65" customWidth="1"/>
    <col min="15874" max="15874" width="39.5703125" style="65" customWidth="1"/>
    <col min="15875" max="15875" width="9.140625" style="65" customWidth="1"/>
    <col min="15876" max="15876" width="5.85546875" style="65" customWidth="1"/>
    <col min="15877" max="15877" width="9.140625" style="65" customWidth="1"/>
    <col min="15878" max="15878" width="11" style="65" customWidth="1"/>
    <col min="15879" max="16128" width="10.140625" style="65"/>
    <col min="16129" max="16129" width="8.140625" style="65" customWidth="1"/>
    <col min="16130" max="16130" width="39.5703125" style="65" customWidth="1"/>
    <col min="16131" max="16131" width="9.140625" style="65" customWidth="1"/>
    <col min="16132" max="16132" width="5.85546875" style="65" customWidth="1"/>
    <col min="16133" max="16133" width="9.140625" style="65" customWidth="1"/>
    <col min="16134" max="16134" width="11" style="65" customWidth="1"/>
    <col min="16135" max="16384" width="10.140625" style="65"/>
  </cols>
  <sheetData>
    <row r="1" spans="1:6" s="23" customFormat="1" ht="13.5" customHeight="1" thickBot="1">
      <c r="A1" s="426"/>
      <c r="B1" s="413"/>
      <c r="C1" s="414"/>
      <c r="D1" s="415"/>
      <c r="E1" s="66"/>
      <c r="F1" s="400"/>
    </row>
    <row r="2" spans="1:6" s="23" customFormat="1" ht="15" customHeight="1">
      <c r="A2" s="416"/>
      <c r="B2" s="417"/>
      <c r="C2" s="417"/>
      <c r="D2" s="417"/>
      <c r="E2" s="67"/>
      <c r="F2" s="401"/>
    </row>
    <row r="3" spans="1:6" s="31" customFormat="1" ht="29.25" customHeight="1">
      <c r="A3" s="418" t="s">
        <v>381</v>
      </c>
      <c r="B3" s="419" t="s">
        <v>447</v>
      </c>
      <c r="C3" s="402" t="s">
        <v>1</v>
      </c>
      <c r="D3" s="417" t="s">
        <v>13</v>
      </c>
      <c r="E3" s="69" t="s">
        <v>414</v>
      </c>
      <c r="F3" s="402" t="s">
        <v>373</v>
      </c>
    </row>
    <row r="4" spans="1:6" s="31" customFormat="1" ht="15" customHeight="1">
      <c r="A4" s="418"/>
      <c r="B4" s="419"/>
      <c r="C4" s="402"/>
      <c r="D4" s="402"/>
      <c r="E4" s="69"/>
      <c r="F4" s="402"/>
    </row>
    <row r="5" spans="1:6" s="31" customFormat="1" ht="40.5" customHeight="1">
      <c r="A5" s="416">
        <v>1</v>
      </c>
      <c r="B5" s="423" t="s">
        <v>415</v>
      </c>
      <c r="C5" s="424" t="s">
        <v>416</v>
      </c>
      <c r="D5" s="425">
        <v>1</v>
      </c>
      <c r="E5" s="72">
        <v>0</v>
      </c>
      <c r="F5" s="450">
        <f>D5*E5</f>
        <v>0</v>
      </c>
    </row>
    <row r="6" spans="1:6" s="39" customFormat="1" ht="15" customHeight="1">
      <c r="A6" s="416"/>
      <c r="B6" s="423" t="s">
        <v>417</v>
      </c>
      <c r="C6" s="424"/>
      <c r="D6" s="425"/>
      <c r="E6" s="74"/>
      <c r="F6" s="450"/>
    </row>
    <row r="7" spans="1:6" s="39" customFormat="1" ht="15" customHeight="1">
      <c r="A7" s="416"/>
      <c r="B7" s="423" t="s">
        <v>418</v>
      </c>
      <c r="C7" s="424"/>
      <c r="D7" s="425"/>
      <c r="E7" s="74"/>
      <c r="F7" s="450"/>
    </row>
    <row r="8" spans="1:6" s="39" customFormat="1" ht="15" customHeight="1">
      <c r="A8" s="416"/>
      <c r="B8" s="423" t="s">
        <v>419</v>
      </c>
      <c r="C8" s="424"/>
      <c r="D8" s="425"/>
      <c r="E8" s="74"/>
      <c r="F8" s="450"/>
    </row>
    <row r="9" spans="1:6" s="39" customFormat="1" ht="15" customHeight="1">
      <c r="A9" s="416"/>
      <c r="B9" s="423"/>
      <c r="C9" s="424"/>
      <c r="D9" s="425"/>
      <c r="E9" s="74"/>
      <c r="F9" s="450"/>
    </row>
    <row r="10" spans="1:6" s="39" customFormat="1" ht="51" customHeight="1">
      <c r="A10" s="416">
        <f>A5+1</f>
        <v>2</v>
      </c>
      <c r="B10" s="423" t="s">
        <v>420</v>
      </c>
      <c r="C10" s="424"/>
      <c r="D10" s="425"/>
      <c r="E10" s="74"/>
      <c r="F10" s="450"/>
    </row>
    <row r="11" spans="1:6" s="39" customFormat="1" ht="15" customHeight="1">
      <c r="A11" s="416"/>
      <c r="B11" s="423" t="s">
        <v>421</v>
      </c>
      <c r="C11" s="424" t="s">
        <v>50</v>
      </c>
      <c r="D11" s="425">
        <v>30</v>
      </c>
      <c r="E11" s="72">
        <v>0</v>
      </c>
      <c r="F11" s="450">
        <f>D11*E11</f>
        <v>0</v>
      </c>
    </row>
    <row r="12" spans="1:6" s="39" customFormat="1" ht="15" customHeight="1">
      <c r="A12" s="416"/>
      <c r="B12" s="423"/>
      <c r="C12" s="424"/>
      <c r="D12" s="425"/>
      <c r="E12" s="74"/>
      <c r="F12" s="450"/>
    </row>
    <row r="13" spans="1:6" s="39" customFormat="1" ht="28.5" customHeight="1">
      <c r="A13" s="416">
        <f>A10+1</f>
        <v>3</v>
      </c>
      <c r="B13" s="423" t="s">
        <v>422</v>
      </c>
      <c r="C13" s="424"/>
      <c r="D13" s="425"/>
      <c r="E13" s="74"/>
      <c r="F13" s="450"/>
    </row>
    <row r="14" spans="1:6" s="39" customFormat="1" ht="16.5" customHeight="1">
      <c r="A14" s="416"/>
      <c r="B14" s="423" t="s">
        <v>423</v>
      </c>
      <c r="C14" s="424" t="s">
        <v>84</v>
      </c>
      <c r="D14" s="425">
        <v>2</v>
      </c>
      <c r="E14" s="72">
        <v>0</v>
      </c>
      <c r="F14" s="450">
        <f>D14*E14</f>
        <v>0</v>
      </c>
    </row>
    <row r="15" spans="1:6" s="39" customFormat="1" ht="16.5" customHeight="1">
      <c r="A15" s="416"/>
      <c r="B15" s="423"/>
      <c r="C15" s="424"/>
      <c r="D15" s="425"/>
      <c r="E15" s="74"/>
      <c r="F15" s="450"/>
    </row>
    <row r="16" spans="1:6" s="44" customFormat="1" ht="30" customHeight="1">
      <c r="A16" s="416">
        <f>A13+1</f>
        <v>4</v>
      </c>
      <c r="B16" s="423" t="s">
        <v>427</v>
      </c>
      <c r="C16" s="424" t="s">
        <v>416</v>
      </c>
      <c r="D16" s="425">
        <v>1</v>
      </c>
      <c r="E16" s="72">
        <v>0</v>
      </c>
      <c r="F16" s="450">
        <f>D16*E16</f>
        <v>0</v>
      </c>
    </row>
    <row r="17" spans="1:6" s="44" customFormat="1" ht="15" customHeight="1">
      <c r="A17" s="416" t="s">
        <v>18</v>
      </c>
      <c r="B17" s="423" t="s">
        <v>428</v>
      </c>
      <c r="C17" s="424" t="s">
        <v>50</v>
      </c>
      <c r="D17" s="425">
        <v>20</v>
      </c>
      <c r="E17" s="72">
        <v>0</v>
      </c>
      <c r="F17" s="450">
        <f>D17*E17</f>
        <v>0</v>
      </c>
    </row>
    <row r="18" spans="1:6" s="44" customFormat="1" ht="15" customHeight="1">
      <c r="A18" s="416"/>
      <c r="B18" s="423" t="s">
        <v>429</v>
      </c>
      <c r="C18" s="424" t="s">
        <v>84</v>
      </c>
      <c r="D18" s="425">
        <v>1</v>
      </c>
      <c r="E18" s="72">
        <v>0</v>
      </c>
      <c r="F18" s="450">
        <f>D18*E18</f>
        <v>0</v>
      </c>
    </row>
    <row r="19" spans="1:6" s="44" customFormat="1" ht="15" customHeight="1">
      <c r="A19" s="416"/>
      <c r="B19" s="423"/>
      <c r="C19" s="424"/>
      <c r="D19" s="425"/>
      <c r="E19" s="74"/>
      <c r="F19" s="450"/>
    </row>
    <row r="20" spans="1:6" s="44" customFormat="1" ht="13.5" customHeight="1">
      <c r="A20" s="416">
        <f>A16+1</f>
        <v>5</v>
      </c>
      <c r="B20" s="423" t="s">
        <v>430</v>
      </c>
      <c r="C20" s="424" t="s">
        <v>431</v>
      </c>
      <c r="D20" s="425">
        <v>2</v>
      </c>
      <c r="E20" s="72">
        <v>0</v>
      </c>
      <c r="F20" s="450">
        <f>D20*E20</f>
        <v>0</v>
      </c>
    </row>
    <row r="21" spans="1:6" s="44" customFormat="1" ht="15" customHeight="1">
      <c r="A21" s="416"/>
      <c r="B21" s="423"/>
      <c r="C21" s="424"/>
      <c r="D21" s="425"/>
      <c r="E21" s="74"/>
      <c r="F21" s="450"/>
    </row>
    <row r="22" spans="1:6" s="44" customFormat="1" ht="13.5" customHeight="1">
      <c r="A22" s="416">
        <f>A20+1</f>
        <v>6</v>
      </c>
      <c r="B22" s="423" t="s">
        <v>432</v>
      </c>
      <c r="C22" s="424" t="s">
        <v>84</v>
      </c>
      <c r="D22" s="425">
        <v>2</v>
      </c>
      <c r="E22" s="72">
        <v>0</v>
      </c>
      <c r="F22" s="450">
        <f>D22*E22</f>
        <v>0</v>
      </c>
    </row>
    <row r="23" spans="1:6" s="44" customFormat="1" ht="15" customHeight="1">
      <c r="A23" s="416"/>
      <c r="B23" s="423"/>
      <c r="C23" s="424"/>
      <c r="D23" s="425"/>
      <c r="E23" s="74"/>
      <c r="F23" s="450"/>
    </row>
    <row r="24" spans="1:6" s="39" customFormat="1" ht="17.25" customHeight="1">
      <c r="A24" s="416"/>
      <c r="B24" s="423"/>
      <c r="C24" s="424"/>
      <c r="D24" s="425"/>
      <c r="E24" s="75"/>
      <c r="F24" s="450"/>
    </row>
    <row r="25" spans="1:6" s="39" customFormat="1" ht="26.25">
      <c r="A25" s="430"/>
      <c r="B25" s="431" t="s">
        <v>448</v>
      </c>
      <c r="C25" s="432"/>
      <c r="D25" s="433"/>
      <c r="E25" s="80"/>
      <c r="F25" s="451">
        <f>SUM(F5:F24)</f>
        <v>0</v>
      </c>
    </row>
    <row r="26" spans="1:6" s="44" customFormat="1">
      <c r="A26" s="434"/>
      <c r="B26" s="435"/>
      <c r="C26" s="436"/>
      <c r="D26" s="437"/>
      <c r="E26" s="82"/>
      <c r="F26" s="407"/>
    </row>
    <row r="27" spans="1:6" s="44" customFormat="1">
      <c r="A27" s="434"/>
      <c r="B27" s="435"/>
      <c r="C27" s="438"/>
      <c r="D27" s="439"/>
      <c r="E27" s="84"/>
      <c r="F27" s="408"/>
    </row>
    <row r="28" spans="1:6" s="44" customFormat="1">
      <c r="A28" s="440"/>
      <c r="B28" s="441"/>
      <c r="C28" s="442"/>
      <c r="D28" s="443"/>
      <c r="E28" s="86"/>
      <c r="F28" s="408"/>
    </row>
    <row r="29" spans="1:6" s="44" customFormat="1">
      <c r="A29" s="444"/>
      <c r="B29" s="445"/>
      <c r="C29" s="442"/>
      <c r="D29" s="443"/>
      <c r="E29" s="86"/>
      <c r="F29" s="408"/>
    </row>
    <row r="30" spans="1:6" s="44" customFormat="1">
      <c r="A30" s="444"/>
      <c r="B30" s="445"/>
      <c r="C30" s="442"/>
      <c r="D30" s="443"/>
      <c r="E30" s="86"/>
      <c r="F30" s="408"/>
    </row>
    <row r="31" spans="1:6" s="44" customFormat="1">
      <c r="A31" s="444"/>
      <c r="B31" s="445"/>
      <c r="C31" s="442"/>
      <c r="D31" s="443"/>
      <c r="E31" s="86"/>
      <c r="F31" s="408"/>
    </row>
    <row r="32" spans="1:6" s="44" customFormat="1">
      <c r="A32" s="444"/>
      <c r="B32" s="445"/>
      <c r="C32" s="446"/>
      <c r="D32" s="443"/>
      <c r="E32" s="86"/>
      <c r="F32" s="408"/>
    </row>
    <row r="33" spans="1:7" s="44" customFormat="1">
      <c r="A33" s="446"/>
      <c r="B33" s="445"/>
      <c r="C33" s="446"/>
      <c r="D33" s="446"/>
      <c r="E33" s="85"/>
      <c r="F33" s="408"/>
    </row>
    <row r="34" spans="1:7" s="44" customFormat="1">
      <c r="A34" s="446"/>
      <c r="B34" s="445"/>
      <c r="C34" s="447"/>
      <c r="D34" s="447"/>
      <c r="E34" s="85"/>
      <c r="F34" s="408"/>
    </row>
    <row r="35" spans="1:7" s="44" customFormat="1">
      <c r="A35" s="448"/>
      <c r="B35" s="449"/>
      <c r="C35" s="447"/>
      <c r="D35" s="447"/>
      <c r="E35" s="85"/>
      <c r="F35" s="408"/>
    </row>
    <row r="36" spans="1:7" s="44" customFormat="1">
      <c r="A36" s="448"/>
      <c r="B36" s="449"/>
      <c r="C36" s="447"/>
      <c r="D36" s="447"/>
      <c r="E36" s="85"/>
      <c r="F36" s="408"/>
    </row>
    <row r="37" spans="1:7" s="44" customFormat="1">
      <c r="A37" s="448"/>
      <c r="B37" s="449"/>
      <c r="C37" s="447"/>
      <c r="D37" s="447"/>
      <c r="E37" s="85"/>
      <c r="F37" s="408"/>
    </row>
    <row r="38" spans="1:7" s="58" customFormat="1" ht="28.5" customHeight="1">
      <c r="A38" s="448"/>
      <c r="B38" s="449"/>
      <c r="C38" s="447"/>
      <c r="D38" s="447"/>
      <c r="E38" s="85"/>
      <c r="F38" s="408"/>
      <c r="G38" s="57"/>
    </row>
    <row r="39" spans="1:7" s="44" customFormat="1">
      <c r="A39" s="448"/>
      <c r="B39" s="449"/>
      <c r="C39" s="447"/>
      <c r="D39" s="447"/>
      <c r="E39" s="85"/>
      <c r="F39" s="408"/>
    </row>
    <row r="40" spans="1:7" s="44" customFormat="1">
      <c r="A40" s="448"/>
      <c r="B40" s="449"/>
      <c r="C40" s="447"/>
      <c r="D40" s="447"/>
      <c r="E40" s="85"/>
      <c r="F40" s="408"/>
    </row>
    <row r="41" spans="1:7" s="58" customFormat="1" ht="28.5" customHeight="1">
      <c r="A41" s="448"/>
      <c r="B41" s="449"/>
      <c r="C41" s="447"/>
      <c r="D41" s="447"/>
      <c r="E41" s="85"/>
      <c r="F41" s="408"/>
    </row>
    <row r="42" spans="1:7" s="58" customFormat="1" ht="28.5" customHeight="1">
      <c r="A42" s="448"/>
      <c r="B42" s="449"/>
      <c r="C42" s="447"/>
      <c r="D42" s="447"/>
      <c r="E42" s="85"/>
      <c r="F42" s="408"/>
    </row>
    <row r="43" spans="1:7" s="59" customFormat="1" ht="13.5" customHeight="1">
      <c r="A43" s="448"/>
      <c r="B43" s="449"/>
      <c r="C43" s="447"/>
      <c r="D43" s="447"/>
      <c r="E43" s="85"/>
      <c r="F43" s="408"/>
    </row>
    <row r="44" spans="1:7" s="59" customFormat="1" ht="13.5" customHeight="1">
      <c r="A44" s="448"/>
      <c r="B44" s="449"/>
      <c r="C44" s="447"/>
      <c r="D44" s="447"/>
      <c r="E44" s="85"/>
      <c r="F44" s="408"/>
    </row>
    <row r="45" spans="1:7" s="58" customFormat="1" ht="13.5" customHeight="1">
      <c r="A45" s="448"/>
      <c r="B45" s="449"/>
      <c r="C45" s="447"/>
      <c r="D45" s="447"/>
      <c r="E45" s="85"/>
      <c r="F45" s="408"/>
    </row>
    <row r="46" spans="1:7" s="58" customFormat="1" ht="13.5">
      <c r="A46" s="448"/>
      <c r="B46" s="449"/>
      <c r="C46" s="447"/>
      <c r="D46" s="447"/>
      <c r="E46" s="85"/>
      <c r="F46" s="408"/>
    </row>
    <row r="47" spans="1:7" s="58" customFormat="1" ht="13.5">
      <c r="A47" s="448"/>
      <c r="B47" s="449"/>
      <c r="C47" s="447"/>
      <c r="D47" s="447"/>
      <c r="E47" s="85"/>
      <c r="F47" s="408"/>
    </row>
    <row r="48" spans="1:7" s="58" customFormat="1" ht="32.25" customHeight="1">
      <c r="A48" s="448"/>
      <c r="B48" s="449"/>
      <c r="C48" s="447"/>
      <c r="D48" s="447"/>
      <c r="E48" s="85"/>
      <c r="F48" s="408"/>
    </row>
    <row r="49" spans="1:7" s="44" customFormat="1" ht="57.75" customHeight="1">
      <c r="A49" s="448"/>
      <c r="B49" s="449"/>
      <c r="C49" s="447"/>
      <c r="D49" s="447"/>
      <c r="E49" s="85"/>
      <c r="F49" s="408"/>
    </row>
    <row r="50" spans="1:7" s="60" customFormat="1">
      <c r="A50" s="448"/>
      <c r="B50" s="449"/>
      <c r="C50" s="447"/>
      <c r="D50" s="447"/>
      <c r="E50" s="85"/>
      <c r="F50" s="408"/>
    </row>
    <row r="51" spans="1:7" s="60" customFormat="1">
      <c r="A51" s="448"/>
      <c r="B51" s="449"/>
      <c r="C51" s="447"/>
      <c r="D51" s="447"/>
      <c r="E51" s="85"/>
      <c r="F51" s="408"/>
    </row>
    <row r="52" spans="1:7" s="58" customFormat="1" ht="16.5" customHeight="1">
      <c r="A52" s="448"/>
      <c r="B52" s="449"/>
      <c r="C52" s="447"/>
      <c r="D52" s="447"/>
      <c r="E52" s="85"/>
      <c r="F52" s="408"/>
      <c r="G52" s="57"/>
    </row>
    <row r="53" spans="1:7" s="58" customFormat="1" ht="13.5">
      <c r="A53" s="448"/>
      <c r="B53" s="449"/>
      <c r="C53" s="447"/>
      <c r="D53" s="447"/>
      <c r="E53" s="85"/>
      <c r="F53" s="408"/>
    </row>
    <row r="54" spans="1:7" s="58" customFormat="1" ht="13.5">
      <c r="A54" s="448"/>
      <c r="B54" s="449"/>
      <c r="C54" s="447"/>
      <c r="D54" s="447"/>
      <c r="E54" s="85"/>
      <c r="F54" s="408"/>
    </row>
    <row r="55" spans="1:7" s="58" customFormat="1" ht="13.5">
      <c r="A55" s="448"/>
      <c r="B55" s="449"/>
      <c r="C55" s="447"/>
      <c r="D55" s="447"/>
      <c r="E55" s="85"/>
      <c r="F55" s="408"/>
    </row>
    <row r="56" spans="1:7" s="58" customFormat="1" ht="13.5">
      <c r="A56" s="448"/>
      <c r="B56" s="449"/>
      <c r="C56" s="447"/>
      <c r="D56" s="447"/>
      <c r="E56" s="85"/>
      <c r="F56" s="408"/>
    </row>
    <row r="57" spans="1:7" s="58" customFormat="1" ht="31.5" customHeight="1">
      <c r="A57" s="448"/>
      <c r="B57" s="449"/>
      <c r="C57" s="447"/>
      <c r="D57" s="447"/>
      <c r="E57" s="85"/>
      <c r="F57" s="408"/>
    </row>
    <row r="58" spans="1:7" s="58" customFormat="1" ht="13.5">
      <c r="A58" s="448"/>
      <c r="B58" s="449"/>
      <c r="C58" s="447"/>
      <c r="D58" s="447"/>
      <c r="E58" s="85"/>
      <c r="F58" s="408"/>
    </row>
    <row r="59" spans="1:7" s="44" customFormat="1" ht="45.75" customHeight="1">
      <c r="A59" s="448"/>
      <c r="B59" s="449"/>
      <c r="C59" s="447"/>
      <c r="D59" s="447"/>
      <c r="E59" s="85"/>
      <c r="F59" s="408"/>
    </row>
    <row r="60" spans="1:7" s="44" customFormat="1" ht="14.25" customHeight="1">
      <c r="A60" s="448"/>
      <c r="B60" s="449"/>
      <c r="C60" s="447"/>
      <c r="D60" s="447"/>
      <c r="E60" s="85"/>
      <c r="F60" s="408"/>
    </row>
    <row r="61" spans="1:7" s="44" customFormat="1" ht="15.75" customHeight="1">
      <c r="A61" s="448"/>
      <c r="B61" s="449"/>
      <c r="C61" s="447"/>
      <c r="D61" s="447"/>
      <c r="E61" s="85"/>
      <c r="F61" s="408"/>
    </row>
    <row r="62" spans="1:7" s="44" customFormat="1" ht="15.75" customHeight="1">
      <c r="A62" s="448"/>
      <c r="B62" s="449"/>
      <c r="C62" s="447"/>
      <c r="D62" s="447"/>
      <c r="E62" s="85"/>
      <c r="F62" s="408"/>
    </row>
    <row r="63" spans="1:7" s="44" customFormat="1">
      <c r="A63" s="448"/>
      <c r="B63" s="449"/>
      <c r="C63" s="447"/>
      <c r="D63" s="447"/>
      <c r="E63" s="85"/>
      <c r="F63" s="408"/>
    </row>
    <row r="64" spans="1:7" s="44" customFormat="1">
      <c r="A64" s="448"/>
      <c r="B64" s="449"/>
      <c r="C64" s="447"/>
      <c r="D64" s="447"/>
      <c r="E64" s="85"/>
      <c r="F64" s="408"/>
    </row>
    <row r="65" spans="1:6" s="44" customFormat="1">
      <c r="A65" s="448"/>
      <c r="B65" s="449"/>
      <c r="C65" s="447"/>
      <c r="D65" s="447"/>
      <c r="E65" s="85"/>
      <c r="F65" s="408"/>
    </row>
    <row r="66" spans="1:6" s="44" customFormat="1">
      <c r="A66" s="448"/>
      <c r="B66" s="449"/>
      <c r="C66" s="447"/>
      <c r="D66" s="447"/>
      <c r="E66" s="85"/>
      <c r="F66" s="408"/>
    </row>
    <row r="67" spans="1:6" s="58" customFormat="1" ht="13.5">
      <c r="A67" s="448"/>
      <c r="B67" s="449"/>
      <c r="C67" s="447"/>
      <c r="D67" s="447"/>
      <c r="E67" s="85"/>
      <c r="F67" s="408"/>
    </row>
    <row r="68" spans="1:6" s="44" customFormat="1" ht="39" customHeight="1">
      <c r="A68" s="448"/>
      <c r="B68" s="449"/>
      <c r="C68" s="447"/>
      <c r="D68" s="447"/>
      <c r="E68" s="85"/>
      <c r="F68" s="408"/>
    </row>
    <row r="69" spans="1:6" s="44" customFormat="1">
      <c r="A69" s="448"/>
      <c r="B69" s="449"/>
      <c r="C69" s="447"/>
      <c r="D69" s="447"/>
      <c r="E69" s="85"/>
      <c r="F69" s="408"/>
    </row>
    <row r="70" spans="1:6" s="44" customFormat="1">
      <c r="A70" s="448"/>
      <c r="B70" s="449"/>
      <c r="C70" s="447"/>
      <c r="D70" s="447"/>
      <c r="E70" s="85"/>
      <c r="F70" s="408"/>
    </row>
    <row r="71" spans="1:6" s="44" customFormat="1">
      <c r="A71" s="448"/>
      <c r="B71" s="449"/>
      <c r="C71" s="447"/>
      <c r="D71" s="447"/>
      <c r="E71" s="85"/>
      <c r="F71" s="408"/>
    </row>
    <row r="72" spans="1:6" s="44" customFormat="1">
      <c r="A72" s="448"/>
      <c r="B72" s="449"/>
      <c r="C72" s="447"/>
      <c r="D72" s="447"/>
      <c r="E72" s="85"/>
      <c r="F72" s="408"/>
    </row>
    <row r="73" spans="1:6" s="44" customFormat="1">
      <c r="A73" s="448"/>
      <c r="B73" s="449"/>
      <c r="C73" s="447"/>
      <c r="D73" s="447"/>
      <c r="E73" s="85"/>
      <c r="F73" s="408"/>
    </row>
    <row r="74" spans="1:6" s="44" customFormat="1">
      <c r="A74" s="448"/>
      <c r="B74" s="449"/>
      <c r="C74" s="447"/>
      <c r="D74" s="447"/>
      <c r="E74" s="85"/>
      <c r="F74" s="408"/>
    </row>
    <row r="75" spans="1:6" s="44" customFormat="1" ht="54.75" customHeight="1">
      <c r="A75" s="448"/>
      <c r="B75" s="449"/>
      <c r="C75" s="447"/>
      <c r="D75" s="447"/>
      <c r="E75" s="85"/>
      <c r="F75" s="408"/>
    </row>
    <row r="76" spans="1:6" s="44" customFormat="1">
      <c r="A76" s="448"/>
      <c r="B76" s="449"/>
      <c r="C76" s="447"/>
      <c r="D76" s="447"/>
      <c r="E76" s="85"/>
      <c r="F76" s="408"/>
    </row>
    <row r="77" spans="1:6" s="44" customFormat="1">
      <c r="A77" s="448"/>
      <c r="B77" s="449"/>
      <c r="C77" s="447"/>
      <c r="D77" s="447"/>
      <c r="E77" s="85"/>
      <c r="F77" s="408"/>
    </row>
    <row r="78" spans="1:6" s="44" customFormat="1">
      <c r="A78" s="448"/>
      <c r="B78" s="449"/>
      <c r="C78" s="447"/>
      <c r="D78" s="447"/>
      <c r="E78" s="85"/>
      <c r="F78" s="408"/>
    </row>
    <row r="79" spans="1:6" s="44" customFormat="1">
      <c r="A79" s="448"/>
      <c r="B79" s="449"/>
      <c r="C79" s="447"/>
      <c r="D79" s="447"/>
      <c r="E79" s="85"/>
      <c r="F79" s="408"/>
    </row>
    <row r="80" spans="1:6" s="44" customFormat="1">
      <c r="A80" s="448"/>
      <c r="B80" s="449"/>
      <c r="C80" s="447"/>
      <c r="D80" s="447"/>
      <c r="E80" s="85"/>
      <c r="F80" s="408"/>
    </row>
    <row r="81" spans="1:7" s="58" customFormat="1" ht="15.75" customHeight="1">
      <c r="A81" s="448"/>
      <c r="B81" s="449"/>
      <c r="C81" s="447"/>
      <c r="D81" s="447"/>
      <c r="E81" s="85"/>
      <c r="F81" s="408"/>
      <c r="G81" s="57"/>
    </row>
    <row r="82" spans="1:7" s="58" customFormat="1" ht="12" customHeight="1">
      <c r="A82" s="448"/>
      <c r="B82" s="449"/>
      <c r="C82" s="447"/>
      <c r="D82" s="447"/>
      <c r="E82" s="85"/>
      <c r="F82" s="408"/>
    </row>
    <row r="83" spans="1:7" s="58" customFormat="1" ht="12" customHeight="1">
      <c r="A83" s="448"/>
      <c r="B83" s="449"/>
      <c r="C83" s="447"/>
      <c r="D83" s="447"/>
      <c r="E83" s="85"/>
      <c r="F83" s="408"/>
    </row>
    <row r="84" spans="1:7" s="58" customFormat="1" ht="12" customHeight="1">
      <c r="A84" s="448"/>
      <c r="B84" s="449"/>
      <c r="C84" s="447"/>
      <c r="D84" s="447"/>
      <c r="E84" s="85"/>
      <c r="F84" s="408"/>
    </row>
    <row r="85" spans="1:7" s="61" customFormat="1" ht="31.5" customHeight="1">
      <c r="A85" s="448"/>
      <c r="B85" s="449"/>
      <c r="C85" s="447"/>
      <c r="D85" s="447"/>
      <c r="E85" s="85"/>
      <c r="F85" s="408"/>
    </row>
    <row r="86" spans="1:7" s="58" customFormat="1" ht="31.5" customHeight="1">
      <c r="A86" s="448"/>
      <c r="B86" s="449"/>
      <c r="C86" s="447"/>
      <c r="D86" s="447"/>
      <c r="E86" s="85"/>
      <c r="F86" s="408"/>
    </row>
    <row r="87" spans="1:7" s="58" customFormat="1" ht="13.5">
      <c r="A87" s="448"/>
      <c r="B87" s="449"/>
      <c r="C87" s="447"/>
      <c r="D87" s="447"/>
      <c r="E87" s="85"/>
      <c r="F87" s="408"/>
    </row>
    <row r="88" spans="1:7" s="44" customFormat="1">
      <c r="A88" s="448"/>
      <c r="B88" s="449"/>
      <c r="C88" s="447"/>
      <c r="D88" s="447"/>
      <c r="E88" s="85"/>
      <c r="F88" s="408"/>
    </row>
    <row r="89" spans="1:7" s="44" customFormat="1">
      <c r="A89" s="448"/>
      <c r="B89" s="449"/>
      <c r="C89" s="447"/>
      <c r="D89" s="447"/>
      <c r="E89" s="85"/>
      <c r="F89" s="408"/>
    </row>
    <row r="90" spans="1:7" s="44" customFormat="1">
      <c r="A90" s="448"/>
      <c r="B90" s="449"/>
      <c r="C90" s="447"/>
      <c r="D90" s="447"/>
      <c r="E90" s="85"/>
      <c r="F90" s="408"/>
    </row>
    <row r="91" spans="1:7" s="44" customFormat="1">
      <c r="A91" s="448"/>
      <c r="B91" s="449"/>
      <c r="C91" s="447"/>
      <c r="D91" s="447"/>
      <c r="E91" s="85"/>
      <c r="F91" s="408"/>
    </row>
    <row r="92" spans="1:7" s="44" customFormat="1">
      <c r="A92" s="448"/>
      <c r="B92" s="449"/>
      <c r="C92" s="447"/>
      <c r="D92" s="447"/>
      <c r="E92" s="85"/>
      <c r="F92" s="408"/>
    </row>
    <row r="93" spans="1:7" s="44" customFormat="1">
      <c r="A93" s="448"/>
      <c r="B93" s="449"/>
      <c r="C93" s="447"/>
      <c r="D93" s="447"/>
      <c r="E93" s="85"/>
      <c r="F93" s="408"/>
    </row>
    <row r="94" spans="1:7" s="44" customFormat="1">
      <c r="A94" s="448"/>
      <c r="B94" s="449"/>
      <c r="C94" s="447"/>
      <c r="D94" s="447"/>
      <c r="E94" s="85"/>
      <c r="F94" s="408"/>
    </row>
    <row r="95" spans="1:7" s="44" customFormat="1">
      <c r="A95" s="448"/>
      <c r="B95" s="449"/>
      <c r="C95" s="447"/>
      <c r="D95" s="447"/>
      <c r="E95" s="85"/>
      <c r="F95" s="408"/>
    </row>
    <row r="96" spans="1:7" s="44" customFormat="1">
      <c r="A96" s="448"/>
      <c r="B96" s="449"/>
      <c r="C96" s="447"/>
      <c r="D96" s="447"/>
      <c r="E96" s="85"/>
      <c r="F96" s="408"/>
    </row>
    <row r="97" spans="1:7" s="44" customFormat="1">
      <c r="A97" s="448"/>
      <c r="B97" s="449"/>
      <c r="C97" s="447"/>
      <c r="D97" s="447"/>
      <c r="E97" s="85"/>
      <c r="F97" s="408"/>
    </row>
    <row r="98" spans="1:7" s="62" customFormat="1">
      <c r="A98" s="448"/>
      <c r="B98" s="449"/>
      <c r="C98" s="447"/>
      <c r="D98" s="447"/>
      <c r="E98" s="85"/>
      <c r="F98" s="408"/>
    </row>
    <row r="99" spans="1:7" s="44" customFormat="1">
      <c r="A99" s="448"/>
      <c r="B99" s="449"/>
      <c r="C99" s="447"/>
      <c r="D99" s="447"/>
      <c r="E99" s="85"/>
      <c r="F99" s="408"/>
    </row>
    <row r="100" spans="1:7" s="44" customFormat="1">
      <c r="A100" s="448"/>
      <c r="B100" s="449"/>
      <c r="C100" s="447"/>
      <c r="D100" s="447"/>
      <c r="E100" s="85"/>
      <c r="F100" s="408"/>
    </row>
    <row r="101" spans="1:7" s="44" customFormat="1">
      <c r="A101" s="448"/>
      <c r="B101" s="449"/>
      <c r="C101" s="447"/>
      <c r="D101" s="447"/>
      <c r="E101" s="85"/>
      <c r="F101" s="408"/>
    </row>
    <row r="102" spans="1:7" s="44" customFormat="1">
      <c r="A102" s="448"/>
      <c r="B102" s="449"/>
      <c r="C102" s="447"/>
      <c r="D102" s="447"/>
      <c r="E102" s="85"/>
      <c r="F102" s="408"/>
    </row>
    <row r="103" spans="1:7" s="44" customFormat="1">
      <c r="A103" s="448"/>
      <c r="B103" s="449"/>
      <c r="C103" s="447"/>
      <c r="D103" s="447"/>
      <c r="E103" s="85"/>
      <c r="F103" s="408"/>
    </row>
    <row r="104" spans="1:7" s="44" customFormat="1">
      <c r="A104" s="448"/>
      <c r="B104" s="449"/>
      <c r="C104" s="447"/>
      <c r="D104" s="447"/>
      <c r="E104" s="85"/>
      <c r="F104" s="408"/>
    </row>
    <row r="105" spans="1:7" s="44" customFormat="1">
      <c r="A105" s="448"/>
      <c r="B105" s="449"/>
      <c r="C105" s="447"/>
      <c r="D105" s="447"/>
      <c r="E105" s="85"/>
      <c r="F105" s="408"/>
    </row>
    <row r="106" spans="1:7" s="44" customFormat="1">
      <c r="A106" s="448"/>
      <c r="B106" s="449"/>
      <c r="C106" s="447"/>
      <c r="D106" s="447"/>
      <c r="E106" s="85"/>
      <c r="F106" s="408"/>
    </row>
    <row r="107" spans="1:7" s="44" customFormat="1">
      <c r="A107" s="448"/>
      <c r="B107" s="449"/>
      <c r="C107" s="447"/>
      <c r="D107" s="447"/>
      <c r="E107" s="85"/>
      <c r="F107" s="408"/>
    </row>
    <row r="108" spans="1:7" s="44" customFormat="1">
      <c r="A108" s="448"/>
      <c r="B108" s="449"/>
      <c r="C108" s="447"/>
      <c r="D108" s="447"/>
      <c r="E108" s="85"/>
      <c r="F108" s="408"/>
    </row>
    <row r="109" spans="1:7" s="44" customFormat="1">
      <c r="A109" s="448"/>
      <c r="B109" s="449"/>
      <c r="C109" s="447"/>
      <c r="D109" s="447"/>
      <c r="E109" s="85"/>
      <c r="F109" s="408"/>
    </row>
    <row r="110" spans="1:7" s="44" customFormat="1">
      <c r="A110" s="448"/>
      <c r="B110" s="449"/>
      <c r="C110" s="447"/>
      <c r="D110" s="447"/>
      <c r="E110" s="85"/>
      <c r="F110" s="408"/>
    </row>
    <row r="111" spans="1:7" s="58" customFormat="1" ht="28.5" customHeight="1">
      <c r="A111" s="448"/>
      <c r="B111" s="449"/>
      <c r="C111" s="447"/>
      <c r="D111" s="447"/>
      <c r="E111" s="85"/>
      <c r="F111" s="408"/>
      <c r="G111" s="57"/>
    </row>
    <row r="112" spans="1:7" s="44" customFormat="1">
      <c r="A112" s="448"/>
      <c r="B112" s="449"/>
      <c r="C112" s="447"/>
      <c r="D112" s="447"/>
      <c r="E112" s="85"/>
      <c r="F112" s="408"/>
    </row>
    <row r="113" spans="1:6" s="44" customFormat="1">
      <c r="A113" s="448"/>
      <c r="B113" s="449"/>
      <c r="C113" s="447"/>
      <c r="D113" s="447"/>
      <c r="E113" s="85"/>
      <c r="F113" s="408"/>
    </row>
    <row r="114" spans="1:6" s="58" customFormat="1" ht="28.5" customHeight="1">
      <c r="A114" s="448"/>
      <c r="B114" s="449"/>
      <c r="C114" s="447"/>
      <c r="D114" s="447"/>
      <c r="E114" s="85"/>
      <c r="F114" s="408"/>
    </row>
    <row r="115" spans="1:6" s="58" customFormat="1" ht="28.5" customHeight="1">
      <c r="A115" s="448"/>
      <c r="B115" s="449"/>
      <c r="C115" s="447"/>
      <c r="D115" s="447"/>
      <c r="E115" s="85"/>
      <c r="F115" s="408"/>
    </row>
    <row r="116" spans="1:6" s="58" customFormat="1" ht="13.5">
      <c r="A116" s="448"/>
      <c r="B116" s="449"/>
      <c r="C116" s="447"/>
      <c r="D116" s="447"/>
      <c r="E116" s="85"/>
      <c r="F116" s="408"/>
    </row>
    <row r="117" spans="1:6" s="58" customFormat="1" ht="13.5">
      <c r="A117" s="448"/>
      <c r="B117" s="449"/>
      <c r="C117" s="447"/>
      <c r="D117" s="447"/>
      <c r="E117" s="85"/>
      <c r="F117" s="408"/>
    </row>
    <row r="118" spans="1:6" s="63" customFormat="1" ht="19.5">
      <c r="A118" s="448"/>
      <c r="B118" s="449"/>
      <c r="C118" s="447"/>
      <c r="D118" s="447"/>
      <c r="E118" s="85"/>
      <c r="F118" s="408"/>
    </row>
    <row r="119" spans="1:6" s="63" customFormat="1" ht="19.5">
      <c r="A119" s="448"/>
      <c r="B119" s="449"/>
      <c r="C119" s="447"/>
      <c r="D119" s="447"/>
      <c r="E119" s="85"/>
      <c r="F119" s="408"/>
    </row>
    <row r="120" spans="1:6" s="64" customFormat="1" ht="34.5" customHeight="1">
      <c r="A120" s="448"/>
      <c r="B120" s="449"/>
      <c r="C120" s="447"/>
      <c r="D120" s="447"/>
      <c r="E120" s="85"/>
      <c r="F120" s="408"/>
    </row>
    <row r="121" spans="1:6" s="63" customFormat="1" ht="19.5">
      <c r="A121" s="448"/>
      <c r="B121" s="449"/>
      <c r="C121" s="447"/>
      <c r="D121" s="447"/>
      <c r="E121" s="85"/>
      <c r="F121" s="408"/>
    </row>
    <row r="122" spans="1:6" s="64" customFormat="1" ht="38.25" customHeight="1">
      <c r="A122" s="448"/>
      <c r="B122" s="449"/>
      <c r="C122" s="447"/>
      <c r="D122" s="447"/>
      <c r="E122" s="85"/>
      <c r="F122" s="408"/>
    </row>
    <row r="123" spans="1:6" s="64" customFormat="1" ht="16.5" customHeight="1">
      <c r="A123" s="448"/>
      <c r="B123" s="449"/>
      <c r="C123" s="447"/>
      <c r="D123" s="447"/>
      <c r="E123" s="85"/>
      <c r="F123" s="408"/>
    </row>
    <row r="124" spans="1:6" s="64" customFormat="1" ht="15" customHeight="1">
      <c r="A124" s="448"/>
      <c r="B124" s="449"/>
      <c r="C124" s="447"/>
      <c r="D124" s="447"/>
      <c r="E124" s="85"/>
      <c r="F124" s="408"/>
    </row>
    <row r="125" spans="1:6" s="64" customFormat="1" ht="17.25" customHeight="1">
      <c r="A125" s="448"/>
      <c r="B125" s="449"/>
      <c r="C125" s="447"/>
      <c r="D125" s="447"/>
      <c r="E125" s="85"/>
      <c r="F125" s="408"/>
    </row>
    <row r="126" spans="1:6" s="44" customFormat="1">
      <c r="A126" s="448"/>
      <c r="B126" s="449"/>
      <c r="C126" s="447"/>
      <c r="D126" s="447"/>
      <c r="E126" s="85"/>
      <c r="F126" s="408"/>
    </row>
    <row r="127" spans="1:6" s="44" customFormat="1">
      <c r="A127" s="448"/>
      <c r="B127" s="449"/>
      <c r="C127" s="447"/>
      <c r="D127" s="447"/>
      <c r="E127" s="85"/>
      <c r="F127" s="408"/>
    </row>
    <row r="128" spans="1:6" s="44" customFormat="1">
      <c r="A128" s="448"/>
      <c r="B128" s="449"/>
      <c r="C128" s="447"/>
      <c r="D128" s="447"/>
      <c r="E128" s="85"/>
      <c r="F128" s="408"/>
    </row>
    <row r="129" spans="1:6" s="44" customFormat="1">
      <c r="A129" s="448"/>
      <c r="B129" s="449"/>
      <c r="C129" s="447"/>
      <c r="D129" s="447"/>
      <c r="E129" s="85"/>
      <c r="F129" s="408"/>
    </row>
    <row r="131" spans="1:6" s="41" customFormat="1">
      <c r="A131" s="448"/>
      <c r="B131" s="449"/>
      <c r="C131" s="447"/>
      <c r="D131" s="447"/>
      <c r="E131" s="85"/>
      <c r="F131" s="408"/>
    </row>
    <row r="133" spans="1:6" s="52" customFormat="1">
      <c r="A133" s="448"/>
      <c r="B133" s="449"/>
      <c r="C133" s="447"/>
      <c r="D133" s="447"/>
      <c r="E133" s="85"/>
      <c r="F133" s="408"/>
    </row>
    <row r="134" spans="1:6" s="52" customFormat="1">
      <c r="A134" s="448"/>
      <c r="B134" s="449"/>
      <c r="C134" s="447"/>
      <c r="D134" s="447"/>
      <c r="E134" s="85"/>
      <c r="F134" s="408"/>
    </row>
    <row r="135" spans="1:6" s="52" customFormat="1">
      <c r="A135" s="448"/>
      <c r="B135" s="449"/>
      <c r="C135" s="447"/>
      <c r="D135" s="447"/>
      <c r="E135" s="85"/>
      <c r="F135" s="408"/>
    </row>
    <row r="136" spans="1:6" s="52" customFormat="1">
      <c r="A136" s="448"/>
      <c r="B136" s="449"/>
      <c r="C136" s="447"/>
      <c r="D136" s="447"/>
      <c r="E136" s="85"/>
      <c r="F136" s="408"/>
    </row>
    <row r="137" spans="1:6" s="52" customFormat="1">
      <c r="A137" s="448"/>
      <c r="B137" s="449"/>
      <c r="C137" s="447"/>
      <c r="D137" s="447"/>
      <c r="E137" s="85"/>
      <c r="F137" s="408"/>
    </row>
    <row r="138" spans="1:6" s="52" customFormat="1">
      <c r="A138" s="448"/>
      <c r="B138" s="449"/>
      <c r="C138" s="447"/>
      <c r="D138" s="447"/>
      <c r="E138" s="85"/>
      <c r="F138" s="408"/>
    </row>
  </sheetData>
  <sheetProtection algorithmName="SHA-512" hashValue="5+iV4m7aLlg++bkpi0U0xed3UjOIkiJyFaHOvxpyMkXlwDH32d5jK8iRNVdRfzDElkGCXLpz2zKgXeAOOa4F3w==" saltValue="/sv22BjCZWgvGr32KW+PgA==" spinCount="100000" sheet="1" objects="1" scenarios="1"/>
  <pageMargins left="0.74803149606299213" right="0.51181102362204722" top="0.98425196850393704" bottom="0.98425196850393704" header="0.51181102362204722" footer="0.51181102362204722"/>
  <pageSetup paperSize="9" orientation="portrait" r:id="rId1"/>
  <headerFooter alignWithMargins="0">
    <oddHeader>&amp;L&amp;"Gill Sans MT,Poševno"&amp;D&amp;C&amp;"Times New Roman,Navadno"
&amp;"Times New Roman,Poševno"&amp;12&amp;K000000Elektro inštalacije in elektro oprema&amp;"Times New Roman,Navadno"&amp;10&amp;K000000
---------------------------------------------------------------------------</oddHeader>
    <oddFooter xml:space="preserve">&amp;C&amp;"Times New Roman,Navadno"&amp;K000000----------------------------------------------------------
VRTEC JOŽICE FLANDER - št. 26165
</oddFooter>
  </headerFooter>
  <rowBreaks count="2" manualBreakCount="2">
    <brk id="52" max="16383" man="1"/>
    <brk id="81"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702D8-C1C1-4AD1-938A-F4253BAA0B98}">
  <sheetPr codeName="List23">
    <tabColor theme="9" tint="-0.249977111117893"/>
  </sheetPr>
  <dimension ref="A1:G138"/>
  <sheetViews>
    <sheetView view="pageBreakPreview" zoomScaleNormal="100" zoomScaleSheetLayoutView="100" workbookViewId="0">
      <selection activeCellId="1" sqref="F1:F1048576 A1:D1048576"/>
    </sheetView>
  </sheetViews>
  <sheetFormatPr defaultColWidth="10.140625" defaultRowHeight="12.75"/>
  <cols>
    <col min="1" max="1" width="8.140625" style="448" customWidth="1"/>
    <col min="2" max="2" width="39.5703125" style="449" customWidth="1"/>
    <col min="3" max="3" width="9.140625" style="447" customWidth="1"/>
    <col min="4" max="4" width="5.85546875" style="447" customWidth="1"/>
    <col min="5" max="5" width="9.140625" style="85" customWidth="1"/>
    <col min="6" max="6" width="11" style="408" customWidth="1"/>
    <col min="7" max="256" width="10.140625" style="65"/>
    <col min="257" max="257" width="8.140625" style="65" customWidth="1"/>
    <col min="258" max="258" width="39.5703125" style="65" customWidth="1"/>
    <col min="259" max="259" width="9.140625" style="65" customWidth="1"/>
    <col min="260" max="260" width="5.85546875" style="65" customWidth="1"/>
    <col min="261" max="261" width="9.140625" style="65" customWidth="1"/>
    <col min="262" max="262" width="11" style="65" customWidth="1"/>
    <col min="263" max="512" width="10.140625" style="65"/>
    <col min="513" max="513" width="8.140625" style="65" customWidth="1"/>
    <col min="514" max="514" width="39.5703125" style="65" customWidth="1"/>
    <col min="515" max="515" width="9.140625" style="65" customWidth="1"/>
    <col min="516" max="516" width="5.85546875" style="65" customWidth="1"/>
    <col min="517" max="517" width="9.140625" style="65" customWidth="1"/>
    <col min="518" max="518" width="11" style="65" customWidth="1"/>
    <col min="519" max="768" width="10.140625" style="65"/>
    <col min="769" max="769" width="8.140625" style="65" customWidth="1"/>
    <col min="770" max="770" width="39.5703125" style="65" customWidth="1"/>
    <col min="771" max="771" width="9.140625" style="65" customWidth="1"/>
    <col min="772" max="772" width="5.85546875" style="65" customWidth="1"/>
    <col min="773" max="773" width="9.140625" style="65" customWidth="1"/>
    <col min="774" max="774" width="11" style="65" customWidth="1"/>
    <col min="775" max="1024" width="10.140625" style="65"/>
    <col min="1025" max="1025" width="8.140625" style="65" customWidth="1"/>
    <col min="1026" max="1026" width="39.5703125" style="65" customWidth="1"/>
    <col min="1027" max="1027" width="9.140625" style="65" customWidth="1"/>
    <col min="1028" max="1028" width="5.85546875" style="65" customWidth="1"/>
    <col min="1029" max="1029" width="9.140625" style="65" customWidth="1"/>
    <col min="1030" max="1030" width="11" style="65" customWidth="1"/>
    <col min="1031" max="1280" width="10.140625" style="65"/>
    <col min="1281" max="1281" width="8.140625" style="65" customWidth="1"/>
    <col min="1282" max="1282" width="39.5703125" style="65" customWidth="1"/>
    <col min="1283" max="1283" width="9.140625" style="65" customWidth="1"/>
    <col min="1284" max="1284" width="5.85546875" style="65" customWidth="1"/>
    <col min="1285" max="1285" width="9.140625" style="65" customWidth="1"/>
    <col min="1286" max="1286" width="11" style="65" customWidth="1"/>
    <col min="1287" max="1536" width="10.140625" style="65"/>
    <col min="1537" max="1537" width="8.140625" style="65" customWidth="1"/>
    <col min="1538" max="1538" width="39.5703125" style="65" customWidth="1"/>
    <col min="1539" max="1539" width="9.140625" style="65" customWidth="1"/>
    <col min="1540" max="1540" width="5.85546875" style="65" customWidth="1"/>
    <col min="1541" max="1541" width="9.140625" style="65" customWidth="1"/>
    <col min="1542" max="1542" width="11" style="65" customWidth="1"/>
    <col min="1543" max="1792" width="10.140625" style="65"/>
    <col min="1793" max="1793" width="8.140625" style="65" customWidth="1"/>
    <col min="1794" max="1794" width="39.5703125" style="65" customWidth="1"/>
    <col min="1795" max="1795" width="9.140625" style="65" customWidth="1"/>
    <col min="1796" max="1796" width="5.85546875" style="65" customWidth="1"/>
    <col min="1797" max="1797" width="9.140625" style="65" customWidth="1"/>
    <col min="1798" max="1798" width="11" style="65" customWidth="1"/>
    <col min="1799" max="2048" width="10.140625" style="65"/>
    <col min="2049" max="2049" width="8.140625" style="65" customWidth="1"/>
    <col min="2050" max="2050" width="39.5703125" style="65" customWidth="1"/>
    <col min="2051" max="2051" width="9.140625" style="65" customWidth="1"/>
    <col min="2052" max="2052" width="5.85546875" style="65" customWidth="1"/>
    <col min="2053" max="2053" width="9.140625" style="65" customWidth="1"/>
    <col min="2054" max="2054" width="11" style="65" customWidth="1"/>
    <col min="2055" max="2304" width="10.140625" style="65"/>
    <col min="2305" max="2305" width="8.140625" style="65" customWidth="1"/>
    <col min="2306" max="2306" width="39.5703125" style="65" customWidth="1"/>
    <col min="2307" max="2307" width="9.140625" style="65" customWidth="1"/>
    <col min="2308" max="2308" width="5.85546875" style="65" customWidth="1"/>
    <col min="2309" max="2309" width="9.140625" style="65" customWidth="1"/>
    <col min="2310" max="2310" width="11" style="65" customWidth="1"/>
    <col min="2311" max="2560" width="10.140625" style="65"/>
    <col min="2561" max="2561" width="8.140625" style="65" customWidth="1"/>
    <col min="2562" max="2562" width="39.5703125" style="65" customWidth="1"/>
    <col min="2563" max="2563" width="9.140625" style="65" customWidth="1"/>
    <col min="2564" max="2564" width="5.85546875" style="65" customWidth="1"/>
    <col min="2565" max="2565" width="9.140625" style="65" customWidth="1"/>
    <col min="2566" max="2566" width="11" style="65" customWidth="1"/>
    <col min="2567" max="2816" width="10.140625" style="65"/>
    <col min="2817" max="2817" width="8.140625" style="65" customWidth="1"/>
    <col min="2818" max="2818" width="39.5703125" style="65" customWidth="1"/>
    <col min="2819" max="2819" width="9.140625" style="65" customWidth="1"/>
    <col min="2820" max="2820" width="5.85546875" style="65" customWidth="1"/>
    <col min="2821" max="2821" width="9.140625" style="65" customWidth="1"/>
    <col min="2822" max="2822" width="11" style="65" customWidth="1"/>
    <col min="2823" max="3072" width="10.140625" style="65"/>
    <col min="3073" max="3073" width="8.140625" style="65" customWidth="1"/>
    <col min="3074" max="3074" width="39.5703125" style="65" customWidth="1"/>
    <col min="3075" max="3075" width="9.140625" style="65" customWidth="1"/>
    <col min="3076" max="3076" width="5.85546875" style="65" customWidth="1"/>
    <col min="3077" max="3077" width="9.140625" style="65" customWidth="1"/>
    <col min="3078" max="3078" width="11" style="65" customWidth="1"/>
    <col min="3079" max="3328" width="10.140625" style="65"/>
    <col min="3329" max="3329" width="8.140625" style="65" customWidth="1"/>
    <col min="3330" max="3330" width="39.5703125" style="65" customWidth="1"/>
    <col min="3331" max="3331" width="9.140625" style="65" customWidth="1"/>
    <col min="3332" max="3332" width="5.85546875" style="65" customWidth="1"/>
    <col min="3333" max="3333" width="9.140625" style="65" customWidth="1"/>
    <col min="3334" max="3334" width="11" style="65" customWidth="1"/>
    <col min="3335" max="3584" width="10.140625" style="65"/>
    <col min="3585" max="3585" width="8.140625" style="65" customWidth="1"/>
    <col min="3586" max="3586" width="39.5703125" style="65" customWidth="1"/>
    <col min="3587" max="3587" width="9.140625" style="65" customWidth="1"/>
    <col min="3588" max="3588" width="5.85546875" style="65" customWidth="1"/>
    <col min="3589" max="3589" width="9.140625" style="65" customWidth="1"/>
    <col min="3590" max="3590" width="11" style="65" customWidth="1"/>
    <col min="3591" max="3840" width="10.140625" style="65"/>
    <col min="3841" max="3841" width="8.140625" style="65" customWidth="1"/>
    <col min="3842" max="3842" width="39.5703125" style="65" customWidth="1"/>
    <col min="3843" max="3843" width="9.140625" style="65" customWidth="1"/>
    <col min="3844" max="3844" width="5.85546875" style="65" customWidth="1"/>
    <col min="3845" max="3845" width="9.140625" style="65" customWidth="1"/>
    <col min="3846" max="3846" width="11" style="65" customWidth="1"/>
    <col min="3847" max="4096" width="10.140625" style="65"/>
    <col min="4097" max="4097" width="8.140625" style="65" customWidth="1"/>
    <col min="4098" max="4098" width="39.5703125" style="65" customWidth="1"/>
    <col min="4099" max="4099" width="9.140625" style="65" customWidth="1"/>
    <col min="4100" max="4100" width="5.85546875" style="65" customWidth="1"/>
    <col min="4101" max="4101" width="9.140625" style="65" customWidth="1"/>
    <col min="4102" max="4102" width="11" style="65" customWidth="1"/>
    <col min="4103" max="4352" width="10.140625" style="65"/>
    <col min="4353" max="4353" width="8.140625" style="65" customWidth="1"/>
    <col min="4354" max="4354" width="39.5703125" style="65" customWidth="1"/>
    <col min="4355" max="4355" width="9.140625" style="65" customWidth="1"/>
    <col min="4356" max="4356" width="5.85546875" style="65" customWidth="1"/>
    <col min="4357" max="4357" width="9.140625" style="65" customWidth="1"/>
    <col min="4358" max="4358" width="11" style="65" customWidth="1"/>
    <col min="4359" max="4608" width="10.140625" style="65"/>
    <col min="4609" max="4609" width="8.140625" style="65" customWidth="1"/>
    <col min="4610" max="4610" width="39.5703125" style="65" customWidth="1"/>
    <col min="4611" max="4611" width="9.140625" style="65" customWidth="1"/>
    <col min="4612" max="4612" width="5.85546875" style="65" customWidth="1"/>
    <col min="4613" max="4613" width="9.140625" style="65" customWidth="1"/>
    <col min="4614" max="4614" width="11" style="65" customWidth="1"/>
    <col min="4615" max="4864" width="10.140625" style="65"/>
    <col min="4865" max="4865" width="8.140625" style="65" customWidth="1"/>
    <col min="4866" max="4866" width="39.5703125" style="65" customWidth="1"/>
    <col min="4867" max="4867" width="9.140625" style="65" customWidth="1"/>
    <col min="4868" max="4868" width="5.85546875" style="65" customWidth="1"/>
    <col min="4869" max="4869" width="9.140625" style="65" customWidth="1"/>
    <col min="4870" max="4870" width="11" style="65" customWidth="1"/>
    <col min="4871" max="5120" width="10.140625" style="65"/>
    <col min="5121" max="5121" width="8.140625" style="65" customWidth="1"/>
    <col min="5122" max="5122" width="39.5703125" style="65" customWidth="1"/>
    <col min="5123" max="5123" width="9.140625" style="65" customWidth="1"/>
    <col min="5124" max="5124" width="5.85546875" style="65" customWidth="1"/>
    <col min="5125" max="5125" width="9.140625" style="65" customWidth="1"/>
    <col min="5126" max="5126" width="11" style="65" customWidth="1"/>
    <col min="5127" max="5376" width="10.140625" style="65"/>
    <col min="5377" max="5377" width="8.140625" style="65" customWidth="1"/>
    <col min="5378" max="5378" width="39.5703125" style="65" customWidth="1"/>
    <col min="5379" max="5379" width="9.140625" style="65" customWidth="1"/>
    <col min="5380" max="5380" width="5.85546875" style="65" customWidth="1"/>
    <col min="5381" max="5381" width="9.140625" style="65" customWidth="1"/>
    <col min="5382" max="5382" width="11" style="65" customWidth="1"/>
    <col min="5383" max="5632" width="10.140625" style="65"/>
    <col min="5633" max="5633" width="8.140625" style="65" customWidth="1"/>
    <col min="5634" max="5634" width="39.5703125" style="65" customWidth="1"/>
    <col min="5635" max="5635" width="9.140625" style="65" customWidth="1"/>
    <col min="5636" max="5636" width="5.85546875" style="65" customWidth="1"/>
    <col min="5637" max="5637" width="9.140625" style="65" customWidth="1"/>
    <col min="5638" max="5638" width="11" style="65" customWidth="1"/>
    <col min="5639" max="5888" width="10.140625" style="65"/>
    <col min="5889" max="5889" width="8.140625" style="65" customWidth="1"/>
    <col min="5890" max="5890" width="39.5703125" style="65" customWidth="1"/>
    <col min="5891" max="5891" width="9.140625" style="65" customWidth="1"/>
    <col min="5892" max="5892" width="5.85546875" style="65" customWidth="1"/>
    <col min="5893" max="5893" width="9.140625" style="65" customWidth="1"/>
    <col min="5894" max="5894" width="11" style="65" customWidth="1"/>
    <col min="5895" max="6144" width="10.140625" style="65"/>
    <col min="6145" max="6145" width="8.140625" style="65" customWidth="1"/>
    <col min="6146" max="6146" width="39.5703125" style="65" customWidth="1"/>
    <col min="6147" max="6147" width="9.140625" style="65" customWidth="1"/>
    <col min="6148" max="6148" width="5.85546875" style="65" customWidth="1"/>
    <col min="6149" max="6149" width="9.140625" style="65" customWidth="1"/>
    <col min="6150" max="6150" width="11" style="65" customWidth="1"/>
    <col min="6151" max="6400" width="10.140625" style="65"/>
    <col min="6401" max="6401" width="8.140625" style="65" customWidth="1"/>
    <col min="6402" max="6402" width="39.5703125" style="65" customWidth="1"/>
    <col min="6403" max="6403" width="9.140625" style="65" customWidth="1"/>
    <col min="6404" max="6404" width="5.85546875" style="65" customWidth="1"/>
    <col min="6405" max="6405" width="9.140625" style="65" customWidth="1"/>
    <col min="6406" max="6406" width="11" style="65" customWidth="1"/>
    <col min="6407" max="6656" width="10.140625" style="65"/>
    <col min="6657" max="6657" width="8.140625" style="65" customWidth="1"/>
    <col min="6658" max="6658" width="39.5703125" style="65" customWidth="1"/>
    <col min="6659" max="6659" width="9.140625" style="65" customWidth="1"/>
    <col min="6660" max="6660" width="5.85546875" style="65" customWidth="1"/>
    <col min="6661" max="6661" width="9.140625" style="65" customWidth="1"/>
    <col min="6662" max="6662" width="11" style="65" customWidth="1"/>
    <col min="6663" max="6912" width="10.140625" style="65"/>
    <col min="6913" max="6913" width="8.140625" style="65" customWidth="1"/>
    <col min="6914" max="6914" width="39.5703125" style="65" customWidth="1"/>
    <col min="6915" max="6915" width="9.140625" style="65" customWidth="1"/>
    <col min="6916" max="6916" width="5.85546875" style="65" customWidth="1"/>
    <col min="6917" max="6917" width="9.140625" style="65" customWidth="1"/>
    <col min="6918" max="6918" width="11" style="65" customWidth="1"/>
    <col min="6919" max="7168" width="10.140625" style="65"/>
    <col min="7169" max="7169" width="8.140625" style="65" customWidth="1"/>
    <col min="7170" max="7170" width="39.5703125" style="65" customWidth="1"/>
    <col min="7171" max="7171" width="9.140625" style="65" customWidth="1"/>
    <col min="7172" max="7172" width="5.85546875" style="65" customWidth="1"/>
    <col min="7173" max="7173" width="9.140625" style="65" customWidth="1"/>
    <col min="7174" max="7174" width="11" style="65" customWidth="1"/>
    <col min="7175" max="7424" width="10.140625" style="65"/>
    <col min="7425" max="7425" width="8.140625" style="65" customWidth="1"/>
    <col min="7426" max="7426" width="39.5703125" style="65" customWidth="1"/>
    <col min="7427" max="7427" width="9.140625" style="65" customWidth="1"/>
    <col min="7428" max="7428" width="5.85546875" style="65" customWidth="1"/>
    <col min="7429" max="7429" width="9.140625" style="65" customWidth="1"/>
    <col min="7430" max="7430" width="11" style="65" customWidth="1"/>
    <col min="7431" max="7680" width="10.140625" style="65"/>
    <col min="7681" max="7681" width="8.140625" style="65" customWidth="1"/>
    <col min="7682" max="7682" width="39.5703125" style="65" customWidth="1"/>
    <col min="7683" max="7683" width="9.140625" style="65" customWidth="1"/>
    <col min="7684" max="7684" width="5.85546875" style="65" customWidth="1"/>
    <col min="7685" max="7685" width="9.140625" style="65" customWidth="1"/>
    <col min="7686" max="7686" width="11" style="65" customWidth="1"/>
    <col min="7687" max="7936" width="10.140625" style="65"/>
    <col min="7937" max="7937" width="8.140625" style="65" customWidth="1"/>
    <col min="7938" max="7938" width="39.5703125" style="65" customWidth="1"/>
    <col min="7939" max="7939" width="9.140625" style="65" customWidth="1"/>
    <col min="7940" max="7940" width="5.85546875" style="65" customWidth="1"/>
    <col min="7941" max="7941" width="9.140625" style="65" customWidth="1"/>
    <col min="7942" max="7942" width="11" style="65" customWidth="1"/>
    <col min="7943" max="8192" width="10.140625" style="65"/>
    <col min="8193" max="8193" width="8.140625" style="65" customWidth="1"/>
    <col min="8194" max="8194" width="39.5703125" style="65" customWidth="1"/>
    <col min="8195" max="8195" width="9.140625" style="65" customWidth="1"/>
    <col min="8196" max="8196" width="5.85546875" style="65" customWidth="1"/>
    <col min="8197" max="8197" width="9.140625" style="65" customWidth="1"/>
    <col min="8198" max="8198" width="11" style="65" customWidth="1"/>
    <col min="8199" max="8448" width="10.140625" style="65"/>
    <col min="8449" max="8449" width="8.140625" style="65" customWidth="1"/>
    <col min="8450" max="8450" width="39.5703125" style="65" customWidth="1"/>
    <col min="8451" max="8451" width="9.140625" style="65" customWidth="1"/>
    <col min="8452" max="8452" width="5.85546875" style="65" customWidth="1"/>
    <col min="8453" max="8453" width="9.140625" style="65" customWidth="1"/>
    <col min="8454" max="8454" width="11" style="65" customWidth="1"/>
    <col min="8455" max="8704" width="10.140625" style="65"/>
    <col min="8705" max="8705" width="8.140625" style="65" customWidth="1"/>
    <col min="8706" max="8706" width="39.5703125" style="65" customWidth="1"/>
    <col min="8707" max="8707" width="9.140625" style="65" customWidth="1"/>
    <col min="8708" max="8708" width="5.85546875" style="65" customWidth="1"/>
    <col min="8709" max="8709" width="9.140625" style="65" customWidth="1"/>
    <col min="8710" max="8710" width="11" style="65" customWidth="1"/>
    <col min="8711" max="8960" width="10.140625" style="65"/>
    <col min="8961" max="8961" width="8.140625" style="65" customWidth="1"/>
    <col min="8962" max="8962" width="39.5703125" style="65" customWidth="1"/>
    <col min="8963" max="8963" width="9.140625" style="65" customWidth="1"/>
    <col min="8964" max="8964" width="5.85546875" style="65" customWidth="1"/>
    <col min="8965" max="8965" width="9.140625" style="65" customWidth="1"/>
    <col min="8966" max="8966" width="11" style="65" customWidth="1"/>
    <col min="8967" max="9216" width="10.140625" style="65"/>
    <col min="9217" max="9217" width="8.140625" style="65" customWidth="1"/>
    <col min="9218" max="9218" width="39.5703125" style="65" customWidth="1"/>
    <col min="9219" max="9219" width="9.140625" style="65" customWidth="1"/>
    <col min="9220" max="9220" width="5.85546875" style="65" customWidth="1"/>
    <col min="9221" max="9221" width="9.140625" style="65" customWidth="1"/>
    <col min="9222" max="9222" width="11" style="65" customWidth="1"/>
    <col min="9223" max="9472" width="10.140625" style="65"/>
    <col min="9473" max="9473" width="8.140625" style="65" customWidth="1"/>
    <col min="9474" max="9474" width="39.5703125" style="65" customWidth="1"/>
    <col min="9475" max="9475" width="9.140625" style="65" customWidth="1"/>
    <col min="9476" max="9476" width="5.85546875" style="65" customWidth="1"/>
    <col min="9477" max="9477" width="9.140625" style="65" customWidth="1"/>
    <col min="9478" max="9478" width="11" style="65" customWidth="1"/>
    <col min="9479" max="9728" width="10.140625" style="65"/>
    <col min="9729" max="9729" width="8.140625" style="65" customWidth="1"/>
    <col min="9730" max="9730" width="39.5703125" style="65" customWidth="1"/>
    <col min="9731" max="9731" width="9.140625" style="65" customWidth="1"/>
    <col min="9732" max="9732" width="5.85546875" style="65" customWidth="1"/>
    <col min="9733" max="9733" width="9.140625" style="65" customWidth="1"/>
    <col min="9734" max="9734" width="11" style="65" customWidth="1"/>
    <col min="9735" max="9984" width="10.140625" style="65"/>
    <col min="9985" max="9985" width="8.140625" style="65" customWidth="1"/>
    <col min="9986" max="9986" width="39.5703125" style="65" customWidth="1"/>
    <col min="9987" max="9987" width="9.140625" style="65" customWidth="1"/>
    <col min="9988" max="9988" width="5.85546875" style="65" customWidth="1"/>
    <col min="9989" max="9989" width="9.140625" style="65" customWidth="1"/>
    <col min="9990" max="9990" width="11" style="65" customWidth="1"/>
    <col min="9991" max="10240" width="10.140625" style="65"/>
    <col min="10241" max="10241" width="8.140625" style="65" customWidth="1"/>
    <col min="10242" max="10242" width="39.5703125" style="65" customWidth="1"/>
    <col min="10243" max="10243" width="9.140625" style="65" customWidth="1"/>
    <col min="10244" max="10244" width="5.85546875" style="65" customWidth="1"/>
    <col min="10245" max="10245" width="9.140625" style="65" customWidth="1"/>
    <col min="10246" max="10246" width="11" style="65" customWidth="1"/>
    <col min="10247" max="10496" width="10.140625" style="65"/>
    <col min="10497" max="10497" width="8.140625" style="65" customWidth="1"/>
    <col min="10498" max="10498" width="39.5703125" style="65" customWidth="1"/>
    <col min="10499" max="10499" width="9.140625" style="65" customWidth="1"/>
    <col min="10500" max="10500" width="5.85546875" style="65" customWidth="1"/>
    <col min="10501" max="10501" width="9.140625" style="65" customWidth="1"/>
    <col min="10502" max="10502" width="11" style="65" customWidth="1"/>
    <col min="10503" max="10752" width="10.140625" style="65"/>
    <col min="10753" max="10753" width="8.140625" style="65" customWidth="1"/>
    <col min="10754" max="10754" width="39.5703125" style="65" customWidth="1"/>
    <col min="10755" max="10755" width="9.140625" style="65" customWidth="1"/>
    <col min="10756" max="10756" width="5.85546875" style="65" customWidth="1"/>
    <col min="10757" max="10757" width="9.140625" style="65" customWidth="1"/>
    <col min="10758" max="10758" width="11" style="65" customWidth="1"/>
    <col min="10759" max="11008" width="10.140625" style="65"/>
    <col min="11009" max="11009" width="8.140625" style="65" customWidth="1"/>
    <col min="11010" max="11010" width="39.5703125" style="65" customWidth="1"/>
    <col min="11011" max="11011" width="9.140625" style="65" customWidth="1"/>
    <col min="11012" max="11012" width="5.85546875" style="65" customWidth="1"/>
    <col min="11013" max="11013" width="9.140625" style="65" customWidth="1"/>
    <col min="11014" max="11014" width="11" style="65" customWidth="1"/>
    <col min="11015" max="11264" width="10.140625" style="65"/>
    <col min="11265" max="11265" width="8.140625" style="65" customWidth="1"/>
    <col min="11266" max="11266" width="39.5703125" style="65" customWidth="1"/>
    <col min="11267" max="11267" width="9.140625" style="65" customWidth="1"/>
    <col min="11268" max="11268" width="5.85546875" style="65" customWidth="1"/>
    <col min="11269" max="11269" width="9.140625" style="65" customWidth="1"/>
    <col min="11270" max="11270" width="11" style="65" customWidth="1"/>
    <col min="11271" max="11520" width="10.140625" style="65"/>
    <col min="11521" max="11521" width="8.140625" style="65" customWidth="1"/>
    <col min="11522" max="11522" width="39.5703125" style="65" customWidth="1"/>
    <col min="11523" max="11523" width="9.140625" style="65" customWidth="1"/>
    <col min="11524" max="11524" width="5.85546875" style="65" customWidth="1"/>
    <col min="11525" max="11525" width="9.140625" style="65" customWidth="1"/>
    <col min="11526" max="11526" width="11" style="65" customWidth="1"/>
    <col min="11527" max="11776" width="10.140625" style="65"/>
    <col min="11777" max="11777" width="8.140625" style="65" customWidth="1"/>
    <col min="11778" max="11778" width="39.5703125" style="65" customWidth="1"/>
    <col min="11779" max="11779" width="9.140625" style="65" customWidth="1"/>
    <col min="11780" max="11780" width="5.85546875" style="65" customWidth="1"/>
    <col min="11781" max="11781" width="9.140625" style="65" customWidth="1"/>
    <col min="11782" max="11782" width="11" style="65" customWidth="1"/>
    <col min="11783" max="12032" width="10.140625" style="65"/>
    <col min="12033" max="12033" width="8.140625" style="65" customWidth="1"/>
    <col min="12034" max="12034" width="39.5703125" style="65" customWidth="1"/>
    <col min="12035" max="12035" width="9.140625" style="65" customWidth="1"/>
    <col min="12036" max="12036" width="5.85546875" style="65" customWidth="1"/>
    <col min="12037" max="12037" width="9.140625" style="65" customWidth="1"/>
    <col min="12038" max="12038" width="11" style="65" customWidth="1"/>
    <col min="12039" max="12288" width="10.140625" style="65"/>
    <col min="12289" max="12289" width="8.140625" style="65" customWidth="1"/>
    <col min="12290" max="12290" width="39.5703125" style="65" customWidth="1"/>
    <col min="12291" max="12291" width="9.140625" style="65" customWidth="1"/>
    <col min="12292" max="12292" width="5.85546875" style="65" customWidth="1"/>
    <col min="12293" max="12293" width="9.140625" style="65" customWidth="1"/>
    <col min="12294" max="12294" width="11" style="65" customWidth="1"/>
    <col min="12295" max="12544" width="10.140625" style="65"/>
    <col min="12545" max="12545" width="8.140625" style="65" customWidth="1"/>
    <col min="12546" max="12546" width="39.5703125" style="65" customWidth="1"/>
    <col min="12547" max="12547" width="9.140625" style="65" customWidth="1"/>
    <col min="12548" max="12548" width="5.85546875" style="65" customWidth="1"/>
    <col min="12549" max="12549" width="9.140625" style="65" customWidth="1"/>
    <col min="12550" max="12550" width="11" style="65" customWidth="1"/>
    <col min="12551" max="12800" width="10.140625" style="65"/>
    <col min="12801" max="12801" width="8.140625" style="65" customWidth="1"/>
    <col min="12802" max="12802" width="39.5703125" style="65" customWidth="1"/>
    <col min="12803" max="12803" width="9.140625" style="65" customWidth="1"/>
    <col min="12804" max="12804" width="5.85546875" style="65" customWidth="1"/>
    <col min="12805" max="12805" width="9.140625" style="65" customWidth="1"/>
    <col min="12806" max="12806" width="11" style="65" customWidth="1"/>
    <col min="12807" max="13056" width="10.140625" style="65"/>
    <col min="13057" max="13057" width="8.140625" style="65" customWidth="1"/>
    <col min="13058" max="13058" width="39.5703125" style="65" customWidth="1"/>
    <col min="13059" max="13059" width="9.140625" style="65" customWidth="1"/>
    <col min="13060" max="13060" width="5.85546875" style="65" customWidth="1"/>
    <col min="13061" max="13061" width="9.140625" style="65" customWidth="1"/>
    <col min="13062" max="13062" width="11" style="65" customWidth="1"/>
    <col min="13063" max="13312" width="10.140625" style="65"/>
    <col min="13313" max="13313" width="8.140625" style="65" customWidth="1"/>
    <col min="13314" max="13314" width="39.5703125" style="65" customWidth="1"/>
    <col min="13315" max="13315" width="9.140625" style="65" customWidth="1"/>
    <col min="13316" max="13316" width="5.85546875" style="65" customWidth="1"/>
    <col min="13317" max="13317" width="9.140625" style="65" customWidth="1"/>
    <col min="13318" max="13318" width="11" style="65" customWidth="1"/>
    <col min="13319" max="13568" width="10.140625" style="65"/>
    <col min="13569" max="13569" width="8.140625" style="65" customWidth="1"/>
    <col min="13570" max="13570" width="39.5703125" style="65" customWidth="1"/>
    <col min="13571" max="13571" width="9.140625" style="65" customWidth="1"/>
    <col min="13572" max="13572" width="5.85546875" style="65" customWidth="1"/>
    <col min="13573" max="13573" width="9.140625" style="65" customWidth="1"/>
    <col min="13574" max="13574" width="11" style="65" customWidth="1"/>
    <col min="13575" max="13824" width="10.140625" style="65"/>
    <col min="13825" max="13825" width="8.140625" style="65" customWidth="1"/>
    <col min="13826" max="13826" width="39.5703125" style="65" customWidth="1"/>
    <col min="13827" max="13827" width="9.140625" style="65" customWidth="1"/>
    <col min="13828" max="13828" width="5.85546875" style="65" customWidth="1"/>
    <col min="13829" max="13829" width="9.140625" style="65" customWidth="1"/>
    <col min="13830" max="13830" width="11" style="65" customWidth="1"/>
    <col min="13831" max="14080" width="10.140625" style="65"/>
    <col min="14081" max="14081" width="8.140625" style="65" customWidth="1"/>
    <col min="14082" max="14082" width="39.5703125" style="65" customWidth="1"/>
    <col min="14083" max="14083" width="9.140625" style="65" customWidth="1"/>
    <col min="14084" max="14084" width="5.85546875" style="65" customWidth="1"/>
    <col min="14085" max="14085" width="9.140625" style="65" customWidth="1"/>
    <col min="14086" max="14086" width="11" style="65" customWidth="1"/>
    <col min="14087" max="14336" width="10.140625" style="65"/>
    <col min="14337" max="14337" width="8.140625" style="65" customWidth="1"/>
    <col min="14338" max="14338" width="39.5703125" style="65" customWidth="1"/>
    <col min="14339" max="14339" width="9.140625" style="65" customWidth="1"/>
    <col min="14340" max="14340" width="5.85546875" style="65" customWidth="1"/>
    <col min="14341" max="14341" width="9.140625" style="65" customWidth="1"/>
    <col min="14342" max="14342" width="11" style="65" customWidth="1"/>
    <col min="14343" max="14592" width="10.140625" style="65"/>
    <col min="14593" max="14593" width="8.140625" style="65" customWidth="1"/>
    <col min="14594" max="14594" width="39.5703125" style="65" customWidth="1"/>
    <col min="14595" max="14595" width="9.140625" style="65" customWidth="1"/>
    <col min="14596" max="14596" width="5.85546875" style="65" customWidth="1"/>
    <col min="14597" max="14597" width="9.140625" style="65" customWidth="1"/>
    <col min="14598" max="14598" width="11" style="65" customWidth="1"/>
    <col min="14599" max="14848" width="10.140625" style="65"/>
    <col min="14849" max="14849" width="8.140625" style="65" customWidth="1"/>
    <col min="14850" max="14850" width="39.5703125" style="65" customWidth="1"/>
    <col min="14851" max="14851" width="9.140625" style="65" customWidth="1"/>
    <col min="14852" max="14852" width="5.85546875" style="65" customWidth="1"/>
    <col min="14853" max="14853" width="9.140625" style="65" customWidth="1"/>
    <col min="14854" max="14854" width="11" style="65" customWidth="1"/>
    <col min="14855" max="15104" width="10.140625" style="65"/>
    <col min="15105" max="15105" width="8.140625" style="65" customWidth="1"/>
    <col min="15106" max="15106" width="39.5703125" style="65" customWidth="1"/>
    <col min="15107" max="15107" width="9.140625" style="65" customWidth="1"/>
    <col min="15108" max="15108" width="5.85546875" style="65" customWidth="1"/>
    <col min="15109" max="15109" width="9.140625" style="65" customWidth="1"/>
    <col min="15110" max="15110" width="11" style="65" customWidth="1"/>
    <col min="15111" max="15360" width="10.140625" style="65"/>
    <col min="15361" max="15361" width="8.140625" style="65" customWidth="1"/>
    <col min="15362" max="15362" width="39.5703125" style="65" customWidth="1"/>
    <col min="15363" max="15363" width="9.140625" style="65" customWidth="1"/>
    <col min="15364" max="15364" width="5.85546875" style="65" customWidth="1"/>
    <col min="15365" max="15365" width="9.140625" style="65" customWidth="1"/>
    <col min="15366" max="15366" width="11" style="65" customWidth="1"/>
    <col min="15367" max="15616" width="10.140625" style="65"/>
    <col min="15617" max="15617" width="8.140625" style="65" customWidth="1"/>
    <col min="15618" max="15618" width="39.5703125" style="65" customWidth="1"/>
    <col min="15619" max="15619" width="9.140625" style="65" customWidth="1"/>
    <col min="15620" max="15620" width="5.85546875" style="65" customWidth="1"/>
    <col min="15621" max="15621" width="9.140625" style="65" customWidth="1"/>
    <col min="15622" max="15622" width="11" style="65" customWidth="1"/>
    <col min="15623" max="15872" width="10.140625" style="65"/>
    <col min="15873" max="15873" width="8.140625" style="65" customWidth="1"/>
    <col min="15874" max="15874" width="39.5703125" style="65" customWidth="1"/>
    <col min="15875" max="15875" width="9.140625" style="65" customWidth="1"/>
    <col min="15876" max="15876" width="5.85546875" style="65" customWidth="1"/>
    <col min="15877" max="15877" width="9.140625" style="65" customWidth="1"/>
    <col min="15878" max="15878" width="11" style="65" customWidth="1"/>
    <col min="15879" max="16128" width="10.140625" style="65"/>
    <col min="16129" max="16129" width="8.140625" style="65" customWidth="1"/>
    <col min="16130" max="16130" width="39.5703125" style="65" customWidth="1"/>
    <col min="16131" max="16131" width="9.140625" style="65" customWidth="1"/>
    <col min="16132" max="16132" width="5.85546875" style="65" customWidth="1"/>
    <col min="16133" max="16133" width="9.140625" style="65" customWidth="1"/>
    <col min="16134" max="16134" width="11" style="65" customWidth="1"/>
    <col min="16135" max="16384" width="10.140625" style="65"/>
  </cols>
  <sheetData>
    <row r="1" spans="1:6" s="23" customFormat="1" ht="13.5" customHeight="1" thickBot="1">
      <c r="A1" s="426"/>
      <c r="B1" s="413"/>
      <c r="C1" s="414"/>
      <c r="D1" s="415"/>
      <c r="E1" s="66"/>
      <c r="F1" s="400"/>
    </row>
    <row r="2" spans="1:6" s="23" customFormat="1" ht="15" customHeight="1">
      <c r="A2" s="416"/>
      <c r="B2" s="417"/>
      <c r="C2" s="417"/>
      <c r="D2" s="417"/>
      <c r="E2" s="67"/>
      <c r="F2" s="401"/>
    </row>
    <row r="3" spans="1:6" s="31" customFormat="1" ht="29.25" customHeight="1">
      <c r="A3" s="418" t="s">
        <v>383</v>
      </c>
      <c r="B3" s="419" t="s">
        <v>449</v>
      </c>
      <c r="C3" s="402" t="s">
        <v>1</v>
      </c>
      <c r="D3" s="417" t="s">
        <v>13</v>
      </c>
      <c r="E3" s="69" t="s">
        <v>414</v>
      </c>
      <c r="F3" s="402" t="s">
        <v>373</v>
      </c>
    </row>
    <row r="4" spans="1:6" s="31" customFormat="1" ht="15" customHeight="1">
      <c r="A4" s="418"/>
      <c r="B4" s="419"/>
      <c r="C4" s="402"/>
      <c r="D4" s="402"/>
      <c r="E4" s="69"/>
      <c r="F4" s="402"/>
    </row>
    <row r="5" spans="1:6" s="31" customFormat="1" ht="40.5" customHeight="1">
      <c r="A5" s="416">
        <v>1</v>
      </c>
      <c r="B5" s="423" t="s">
        <v>415</v>
      </c>
      <c r="C5" s="424" t="s">
        <v>416</v>
      </c>
      <c r="D5" s="425">
        <v>1</v>
      </c>
      <c r="E5" s="72">
        <v>0</v>
      </c>
      <c r="F5" s="450">
        <f>D5*E5</f>
        <v>0</v>
      </c>
    </row>
    <row r="6" spans="1:6" s="39" customFormat="1" ht="15" customHeight="1">
      <c r="A6" s="416"/>
      <c r="B6" s="423" t="s">
        <v>417</v>
      </c>
      <c r="C6" s="424"/>
      <c r="D6" s="425"/>
      <c r="E6" s="74"/>
      <c r="F6" s="450"/>
    </row>
    <row r="7" spans="1:6" s="39" customFormat="1" ht="15" customHeight="1">
      <c r="A7" s="416"/>
      <c r="B7" s="423" t="s">
        <v>418</v>
      </c>
      <c r="C7" s="424"/>
      <c r="D7" s="425"/>
      <c r="E7" s="74"/>
      <c r="F7" s="450"/>
    </row>
    <row r="8" spans="1:6" s="39" customFormat="1" ht="15" customHeight="1">
      <c r="A8" s="416"/>
      <c r="B8" s="423" t="s">
        <v>419</v>
      </c>
      <c r="C8" s="424"/>
      <c r="D8" s="425"/>
      <c r="E8" s="74"/>
      <c r="F8" s="450"/>
    </row>
    <row r="9" spans="1:6" s="39" customFormat="1" ht="15" customHeight="1">
      <c r="A9" s="416"/>
      <c r="B9" s="423"/>
      <c r="C9" s="424"/>
      <c r="D9" s="425"/>
      <c r="E9" s="74"/>
      <c r="F9" s="450"/>
    </row>
    <row r="10" spans="1:6" s="39" customFormat="1" ht="51" customHeight="1">
      <c r="A10" s="416">
        <f>A5+1</f>
        <v>2</v>
      </c>
      <c r="B10" s="423" t="s">
        <v>420</v>
      </c>
      <c r="C10" s="424"/>
      <c r="D10" s="425"/>
      <c r="E10" s="74"/>
      <c r="F10" s="450"/>
    </row>
    <row r="11" spans="1:6" s="39" customFormat="1" ht="15" customHeight="1">
      <c r="A11" s="416"/>
      <c r="B11" s="423" t="s">
        <v>421</v>
      </c>
      <c r="C11" s="424" t="s">
        <v>50</v>
      </c>
      <c r="D11" s="425">
        <v>30</v>
      </c>
      <c r="E11" s="72">
        <v>0</v>
      </c>
      <c r="F11" s="450">
        <f>D11*E11</f>
        <v>0</v>
      </c>
    </row>
    <row r="12" spans="1:6" s="39" customFormat="1" ht="15" customHeight="1">
      <c r="A12" s="416"/>
      <c r="B12" s="423"/>
      <c r="C12" s="424"/>
      <c r="D12" s="425"/>
      <c r="E12" s="74"/>
      <c r="F12" s="450"/>
    </row>
    <row r="13" spans="1:6" s="39" customFormat="1" ht="28.5" customHeight="1">
      <c r="A13" s="416">
        <f>A10+1</f>
        <v>3</v>
      </c>
      <c r="B13" s="423" t="s">
        <v>422</v>
      </c>
      <c r="C13" s="424"/>
      <c r="D13" s="425"/>
      <c r="E13" s="74"/>
      <c r="F13" s="450"/>
    </row>
    <row r="14" spans="1:6" s="39" customFormat="1" ht="16.5" customHeight="1">
      <c r="A14" s="416"/>
      <c r="B14" s="423" t="s">
        <v>423</v>
      </c>
      <c r="C14" s="424" t="s">
        <v>84</v>
      </c>
      <c r="D14" s="425">
        <v>2</v>
      </c>
      <c r="E14" s="72">
        <v>0</v>
      </c>
      <c r="F14" s="450">
        <f>D14*E14</f>
        <v>0</v>
      </c>
    </row>
    <row r="15" spans="1:6" s="39" customFormat="1" ht="16.5" customHeight="1">
      <c r="A15" s="416"/>
      <c r="B15" s="423"/>
      <c r="C15" s="424"/>
      <c r="D15" s="425"/>
      <c r="E15" s="74"/>
      <c r="F15" s="450"/>
    </row>
    <row r="16" spans="1:6" s="44" customFormat="1" ht="30" customHeight="1">
      <c r="A16" s="416">
        <f>A13+1</f>
        <v>4</v>
      </c>
      <c r="B16" s="423" t="s">
        <v>427</v>
      </c>
      <c r="C16" s="424" t="s">
        <v>416</v>
      </c>
      <c r="D16" s="425">
        <v>1</v>
      </c>
      <c r="E16" s="72">
        <v>0</v>
      </c>
      <c r="F16" s="450">
        <f>D16*E16</f>
        <v>0</v>
      </c>
    </row>
    <row r="17" spans="1:6" s="44" customFormat="1" ht="15" customHeight="1">
      <c r="A17" s="416" t="s">
        <v>18</v>
      </c>
      <c r="B17" s="423" t="s">
        <v>428</v>
      </c>
      <c r="C17" s="424" t="s">
        <v>50</v>
      </c>
      <c r="D17" s="425">
        <v>20</v>
      </c>
      <c r="E17" s="72">
        <v>0</v>
      </c>
      <c r="F17" s="450">
        <f>D17*E17</f>
        <v>0</v>
      </c>
    </row>
    <row r="18" spans="1:6" s="44" customFormat="1" ht="15" customHeight="1">
      <c r="A18" s="416"/>
      <c r="B18" s="423" t="s">
        <v>429</v>
      </c>
      <c r="C18" s="424" t="s">
        <v>84</v>
      </c>
      <c r="D18" s="425">
        <v>1</v>
      </c>
      <c r="E18" s="72">
        <v>0</v>
      </c>
      <c r="F18" s="450">
        <f>D18*E18</f>
        <v>0</v>
      </c>
    </row>
    <row r="19" spans="1:6" s="44" customFormat="1" ht="15" customHeight="1">
      <c r="A19" s="416"/>
      <c r="B19" s="423"/>
      <c r="C19" s="424"/>
      <c r="D19" s="425"/>
      <c r="E19" s="74"/>
      <c r="F19" s="450"/>
    </row>
    <row r="20" spans="1:6" s="44" customFormat="1" ht="13.5" customHeight="1">
      <c r="A20" s="416">
        <f>A16+1</f>
        <v>5</v>
      </c>
      <c r="B20" s="423" t="s">
        <v>430</v>
      </c>
      <c r="C20" s="424" t="s">
        <v>431</v>
      </c>
      <c r="D20" s="425">
        <v>2</v>
      </c>
      <c r="E20" s="72">
        <v>0</v>
      </c>
      <c r="F20" s="450">
        <f>D20*E20</f>
        <v>0</v>
      </c>
    </row>
    <row r="21" spans="1:6" s="44" customFormat="1" ht="15" customHeight="1">
      <c r="A21" s="416"/>
      <c r="B21" s="423"/>
      <c r="C21" s="424"/>
      <c r="D21" s="425"/>
      <c r="E21" s="74"/>
      <c r="F21" s="450"/>
    </row>
    <row r="22" spans="1:6" s="44" customFormat="1" ht="13.5" customHeight="1">
      <c r="A22" s="416">
        <f>A20+1</f>
        <v>6</v>
      </c>
      <c r="B22" s="423" t="s">
        <v>432</v>
      </c>
      <c r="C22" s="424" t="s">
        <v>84</v>
      </c>
      <c r="D22" s="425">
        <v>2</v>
      </c>
      <c r="E22" s="72">
        <v>0</v>
      </c>
      <c r="F22" s="450">
        <f>D22*E22</f>
        <v>0</v>
      </c>
    </row>
    <row r="23" spans="1:6" s="44" customFormat="1" ht="15" customHeight="1">
      <c r="A23" s="416"/>
      <c r="B23" s="423"/>
      <c r="C23" s="424"/>
      <c r="D23" s="425"/>
      <c r="E23" s="74"/>
      <c r="F23" s="450"/>
    </row>
    <row r="24" spans="1:6" s="39" customFormat="1" ht="17.25" customHeight="1">
      <c r="A24" s="416"/>
      <c r="B24" s="423"/>
      <c r="C24" s="424"/>
      <c r="D24" s="425"/>
      <c r="E24" s="75"/>
      <c r="F24" s="450"/>
    </row>
    <row r="25" spans="1:6" s="39" customFormat="1" ht="13.5">
      <c r="A25" s="430"/>
      <c r="B25" s="431" t="s">
        <v>450</v>
      </c>
      <c r="C25" s="432"/>
      <c r="D25" s="433"/>
      <c r="E25" s="80"/>
      <c r="F25" s="451">
        <f>SUM(F5:F24)</f>
        <v>0</v>
      </c>
    </row>
    <row r="26" spans="1:6" s="44" customFormat="1">
      <c r="A26" s="434"/>
      <c r="B26" s="435"/>
      <c r="C26" s="436"/>
      <c r="D26" s="437"/>
      <c r="E26" s="82"/>
      <c r="F26" s="407"/>
    </row>
    <row r="27" spans="1:6" s="44" customFormat="1">
      <c r="A27" s="434"/>
      <c r="B27" s="435"/>
      <c r="C27" s="438"/>
      <c r="D27" s="439"/>
      <c r="E27" s="84"/>
      <c r="F27" s="408"/>
    </row>
    <row r="28" spans="1:6" s="44" customFormat="1">
      <c r="A28" s="440"/>
      <c r="B28" s="441"/>
      <c r="C28" s="442"/>
      <c r="D28" s="443"/>
      <c r="E28" s="86"/>
      <c r="F28" s="408"/>
    </row>
    <row r="29" spans="1:6" s="44" customFormat="1">
      <c r="A29" s="444"/>
      <c r="B29" s="445"/>
      <c r="C29" s="442"/>
      <c r="D29" s="443"/>
      <c r="E29" s="86"/>
      <c r="F29" s="408"/>
    </row>
    <row r="30" spans="1:6" s="44" customFormat="1">
      <c r="A30" s="444"/>
      <c r="B30" s="445"/>
      <c r="C30" s="442"/>
      <c r="D30" s="443"/>
      <c r="E30" s="86"/>
      <c r="F30" s="408"/>
    </row>
    <row r="31" spans="1:6" s="44" customFormat="1">
      <c r="A31" s="444"/>
      <c r="B31" s="445"/>
      <c r="C31" s="442"/>
      <c r="D31" s="443"/>
      <c r="E31" s="86"/>
      <c r="F31" s="408"/>
    </row>
    <row r="32" spans="1:6" s="44" customFormat="1">
      <c r="A32" s="444"/>
      <c r="B32" s="445"/>
      <c r="C32" s="446"/>
      <c r="D32" s="443"/>
      <c r="E32" s="86"/>
      <c r="F32" s="408"/>
    </row>
    <row r="33" spans="1:7" s="44" customFormat="1">
      <c r="A33" s="446"/>
      <c r="B33" s="445"/>
      <c r="C33" s="446"/>
      <c r="D33" s="446"/>
      <c r="E33" s="85"/>
      <c r="F33" s="408"/>
    </row>
    <row r="34" spans="1:7" s="44" customFormat="1">
      <c r="A34" s="446"/>
      <c r="B34" s="445"/>
      <c r="C34" s="447"/>
      <c r="D34" s="447"/>
      <c r="E34" s="85"/>
      <c r="F34" s="408"/>
    </row>
    <row r="35" spans="1:7" s="44" customFormat="1">
      <c r="A35" s="448"/>
      <c r="B35" s="449"/>
      <c r="C35" s="447"/>
      <c r="D35" s="447"/>
      <c r="E35" s="85"/>
      <c r="F35" s="408"/>
    </row>
    <row r="36" spans="1:7" s="44" customFormat="1">
      <c r="A36" s="448"/>
      <c r="B36" s="449"/>
      <c r="C36" s="447"/>
      <c r="D36" s="447"/>
      <c r="E36" s="85"/>
      <c r="F36" s="408"/>
    </row>
    <row r="37" spans="1:7" s="44" customFormat="1">
      <c r="A37" s="448"/>
      <c r="B37" s="449"/>
      <c r="C37" s="447"/>
      <c r="D37" s="447"/>
      <c r="E37" s="85"/>
      <c r="F37" s="408"/>
    </row>
    <row r="38" spans="1:7" s="58" customFormat="1" ht="28.5" customHeight="1">
      <c r="A38" s="448"/>
      <c r="B38" s="449"/>
      <c r="C38" s="447"/>
      <c r="D38" s="447"/>
      <c r="E38" s="85"/>
      <c r="F38" s="408"/>
      <c r="G38" s="57"/>
    </row>
    <row r="39" spans="1:7" s="44" customFormat="1">
      <c r="A39" s="448"/>
      <c r="B39" s="449"/>
      <c r="C39" s="447"/>
      <c r="D39" s="447"/>
      <c r="E39" s="85"/>
      <c r="F39" s="408"/>
    </row>
    <row r="40" spans="1:7" s="44" customFormat="1">
      <c r="A40" s="448"/>
      <c r="B40" s="449"/>
      <c r="C40" s="447"/>
      <c r="D40" s="447"/>
      <c r="E40" s="85"/>
      <c r="F40" s="408"/>
    </row>
    <row r="41" spans="1:7" s="58" customFormat="1" ht="28.5" customHeight="1">
      <c r="A41" s="448"/>
      <c r="B41" s="449"/>
      <c r="C41" s="447"/>
      <c r="D41" s="447"/>
      <c r="E41" s="85"/>
      <c r="F41" s="408"/>
    </row>
    <row r="42" spans="1:7" s="58" customFormat="1" ht="28.5" customHeight="1">
      <c r="A42" s="448"/>
      <c r="B42" s="449"/>
      <c r="C42" s="447"/>
      <c r="D42" s="447"/>
      <c r="E42" s="85"/>
      <c r="F42" s="408"/>
    </row>
    <row r="43" spans="1:7" s="59" customFormat="1" ht="13.5" customHeight="1">
      <c r="A43" s="448"/>
      <c r="B43" s="449"/>
      <c r="C43" s="447"/>
      <c r="D43" s="447"/>
      <c r="E43" s="85"/>
      <c r="F43" s="408"/>
    </row>
    <row r="44" spans="1:7" s="59" customFormat="1" ht="13.5" customHeight="1">
      <c r="A44" s="448"/>
      <c r="B44" s="449"/>
      <c r="C44" s="447"/>
      <c r="D44" s="447"/>
      <c r="E44" s="85"/>
      <c r="F44" s="408"/>
    </row>
    <row r="45" spans="1:7" s="58" customFormat="1" ht="13.5" customHeight="1">
      <c r="A45" s="448"/>
      <c r="B45" s="449"/>
      <c r="C45" s="447"/>
      <c r="D45" s="447"/>
      <c r="E45" s="85"/>
      <c r="F45" s="408"/>
    </row>
    <row r="46" spans="1:7" s="58" customFormat="1" ht="13.5">
      <c r="A46" s="448"/>
      <c r="B46" s="449"/>
      <c r="C46" s="447"/>
      <c r="D46" s="447"/>
      <c r="E46" s="85"/>
      <c r="F46" s="408"/>
    </row>
    <row r="47" spans="1:7" s="58" customFormat="1" ht="13.5">
      <c r="A47" s="448"/>
      <c r="B47" s="449"/>
      <c r="C47" s="447"/>
      <c r="D47" s="447"/>
      <c r="E47" s="85"/>
      <c r="F47" s="408"/>
    </row>
    <row r="48" spans="1:7" s="58" customFormat="1" ht="32.25" customHeight="1">
      <c r="A48" s="448"/>
      <c r="B48" s="449"/>
      <c r="C48" s="447"/>
      <c r="D48" s="447"/>
      <c r="E48" s="85"/>
      <c r="F48" s="408"/>
    </row>
    <row r="49" spans="1:7" s="44" customFormat="1" ht="57.75" customHeight="1">
      <c r="A49" s="448"/>
      <c r="B49" s="449"/>
      <c r="C49" s="447"/>
      <c r="D49" s="447"/>
      <c r="E49" s="85"/>
      <c r="F49" s="408"/>
    </row>
    <row r="50" spans="1:7" s="60" customFormat="1">
      <c r="A50" s="448"/>
      <c r="B50" s="449"/>
      <c r="C50" s="447"/>
      <c r="D50" s="447"/>
      <c r="E50" s="85"/>
      <c r="F50" s="408"/>
    </row>
    <row r="51" spans="1:7" s="60" customFormat="1">
      <c r="A51" s="448"/>
      <c r="B51" s="449"/>
      <c r="C51" s="447"/>
      <c r="D51" s="447"/>
      <c r="E51" s="85"/>
      <c r="F51" s="408"/>
    </row>
    <row r="52" spans="1:7" s="58" customFormat="1" ht="16.5" customHeight="1">
      <c r="A52" s="448"/>
      <c r="B52" s="449"/>
      <c r="C52" s="447"/>
      <c r="D52" s="447"/>
      <c r="E52" s="85"/>
      <c r="F52" s="408"/>
      <c r="G52" s="57"/>
    </row>
    <row r="53" spans="1:7" s="58" customFormat="1" ht="13.5">
      <c r="A53" s="448"/>
      <c r="B53" s="449"/>
      <c r="C53" s="447"/>
      <c r="D53" s="447"/>
      <c r="E53" s="85"/>
      <c r="F53" s="408"/>
    </row>
    <row r="54" spans="1:7" s="58" customFormat="1" ht="13.5">
      <c r="A54" s="448"/>
      <c r="B54" s="449"/>
      <c r="C54" s="447"/>
      <c r="D54" s="447"/>
      <c r="E54" s="85"/>
      <c r="F54" s="408"/>
    </row>
    <row r="55" spans="1:7" s="58" customFormat="1" ht="13.5">
      <c r="A55" s="448"/>
      <c r="B55" s="449"/>
      <c r="C55" s="447"/>
      <c r="D55" s="447"/>
      <c r="E55" s="85"/>
      <c r="F55" s="408"/>
    </row>
    <row r="56" spans="1:7" s="58" customFormat="1" ht="13.5">
      <c r="A56" s="448"/>
      <c r="B56" s="449"/>
      <c r="C56" s="447"/>
      <c r="D56" s="447"/>
      <c r="E56" s="85"/>
      <c r="F56" s="408"/>
    </row>
    <row r="57" spans="1:7" s="58" customFormat="1" ht="31.5" customHeight="1">
      <c r="A57" s="448"/>
      <c r="B57" s="449"/>
      <c r="C57" s="447"/>
      <c r="D57" s="447"/>
      <c r="E57" s="85"/>
      <c r="F57" s="408"/>
    </row>
    <row r="58" spans="1:7" s="58" customFormat="1" ht="13.5">
      <c r="A58" s="448"/>
      <c r="B58" s="449"/>
      <c r="C58" s="447"/>
      <c r="D58" s="447"/>
      <c r="E58" s="85"/>
      <c r="F58" s="408"/>
    </row>
    <row r="59" spans="1:7" s="44" customFormat="1" ht="45.75" customHeight="1">
      <c r="A59" s="448"/>
      <c r="B59" s="449"/>
      <c r="C59" s="447"/>
      <c r="D59" s="447"/>
      <c r="E59" s="85"/>
      <c r="F59" s="408"/>
    </row>
    <row r="60" spans="1:7" s="44" customFormat="1" ht="14.25" customHeight="1">
      <c r="A60" s="448"/>
      <c r="B60" s="449"/>
      <c r="C60" s="447"/>
      <c r="D60" s="447"/>
      <c r="E60" s="85"/>
      <c r="F60" s="408"/>
    </row>
    <row r="61" spans="1:7" s="44" customFormat="1" ht="15.75" customHeight="1">
      <c r="A61" s="448"/>
      <c r="B61" s="449"/>
      <c r="C61" s="447"/>
      <c r="D61" s="447"/>
      <c r="E61" s="85"/>
      <c r="F61" s="408"/>
    </row>
    <row r="62" spans="1:7" s="44" customFormat="1" ht="15.75" customHeight="1">
      <c r="A62" s="448"/>
      <c r="B62" s="449"/>
      <c r="C62" s="447"/>
      <c r="D62" s="447"/>
      <c r="E62" s="85"/>
      <c r="F62" s="408"/>
    </row>
    <row r="63" spans="1:7" s="44" customFormat="1">
      <c r="A63" s="448"/>
      <c r="B63" s="449"/>
      <c r="C63" s="447"/>
      <c r="D63" s="447"/>
      <c r="E63" s="85"/>
      <c r="F63" s="408"/>
    </row>
    <row r="64" spans="1:7" s="44" customFormat="1">
      <c r="A64" s="448"/>
      <c r="B64" s="449"/>
      <c r="C64" s="447"/>
      <c r="D64" s="447"/>
      <c r="E64" s="85"/>
      <c r="F64" s="408"/>
    </row>
    <row r="65" spans="1:6" s="44" customFormat="1">
      <c r="A65" s="448"/>
      <c r="B65" s="449"/>
      <c r="C65" s="447"/>
      <c r="D65" s="447"/>
      <c r="E65" s="85"/>
      <c r="F65" s="408"/>
    </row>
    <row r="66" spans="1:6" s="44" customFormat="1">
      <c r="A66" s="448"/>
      <c r="B66" s="449"/>
      <c r="C66" s="447"/>
      <c r="D66" s="447"/>
      <c r="E66" s="85"/>
      <c r="F66" s="408"/>
    </row>
    <row r="67" spans="1:6" s="58" customFormat="1" ht="13.5">
      <c r="A67" s="448"/>
      <c r="B67" s="449"/>
      <c r="C67" s="447"/>
      <c r="D67" s="447"/>
      <c r="E67" s="85"/>
      <c r="F67" s="408"/>
    </row>
    <row r="68" spans="1:6" s="44" customFormat="1" ht="39" customHeight="1">
      <c r="A68" s="448"/>
      <c r="B68" s="449"/>
      <c r="C68" s="447"/>
      <c r="D68" s="447"/>
      <c r="E68" s="85"/>
      <c r="F68" s="408"/>
    </row>
    <row r="69" spans="1:6" s="44" customFormat="1">
      <c r="A69" s="448"/>
      <c r="B69" s="449"/>
      <c r="C69" s="447"/>
      <c r="D69" s="447"/>
      <c r="E69" s="85"/>
      <c r="F69" s="408"/>
    </row>
    <row r="70" spans="1:6" s="44" customFormat="1">
      <c r="A70" s="448"/>
      <c r="B70" s="449"/>
      <c r="C70" s="447"/>
      <c r="D70" s="447"/>
      <c r="E70" s="85"/>
      <c r="F70" s="408"/>
    </row>
    <row r="71" spans="1:6" s="44" customFormat="1">
      <c r="A71" s="448"/>
      <c r="B71" s="449"/>
      <c r="C71" s="447"/>
      <c r="D71" s="447"/>
      <c r="E71" s="85"/>
      <c r="F71" s="408"/>
    </row>
    <row r="72" spans="1:6" s="44" customFormat="1">
      <c r="A72" s="448"/>
      <c r="B72" s="449"/>
      <c r="C72" s="447"/>
      <c r="D72" s="447"/>
      <c r="E72" s="85"/>
      <c r="F72" s="408"/>
    </row>
    <row r="73" spans="1:6" s="44" customFormat="1">
      <c r="A73" s="448"/>
      <c r="B73" s="449"/>
      <c r="C73" s="447"/>
      <c r="D73" s="447"/>
      <c r="E73" s="85"/>
      <c r="F73" s="408"/>
    </row>
    <row r="74" spans="1:6" s="44" customFormat="1">
      <c r="A74" s="448"/>
      <c r="B74" s="449"/>
      <c r="C74" s="447"/>
      <c r="D74" s="447"/>
      <c r="E74" s="85"/>
      <c r="F74" s="408"/>
    </row>
    <row r="75" spans="1:6" s="44" customFormat="1" ht="54.75" customHeight="1">
      <c r="A75" s="448"/>
      <c r="B75" s="449"/>
      <c r="C75" s="447"/>
      <c r="D75" s="447"/>
      <c r="E75" s="85"/>
      <c r="F75" s="408"/>
    </row>
    <row r="76" spans="1:6" s="44" customFormat="1">
      <c r="A76" s="448"/>
      <c r="B76" s="449"/>
      <c r="C76" s="447"/>
      <c r="D76" s="447"/>
      <c r="E76" s="85"/>
      <c r="F76" s="408"/>
    </row>
    <row r="77" spans="1:6" s="44" customFormat="1">
      <c r="A77" s="448"/>
      <c r="B77" s="449"/>
      <c r="C77" s="447"/>
      <c r="D77" s="447"/>
      <c r="E77" s="85"/>
      <c r="F77" s="408"/>
    </row>
    <row r="78" spans="1:6" s="44" customFormat="1">
      <c r="A78" s="448"/>
      <c r="B78" s="449"/>
      <c r="C78" s="447"/>
      <c r="D78" s="447"/>
      <c r="E78" s="85"/>
      <c r="F78" s="408"/>
    </row>
    <row r="79" spans="1:6" s="44" customFormat="1">
      <c r="A79" s="448"/>
      <c r="B79" s="449"/>
      <c r="C79" s="447"/>
      <c r="D79" s="447"/>
      <c r="E79" s="85"/>
      <c r="F79" s="408"/>
    </row>
    <row r="80" spans="1:6" s="44" customFormat="1">
      <c r="A80" s="448"/>
      <c r="B80" s="449"/>
      <c r="C80" s="447"/>
      <c r="D80" s="447"/>
      <c r="E80" s="85"/>
      <c r="F80" s="408"/>
    </row>
    <row r="81" spans="1:7" s="58" customFormat="1" ht="15.75" customHeight="1">
      <c r="A81" s="448"/>
      <c r="B81" s="449"/>
      <c r="C81" s="447"/>
      <c r="D81" s="447"/>
      <c r="E81" s="85"/>
      <c r="F81" s="408"/>
      <c r="G81" s="57"/>
    </row>
    <row r="82" spans="1:7" s="58" customFormat="1" ht="12" customHeight="1">
      <c r="A82" s="448"/>
      <c r="B82" s="449"/>
      <c r="C82" s="447"/>
      <c r="D82" s="447"/>
      <c r="E82" s="85"/>
      <c r="F82" s="408"/>
    </row>
    <row r="83" spans="1:7" s="58" customFormat="1" ht="12" customHeight="1">
      <c r="A83" s="448"/>
      <c r="B83" s="449"/>
      <c r="C83" s="447"/>
      <c r="D83" s="447"/>
      <c r="E83" s="85"/>
      <c r="F83" s="408"/>
    </row>
    <row r="84" spans="1:7" s="58" customFormat="1" ht="12" customHeight="1">
      <c r="A84" s="448"/>
      <c r="B84" s="449"/>
      <c r="C84" s="447"/>
      <c r="D84" s="447"/>
      <c r="E84" s="85"/>
      <c r="F84" s="408"/>
    </row>
    <row r="85" spans="1:7" s="61" customFormat="1" ht="31.5" customHeight="1">
      <c r="A85" s="448"/>
      <c r="B85" s="449"/>
      <c r="C85" s="447"/>
      <c r="D85" s="447"/>
      <c r="E85" s="85"/>
      <c r="F85" s="408"/>
    </row>
    <row r="86" spans="1:7" s="58" customFormat="1" ht="31.5" customHeight="1">
      <c r="A86" s="448"/>
      <c r="B86" s="449"/>
      <c r="C86" s="447"/>
      <c r="D86" s="447"/>
      <c r="E86" s="85"/>
      <c r="F86" s="408"/>
    </row>
    <row r="87" spans="1:7" s="58" customFormat="1" ht="13.5">
      <c r="A87" s="448"/>
      <c r="B87" s="449"/>
      <c r="C87" s="447"/>
      <c r="D87" s="447"/>
      <c r="E87" s="85"/>
      <c r="F87" s="408"/>
    </row>
    <row r="88" spans="1:7" s="44" customFormat="1">
      <c r="A88" s="448"/>
      <c r="B88" s="449"/>
      <c r="C88" s="447"/>
      <c r="D88" s="447"/>
      <c r="E88" s="85"/>
      <c r="F88" s="408"/>
    </row>
    <row r="89" spans="1:7" s="44" customFormat="1">
      <c r="A89" s="448"/>
      <c r="B89" s="449"/>
      <c r="C89" s="447"/>
      <c r="D89" s="447"/>
      <c r="E89" s="85"/>
      <c r="F89" s="408"/>
    </row>
    <row r="90" spans="1:7" s="44" customFormat="1">
      <c r="A90" s="448"/>
      <c r="B90" s="449"/>
      <c r="C90" s="447"/>
      <c r="D90" s="447"/>
      <c r="E90" s="85"/>
      <c r="F90" s="408"/>
    </row>
    <row r="91" spans="1:7" s="44" customFormat="1">
      <c r="A91" s="448"/>
      <c r="B91" s="449"/>
      <c r="C91" s="447"/>
      <c r="D91" s="447"/>
      <c r="E91" s="85"/>
      <c r="F91" s="408"/>
    </row>
    <row r="92" spans="1:7" s="44" customFormat="1">
      <c r="A92" s="448"/>
      <c r="B92" s="449"/>
      <c r="C92" s="447"/>
      <c r="D92" s="447"/>
      <c r="E92" s="85"/>
      <c r="F92" s="408"/>
    </row>
    <row r="93" spans="1:7" s="44" customFormat="1">
      <c r="A93" s="448"/>
      <c r="B93" s="449"/>
      <c r="C93" s="447"/>
      <c r="D93" s="447"/>
      <c r="E93" s="85"/>
      <c r="F93" s="408"/>
    </row>
    <row r="94" spans="1:7" s="44" customFormat="1">
      <c r="A94" s="448"/>
      <c r="B94" s="449"/>
      <c r="C94" s="447"/>
      <c r="D94" s="447"/>
      <c r="E94" s="85"/>
      <c r="F94" s="408"/>
    </row>
    <row r="95" spans="1:7" s="44" customFormat="1">
      <c r="A95" s="448"/>
      <c r="B95" s="449"/>
      <c r="C95" s="447"/>
      <c r="D95" s="447"/>
      <c r="E95" s="85"/>
      <c r="F95" s="408"/>
    </row>
    <row r="96" spans="1:7" s="44" customFormat="1">
      <c r="A96" s="448"/>
      <c r="B96" s="449"/>
      <c r="C96" s="447"/>
      <c r="D96" s="447"/>
      <c r="E96" s="85"/>
      <c r="F96" s="408"/>
    </row>
    <row r="97" spans="1:7" s="44" customFormat="1">
      <c r="A97" s="448"/>
      <c r="B97" s="449"/>
      <c r="C97" s="447"/>
      <c r="D97" s="447"/>
      <c r="E97" s="85"/>
      <c r="F97" s="408"/>
    </row>
    <row r="98" spans="1:7" s="62" customFormat="1">
      <c r="A98" s="448"/>
      <c r="B98" s="449"/>
      <c r="C98" s="447"/>
      <c r="D98" s="447"/>
      <c r="E98" s="85"/>
      <c r="F98" s="408"/>
    </row>
    <row r="99" spans="1:7" s="44" customFormat="1">
      <c r="A99" s="448"/>
      <c r="B99" s="449"/>
      <c r="C99" s="447"/>
      <c r="D99" s="447"/>
      <c r="E99" s="85"/>
      <c r="F99" s="408"/>
    </row>
    <row r="100" spans="1:7" s="44" customFormat="1">
      <c r="A100" s="448"/>
      <c r="B100" s="449"/>
      <c r="C100" s="447"/>
      <c r="D100" s="447"/>
      <c r="E100" s="85"/>
      <c r="F100" s="408"/>
    </row>
    <row r="101" spans="1:7" s="44" customFormat="1">
      <c r="A101" s="448"/>
      <c r="B101" s="449"/>
      <c r="C101" s="447"/>
      <c r="D101" s="447"/>
      <c r="E101" s="85"/>
      <c r="F101" s="408"/>
    </row>
    <row r="102" spans="1:7" s="44" customFormat="1">
      <c r="A102" s="448"/>
      <c r="B102" s="449"/>
      <c r="C102" s="447"/>
      <c r="D102" s="447"/>
      <c r="E102" s="85"/>
      <c r="F102" s="408"/>
    </row>
    <row r="103" spans="1:7" s="44" customFormat="1">
      <c r="A103" s="448"/>
      <c r="B103" s="449"/>
      <c r="C103" s="447"/>
      <c r="D103" s="447"/>
      <c r="E103" s="85"/>
      <c r="F103" s="408"/>
    </row>
    <row r="104" spans="1:7" s="44" customFormat="1">
      <c r="A104" s="448"/>
      <c r="B104" s="449"/>
      <c r="C104" s="447"/>
      <c r="D104" s="447"/>
      <c r="E104" s="85"/>
      <c r="F104" s="408"/>
    </row>
    <row r="105" spans="1:7" s="44" customFormat="1">
      <c r="A105" s="448"/>
      <c r="B105" s="449"/>
      <c r="C105" s="447"/>
      <c r="D105" s="447"/>
      <c r="E105" s="85"/>
      <c r="F105" s="408"/>
    </row>
    <row r="106" spans="1:7" s="44" customFormat="1">
      <c r="A106" s="448"/>
      <c r="B106" s="449"/>
      <c r="C106" s="447"/>
      <c r="D106" s="447"/>
      <c r="E106" s="85"/>
      <c r="F106" s="408"/>
    </row>
    <row r="107" spans="1:7" s="44" customFormat="1">
      <c r="A107" s="448"/>
      <c r="B107" s="449"/>
      <c r="C107" s="447"/>
      <c r="D107" s="447"/>
      <c r="E107" s="85"/>
      <c r="F107" s="408"/>
    </row>
    <row r="108" spans="1:7" s="44" customFormat="1">
      <c r="A108" s="448"/>
      <c r="B108" s="449"/>
      <c r="C108" s="447"/>
      <c r="D108" s="447"/>
      <c r="E108" s="85"/>
      <c r="F108" s="408"/>
    </row>
    <row r="109" spans="1:7" s="44" customFormat="1">
      <c r="A109" s="448"/>
      <c r="B109" s="449"/>
      <c r="C109" s="447"/>
      <c r="D109" s="447"/>
      <c r="E109" s="85"/>
      <c r="F109" s="408"/>
    </row>
    <row r="110" spans="1:7" s="44" customFormat="1">
      <c r="A110" s="448"/>
      <c r="B110" s="449"/>
      <c r="C110" s="447"/>
      <c r="D110" s="447"/>
      <c r="E110" s="85"/>
      <c r="F110" s="408"/>
    </row>
    <row r="111" spans="1:7" s="58" customFormat="1" ht="28.5" customHeight="1">
      <c r="A111" s="448"/>
      <c r="B111" s="449"/>
      <c r="C111" s="447"/>
      <c r="D111" s="447"/>
      <c r="E111" s="85"/>
      <c r="F111" s="408"/>
      <c r="G111" s="57"/>
    </row>
    <row r="112" spans="1:7" s="44" customFormat="1">
      <c r="A112" s="448"/>
      <c r="B112" s="449"/>
      <c r="C112" s="447"/>
      <c r="D112" s="447"/>
      <c r="E112" s="85"/>
      <c r="F112" s="408"/>
    </row>
    <row r="113" spans="1:6" s="44" customFormat="1">
      <c r="A113" s="448"/>
      <c r="B113" s="449"/>
      <c r="C113" s="447"/>
      <c r="D113" s="447"/>
      <c r="E113" s="85"/>
      <c r="F113" s="408"/>
    </row>
    <row r="114" spans="1:6" s="58" customFormat="1" ht="28.5" customHeight="1">
      <c r="A114" s="448"/>
      <c r="B114" s="449"/>
      <c r="C114" s="447"/>
      <c r="D114" s="447"/>
      <c r="E114" s="85"/>
      <c r="F114" s="408"/>
    </row>
    <row r="115" spans="1:6" s="58" customFormat="1" ht="28.5" customHeight="1">
      <c r="A115" s="448"/>
      <c r="B115" s="449"/>
      <c r="C115" s="447"/>
      <c r="D115" s="447"/>
      <c r="E115" s="85"/>
      <c r="F115" s="408"/>
    </row>
    <row r="116" spans="1:6" s="58" customFormat="1" ht="13.5">
      <c r="A116" s="448"/>
      <c r="B116" s="449"/>
      <c r="C116" s="447"/>
      <c r="D116" s="447"/>
      <c r="E116" s="85"/>
      <c r="F116" s="408"/>
    </row>
    <row r="117" spans="1:6" s="58" customFormat="1" ht="13.5">
      <c r="A117" s="448"/>
      <c r="B117" s="449"/>
      <c r="C117" s="447"/>
      <c r="D117" s="447"/>
      <c r="E117" s="85"/>
      <c r="F117" s="408"/>
    </row>
    <row r="118" spans="1:6" s="63" customFormat="1" ht="19.5">
      <c r="A118" s="448"/>
      <c r="B118" s="449"/>
      <c r="C118" s="447"/>
      <c r="D118" s="447"/>
      <c r="E118" s="85"/>
      <c r="F118" s="408"/>
    </row>
    <row r="119" spans="1:6" s="63" customFormat="1" ht="19.5">
      <c r="A119" s="448"/>
      <c r="B119" s="449"/>
      <c r="C119" s="447"/>
      <c r="D119" s="447"/>
      <c r="E119" s="85"/>
      <c r="F119" s="408"/>
    </row>
    <row r="120" spans="1:6" s="64" customFormat="1" ht="34.5" customHeight="1">
      <c r="A120" s="448"/>
      <c r="B120" s="449"/>
      <c r="C120" s="447"/>
      <c r="D120" s="447"/>
      <c r="E120" s="85"/>
      <c r="F120" s="408"/>
    </row>
    <row r="121" spans="1:6" s="63" customFormat="1" ht="19.5">
      <c r="A121" s="448"/>
      <c r="B121" s="449"/>
      <c r="C121" s="447"/>
      <c r="D121" s="447"/>
      <c r="E121" s="85"/>
      <c r="F121" s="408"/>
    </row>
    <row r="122" spans="1:6" s="64" customFormat="1" ht="38.25" customHeight="1">
      <c r="A122" s="448"/>
      <c r="B122" s="449"/>
      <c r="C122" s="447"/>
      <c r="D122" s="447"/>
      <c r="E122" s="85"/>
      <c r="F122" s="408"/>
    </row>
    <row r="123" spans="1:6" s="64" customFormat="1" ht="16.5" customHeight="1">
      <c r="A123" s="448"/>
      <c r="B123" s="449"/>
      <c r="C123" s="447"/>
      <c r="D123" s="447"/>
      <c r="E123" s="85"/>
      <c r="F123" s="408"/>
    </row>
    <row r="124" spans="1:6" s="64" customFormat="1" ht="15" customHeight="1">
      <c r="A124" s="448"/>
      <c r="B124" s="449"/>
      <c r="C124" s="447"/>
      <c r="D124" s="447"/>
      <c r="E124" s="85"/>
      <c r="F124" s="408"/>
    </row>
    <row r="125" spans="1:6" s="64" customFormat="1" ht="17.25" customHeight="1">
      <c r="A125" s="448"/>
      <c r="B125" s="449"/>
      <c r="C125" s="447"/>
      <c r="D125" s="447"/>
      <c r="E125" s="85"/>
      <c r="F125" s="408"/>
    </row>
    <row r="126" spans="1:6" s="44" customFormat="1">
      <c r="A126" s="448"/>
      <c r="B126" s="449"/>
      <c r="C126" s="447"/>
      <c r="D126" s="447"/>
      <c r="E126" s="85"/>
      <c r="F126" s="408"/>
    </row>
    <row r="127" spans="1:6" s="44" customFormat="1">
      <c r="A127" s="448"/>
      <c r="B127" s="449"/>
      <c r="C127" s="447"/>
      <c r="D127" s="447"/>
      <c r="E127" s="85"/>
      <c r="F127" s="408"/>
    </row>
    <row r="128" spans="1:6" s="44" customFormat="1">
      <c r="A128" s="448"/>
      <c r="B128" s="449"/>
      <c r="C128" s="447"/>
      <c r="D128" s="447"/>
      <c r="E128" s="85"/>
      <c r="F128" s="408"/>
    </row>
    <row r="129" spans="1:6" s="44" customFormat="1">
      <c r="A129" s="448"/>
      <c r="B129" s="449"/>
      <c r="C129" s="447"/>
      <c r="D129" s="447"/>
      <c r="E129" s="85"/>
      <c r="F129" s="408"/>
    </row>
    <row r="131" spans="1:6" s="41" customFormat="1">
      <c r="A131" s="448"/>
      <c r="B131" s="449"/>
      <c r="C131" s="447"/>
      <c r="D131" s="447"/>
      <c r="E131" s="85"/>
      <c r="F131" s="408"/>
    </row>
    <row r="133" spans="1:6" s="52" customFormat="1">
      <c r="A133" s="448"/>
      <c r="B133" s="449"/>
      <c r="C133" s="447"/>
      <c r="D133" s="447"/>
      <c r="E133" s="85"/>
      <c r="F133" s="408"/>
    </row>
    <row r="134" spans="1:6" s="52" customFormat="1">
      <c r="A134" s="448"/>
      <c r="B134" s="449"/>
      <c r="C134" s="447"/>
      <c r="D134" s="447"/>
      <c r="E134" s="85"/>
      <c r="F134" s="408"/>
    </row>
    <row r="135" spans="1:6" s="52" customFormat="1">
      <c r="A135" s="448"/>
      <c r="B135" s="449"/>
      <c r="C135" s="447"/>
      <c r="D135" s="447"/>
      <c r="E135" s="85"/>
      <c r="F135" s="408"/>
    </row>
    <row r="136" spans="1:6" s="52" customFormat="1">
      <c r="A136" s="448"/>
      <c r="B136" s="449"/>
      <c r="C136" s="447"/>
      <c r="D136" s="447"/>
      <c r="E136" s="85"/>
      <c r="F136" s="408"/>
    </row>
    <row r="137" spans="1:6" s="52" customFormat="1">
      <c r="A137" s="448"/>
      <c r="B137" s="449"/>
      <c r="C137" s="447"/>
      <c r="D137" s="447"/>
      <c r="E137" s="85"/>
      <c r="F137" s="408"/>
    </row>
    <row r="138" spans="1:6" s="52" customFormat="1">
      <c r="A138" s="448"/>
      <c r="B138" s="449"/>
      <c r="C138" s="447"/>
      <c r="D138" s="447"/>
      <c r="E138" s="85"/>
      <c r="F138" s="408"/>
    </row>
  </sheetData>
  <sheetProtection algorithmName="SHA-512" hashValue="rtCUaQnLnd6Uaz12Eqx9RUvgIPzE07RViWcGshQ7YFR90mYfSQ0ZNzDdp0TOSPl+xyip6I1GIMPvd08xl+OfpA==" saltValue="4RYAm3PaZ2AitZQYfV9gzQ==" spinCount="100000" sheet="1" objects="1" scenarios="1"/>
  <pageMargins left="0.74803149606299213" right="0.51181102362204722" top="0.98425196850393704" bottom="0.98425196850393704" header="0.51181102362204722" footer="0.51181102362204722"/>
  <pageSetup paperSize="9" orientation="portrait" r:id="rId1"/>
  <headerFooter alignWithMargins="0">
    <oddHeader>&amp;L&amp;"Gill Sans MT,Poševno"&amp;D&amp;C&amp;"Times New Roman,Navadno"
&amp;"Times New Roman,Poševno"&amp;12&amp;K000000Elektro inštalacije in elektro oprema&amp;"Times New Roman,Navadno"&amp;10&amp;K000000
---------------------------------------------------------------------------</oddHeader>
    <oddFooter>&amp;C&amp;"Times New Roman,Navadno"&amp;K000000----------------------------------------------------------
VRTEC JOŽICE FLANDER - št. 26165</oddFooter>
  </headerFooter>
  <rowBreaks count="2" manualBreakCount="2">
    <brk id="52" max="16383" man="1"/>
    <brk id="81"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B9B75-CD43-4F30-A698-9594DF4C8F4A}">
  <sheetPr codeName="List24">
    <tabColor theme="9" tint="-0.249977111117893"/>
  </sheetPr>
  <dimension ref="A1:G138"/>
  <sheetViews>
    <sheetView view="pageBreakPreview" zoomScaleNormal="100" zoomScaleSheetLayoutView="100" workbookViewId="0">
      <selection activeCellId="1" sqref="F1:F1048576 A1:D1048576"/>
    </sheetView>
  </sheetViews>
  <sheetFormatPr defaultColWidth="10.140625" defaultRowHeight="12.75"/>
  <cols>
    <col min="1" max="1" width="8.140625" style="448" customWidth="1"/>
    <col min="2" max="2" width="39.5703125" style="449" customWidth="1"/>
    <col min="3" max="3" width="9.140625" style="447" customWidth="1"/>
    <col min="4" max="4" width="5.85546875" style="447" customWidth="1"/>
    <col min="5" max="5" width="9.140625" style="85" customWidth="1"/>
    <col min="6" max="6" width="11" style="408" customWidth="1"/>
    <col min="7" max="256" width="10.140625" style="65"/>
    <col min="257" max="257" width="8.140625" style="65" customWidth="1"/>
    <col min="258" max="258" width="39.5703125" style="65" customWidth="1"/>
    <col min="259" max="259" width="9.140625" style="65" customWidth="1"/>
    <col min="260" max="260" width="5.85546875" style="65" customWidth="1"/>
    <col min="261" max="261" width="9.140625" style="65" customWidth="1"/>
    <col min="262" max="262" width="11" style="65" customWidth="1"/>
    <col min="263" max="512" width="10.140625" style="65"/>
    <col min="513" max="513" width="8.140625" style="65" customWidth="1"/>
    <col min="514" max="514" width="39.5703125" style="65" customWidth="1"/>
    <col min="515" max="515" width="9.140625" style="65" customWidth="1"/>
    <col min="516" max="516" width="5.85546875" style="65" customWidth="1"/>
    <col min="517" max="517" width="9.140625" style="65" customWidth="1"/>
    <col min="518" max="518" width="11" style="65" customWidth="1"/>
    <col min="519" max="768" width="10.140625" style="65"/>
    <col min="769" max="769" width="8.140625" style="65" customWidth="1"/>
    <col min="770" max="770" width="39.5703125" style="65" customWidth="1"/>
    <col min="771" max="771" width="9.140625" style="65" customWidth="1"/>
    <col min="772" max="772" width="5.85546875" style="65" customWidth="1"/>
    <col min="773" max="773" width="9.140625" style="65" customWidth="1"/>
    <col min="774" max="774" width="11" style="65" customWidth="1"/>
    <col min="775" max="1024" width="10.140625" style="65"/>
    <col min="1025" max="1025" width="8.140625" style="65" customWidth="1"/>
    <col min="1026" max="1026" width="39.5703125" style="65" customWidth="1"/>
    <col min="1027" max="1027" width="9.140625" style="65" customWidth="1"/>
    <col min="1028" max="1028" width="5.85546875" style="65" customWidth="1"/>
    <col min="1029" max="1029" width="9.140625" style="65" customWidth="1"/>
    <col min="1030" max="1030" width="11" style="65" customWidth="1"/>
    <col min="1031" max="1280" width="10.140625" style="65"/>
    <col min="1281" max="1281" width="8.140625" style="65" customWidth="1"/>
    <col min="1282" max="1282" width="39.5703125" style="65" customWidth="1"/>
    <col min="1283" max="1283" width="9.140625" style="65" customWidth="1"/>
    <col min="1284" max="1284" width="5.85546875" style="65" customWidth="1"/>
    <col min="1285" max="1285" width="9.140625" style="65" customWidth="1"/>
    <col min="1286" max="1286" width="11" style="65" customWidth="1"/>
    <col min="1287" max="1536" width="10.140625" style="65"/>
    <col min="1537" max="1537" width="8.140625" style="65" customWidth="1"/>
    <col min="1538" max="1538" width="39.5703125" style="65" customWidth="1"/>
    <col min="1539" max="1539" width="9.140625" style="65" customWidth="1"/>
    <col min="1540" max="1540" width="5.85546875" style="65" customWidth="1"/>
    <col min="1541" max="1541" width="9.140625" style="65" customWidth="1"/>
    <col min="1542" max="1542" width="11" style="65" customWidth="1"/>
    <col min="1543" max="1792" width="10.140625" style="65"/>
    <col min="1793" max="1793" width="8.140625" style="65" customWidth="1"/>
    <col min="1794" max="1794" width="39.5703125" style="65" customWidth="1"/>
    <col min="1795" max="1795" width="9.140625" style="65" customWidth="1"/>
    <col min="1796" max="1796" width="5.85546875" style="65" customWidth="1"/>
    <col min="1797" max="1797" width="9.140625" style="65" customWidth="1"/>
    <col min="1798" max="1798" width="11" style="65" customWidth="1"/>
    <col min="1799" max="2048" width="10.140625" style="65"/>
    <col min="2049" max="2049" width="8.140625" style="65" customWidth="1"/>
    <col min="2050" max="2050" width="39.5703125" style="65" customWidth="1"/>
    <col min="2051" max="2051" width="9.140625" style="65" customWidth="1"/>
    <col min="2052" max="2052" width="5.85546875" style="65" customWidth="1"/>
    <col min="2053" max="2053" width="9.140625" style="65" customWidth="1"/>
    <col min="2054" max="2054" width="11" style="65" customWidth="1"/>
    <col min="2055" max="2304" width="10.140625" style="65"/>
    <col min="2305" max="2305" width="8.140625" style="65" customWidth="1"/>
    <col min="2306" max="2306" width="39.5703125" style="65" customWidth="1"/>
    <col min="2307" max="2307" width="9.140625" style="65" customWidth="1"/>
    <col min="2308" max="2308" width="5.85546875" style="65" customWidth="1"/>
    <col min="2309" max="2309" width="9.140625" style="65" customWidth="1"/>
    <col min="2310" max="2310" width="11" style="65" customWidth="1"/>
    <col min="2311" max="2560" width="10.140625" style="65"/>
    <col min="2561" max="2561" width="8.140625" style="65" customWidth="1"/>
    <col min="2562" max="2562" width="39.5703125" style="65" customWidth="1"/>
    <col min="2563" max="2563" width="9.140625" style="65" customWidth="1"/>
    <col min="2564" max="2564" width="5.85546875" style="65" customWidth="1"/>
    <col min="2565" max="2565" width="9.140625" style="65" customWidth="1"/>
    <col min="2566" max="2566" width="11" style="65" customWidth="1"/>
    <col min="2567" max="2816" width="10.140625" style="65"/>
    <col min="2817" max="2817" width="8.140625" style="65" customWidth="1"/>
    <col min="2818" max="2818" width="39.5703125" style="65" customWidth="1"/>
    <col min="2819" max="2819" width="9.140625" style="65" customWidth="1"/>
    <col min="2820" max="2820" width="5.85546875" style="65" customWidth="1"/>
    <col min="2821" max="2821" width="9.140625" style="65" customWidth="1"/>
    <col min="2822" max="2822" width="11" style="65" customWidth="1"/>
    <col min="2823" max="3072" width="10.140625" style="65"/>
    <col min="3073" max="3073" width="8.140625" style="65" customWidth="1"/>
    <col min="3074" max="3074" width="39.5703125" style="65" customWidth="1"/>
    <col min="3075" max="3075" width="9.140625" style="65" customWidth="1"/>
    <col min="3076" max="3076" width="5.85546875" style="65" customWidth="1"/>
    <col min="3077" max="3077" width="9.140625" style="65" customWidth="1"/>
    <col min="3078" max="3078" width="11" style="65" customWidth="1"/>
    <col min="3079" max="3328" width="10.140625" style="65"/>
    <col min="3329" max="3329" width="8.140625" style="65" customWidth="1"/>
    <col min="3330" max="3330" width="39.5703125" style="65" customWidth="1"/>
    <col min="3331" max="3331" width="9.140625" style="65" customWidth="1"/>
    <col min="3332" max="3332" width="5.85546875" style="65" customWidth="1"/>
    <col min="3333" max="3333" width="9.140625" style="65" customWidth="1"/>
    <col min="3334" max="3334" width="11" style="65" customWidth="1"/>
    <col min="3335" max="3584" width="10.140625" style="65"/>
    <col min="3585" max="3585" width="8.140625" style="65" customWidth="1"/>
    <col min="3586" max="3586" width="39.5703125" style="65" customWidth="1"/>
    <col min="3587" max="3587" width="9.140625" style="65" customWidth="1"/>
    <col min="3588" max="3588" width="5.85546875" style="65" customWidth="1"/>
    <col min="3589" max="3589" width="9.140625" style="65" customWidth="1"/>
    <col min="3590" max="3590" width="11" style="65" customWidth="1"/>
    <col min="3591" max="3840" width="10.140625" style="65"/>
    <col min="3841" max="3841" width="8.140625" style="65" customWidth="1"/>
    <col min="3842" max="3842" width="39.5703125" style="65" customWidth="1"/>
    <col min="3843" max="3843" width="9.140625" style="65" customWidth="1"/>
    <col min="3844" max="3844" width="5.85546875" style="65" customWidth="1"/>
    <col min="3845" max="3845" width="9.140625" style="65" customWidth="1"/>
    <col min="3846" max="3846" width="11" style="65" customWidth="1"/>
    <col min="3847" max="4096" width="10.140625" style="65"/>
    <col min="4097" max="4097" width="8.140625" style="65" customWidth="1"/>
    <col min="4098" max="4098" width="39.5703125" style="65" customWidth="1"/>
    <col min="4099" max="4099" width="9.140625" style="65" customWidth="1"/>
    <col min="4100" max="4100" width="5.85546875" style="65" customWidth="1"/>
    <col min="4101" max="4101" width="9.140625" style="65" customWidth="1"/>
    <col min="4102" max="4102" width="11" style="65" customWidth="1"/>
    <col min="4103" max="4352" width="10.140625" style="65"/>
    <col min="4353" max="4353" width="8.140625" style="65" customWidth="1"/>
    <col min="4354" max="4354" width="39.5703125" style="65" customWidth="1"/>
    <col min="4355" max="4355" width="9.140625" style="65" customWidth="1"/>
    <col min="4356" max="4356" width="5.85546875" style="65" customWidth="1"/>
    <col min="4357" max="4357" width="9.140625" style="65" customWidth="1"/>
    <col min="4358" max="4358" width="11" style="65" customWidth="1"/>
    <col min="4359" max="4608" width="10.140625" style="65"/>
    <col min="4609" max="4609" width="8.140625" style="65" customWidth="1"/>
    <col min="4610" max="4610" width="39.5703125" style="65" customWidth="1"/>
    <col min="4611" max="4611" width="9.140625" style="65" customWidth="1"/>
    <col min="4612" max="4612" width="5.85546875" style="65" customWidth="1"/>
    <col min="4613" max="4613" width="9.140625" style="65" customWidth="1"/>
    <col min="4614" max="4614" width="11" style="65" customWidth="1"/>
    <col min="4615" max="4864" width="10.140625" style="65"/>
    <col min="4865" max="4865" width="8.140625" style="65" customWidth="1"/>
    <col min="4866" max="4866" width="39.5703125" style="65" customWidth="1"/>
    <col min="4867" max="4867" width="9.140625" style="65" customWidth="1"/>
    <col min="4868" max="4868" width="5.85546875" style="65" customWidth="1"/>
    <col min="4869" max="4869" width="9.140625" style="65" customWidth="1"/>
    <col min="4870" max="4870" width="11" style="65" customWidth="1"/>
    <col min="4871" max="5120" width="10.140625" style="65"/>
    <col min="5121" max="5121" width="8.140625" style="65" customWidth="1"/>
    <col min="5122" max="5122" width="39.5703125" style="65" customWidth="1"/>
    <col min="5123" max="5123" width="9.140625" style="65" customWidth="1"/>
    <col min="5124" max="5124" width="5.85546875" style="65" customWidth="1"/>
    <col min="5125" max="5125" width="9.140625" style="65" customWidth="1"/>
    <col min="5126" max="5126" width="11" style="65" customWidth="1"/>
    <col min="5127" max="5376" width="10.140625" style="65"/>
    <col min="5377" max="5377" width="8.140625" style="65" customWidth="1"/>
    <col min="5378" max="5378" width="39.5703125" style="65" customWidth="1"/>
    <col min="5379" max="5379" width="9.140625" style="65" customWidth="1"/>
    <col min="5380" max="5380" width="5.85546875" style="65" customWidth="1"/>
    <col min="5381" max="5381" width="9.140625" style="65" customWidth="1"/>
    <col min="5382" max="5382" width="11" style="65" customWidth="1"/>
    <col min="5383" max="5632" width="10.140625" style="65"/>
    <col min="5633" max="5633" width="8.140625" style="65" customWidth="1"/>
    <col min="5634" max="5634" width="39.5703125" style="65" customWidth="1"/>
    <col min="5635" max="5635" width="9.140625" style="65" customWidth="1"/>
    <col min="5636" max="5636" width="5.85546875" style="65" customWidth="1"/>
    <col min="5637" max="5637" width="9.140625" style="65" customWidth="1"/>
    <col min="5638" max="5638" width="11" style="65" customWidth="1"/>
    <col min="5639" max="5888" width="10.140625" style="65"/>
    <col min="5889" max="5889" width="8.140625" style="65" customWidth="1"/>
    <col min="5890" max="5890" width="39.5703125" style="65" customWidth="1"/>
    <col min="5891" max="5891" width="9.140625" style="65" customWidth="1"/>
    <col min="5892" max="5892" width="5.85546875" style="65" customWidth="1"/>
    <col min="5893" max="5893" width="9.140625" style="65" customWidth="1"/>
    <col min="5894" max="5894" width="11" style="65" customWidth="1"/>
    <col min="5895" max="6144" width="10.140625" style="65"/>
    <col min="6145" max="6145" width="8.140625" style="65" customWidth="1"/>
    <col min="6146" max="6146" width="39.5703125" style="65" customWidth="1"/>
    <col min="6147" max="6147" width="9.140625" style="65" customWidth="1"/>
    <col min="6148" max="6148" width="5.85546875" style="65" customWidth="1"/>
    <col min="6149" max="6149" width="9.140625" style="65" customWidth="1"/>
    <col min="6150" max="6150" width="11" style="65" customWidth="1"/>
    <col min="6151" max="6400" width="10.140625" style="65"/>
    <col min="6401" max="6401" width="8.140625" style="65" customWidth="1"/>
    <col min="6402" max="6402" width="39.5703125" style="65" customWidth="1"/>
    <col min="6403" max="6403" width="9.140625" style="65" customWidth="1"/>
    <col min="6404" max="6404" width="5.85546875" style="65" customWidth="1"/>
    <col min="6405" max="6405" width="9.140625" style="65" customWidth="1"/>
    <col min="6406" max="6406" width="11" style="65" customWidth="1"/>
    <col min="6407" max="6656" width="10.140625" style="65"/>
    <col min="6657" max="6657" width="8.140625" style="65" customWidth="1"/>
    <col min="6658" max="6658" width="39.5703125" style="65" customWidth="1"/>
    <col min="6659" max="6659" width="9.140625" style="65" customWidth="1"/>
    <col min="6660" max="6660" width="5.85546875" style="65" customWidth="1"/>
    <col min="6661" max="6661" width="9.140625" style="65" customWidth="1"/>
    <col min="6662" max="6662" width="11" style="65" customWidth="1"/>
    <col min="6663" max="6912" width="10.140625" style="65"/>
    <col min="6913" max="6913" width="8.140625" style="65" customWidth="1"/>
    <col min="6914" max="6914" width="39.5703125" style="65" customWidth="1"/>
    <col min="6915" max="6915" width="9.140625" style="65" customWidth="1"/>
    <col min="6916" max="6916" width="5.85546875" style="65" customWidth="1"/>
    <col min="6917" max="6917" width="9.140625" style="65" customWidth="1"/>
    <col min="6918" max="6918" width="11" style="65" customWidth="1"/>
    <col min="6919" max="7168" width="10.140625" style="65"/>
    <col min="7169" max="7169" width="8.140625" style="65" customWidth="1"/>
    <col min="7170" max="7170" width="39.5703125" style="65" customWidth="1"/>
    <col min="7171" max="7171" width="9.140625" style="65" customWidth="1"/>
    <col min="7172" max="7172" width="5.85546875" style="65" customWidth="1"/>
    <col min="7173" max="7173" width="9.140625" style="65" customWidth="1"/>
    <col min="7174" max="7174" width="11" style="65" customWidth="1"/>
    <col min="7175" max="7424" width="10.140625" style="65"/>
    <col min="7425" max="7425" width="8.140625" style="65" customWidth="1"/>
    <col min="7426" max="7426" width="39.5703125" style="65" customWidth="1"/>
    <col min="7427" max="7427" width="9.140625" style="65" customWidth="1"/>
    <col min="7428" max="7428" width="5.85546875" style="65" customWidth="1"/>
    <col min="7429" max="7429" width="9.140625" style="65" customWidth="1"/>
    <col min="7430" max="7430" width="11" style="65" customWidth="1"/>
    <col min="7431" max="7680" width="10.140625" style="65"/>
    <col min="7681" max="7681" width="8.140625" style="65" customWidth="1"/>
    <col min="7682" max="7682" width="39.5703125" style="65" customWidth="1"/>
    <col min="7683" max="7683" width="9.140625" style="65" customWidth="1"/>
    <col min="7684" max="7684" width="5.85546875" style="65" customWidth="1"/>
    <col min="7685" max="7685" width="9.140625" style="65" customWidth="1"/>
    <col min="7686" max="7686" width="11" style="65" customWidth="1"/>
    <col min="7687" max="7936" width="10.140625" style="65"/>
    <col min="7937" max="7937" width="8.140625" style="65" customWidth="1"/>
    <col min="7938" max="7938" width="39.5703125" style="65" customWidth="1"/>
    <col min="7939" max="7939" width="9.140625" style="65" customWidth="1"/>
    <col min="7940" max="7940" width="5.85546875" style="65" customWidth="1"/>
    <col min="7941" max="7941" width="9.140625" style="65" customWidth="1"/>
    <col min="7942" max="7942" width="11" style="65" customWidth="1"/>
    <col min="7943" max="8192" width="10.140625" style="65"/>
    <col min="8193" max="8193" width="8.140625" style="65" customWidth="1"/>
    <col min="8194" max="8194" width="39.5703125" style="65" customWidth="1"/>
    <col min="8195" max="8195" width="9.140625" style="65" customWidth="1"/>
    <col min="8196" max="8196" width="5.85546875" style="65" customWidth="1"/>
    <col min="8197" max="8197" width="9.140625" style="65" customWidth="1"/>
    <col min="8198" max="8198" width="11" style="65" customWidth="1"/>
    <col min="8199" max="8448" width="10.140625" style="65"/>
    <col min="8449" max="8449" width="8.140625" style="65" customWidth="1"/>
    <col min="8450" max="8450" width="39.5703125" style="65" customWidth="1"/>
    <col min="8451" max="8451" width="9.140625" style="65" customWidth="1"/>
    <col min="8452" max="8452" width="5.85546875" style="65" customWidth="1"/>
    <col min="8453" max="8453" width="9.140625" style="65" customWidth="1"/>
    <col min="8454" max="8454" width="11" style="65" customWidth="1"/>
    <col min="8455" max="8704" width="10.140625" style="65"/>
    <col min="8705" max="8705" width="8.140625" style="65" customWidth="1"/>
    <col min="8706" max="8706" width="39.5703125" style="65" customWidth="1"/>
    <col min="8707" max="8707" width="9.140625" style="65" customWidth="1"/>
    <col min="8708" max="8708" width="5.85546875" style="65" customWidth="1"/>
    <col min="8709" max="8709" width="9.140625" style="65" customWidth="1"/>
    <col min="8710" max="8710" width="11" style="65" customWidth="1"/>
    <col min="8711" max="8960" width="10.140625" style="65"/>
    <col min="8961" max="8961" width="8.140625" style="65" customWidth="1"/>
    <col min="8962" max="8962" width="39.5703125" style="65" customWidth="1"/>
    <col min="8963" max="8963" width="9.140625" style="65" customWidth="1"/>
    <col min="8964" max="8964" width="5.85546875" style="65" customWidth="1"/>
    <col min="8965" max="8965" width="9.140625" style="65" customWidth="1"/>
    <col min="8966" max="8966" width="11" style="65" customWidth="1"/>
    <col min="8967" max="9216" width="10.140625" style="65"/>
    <col min="9217" max="9217" width="8.140625" style="65" customWidth="1"/>
    <col min="9218" max="9218" width="39.5703125" style="65" customWidth="1"/>
    <col min="9219" max="9219" width="9.140625" style="65" customWidth="1"/>
    <col min="9220" max="9220" width="5.85546875" style="65" customWidth="1"/>
    <col min="9221" max="9221" width="9.140625" style="65" customWidth="1"/>
    <col min="9222" max="9222" width="11" style="65" customWidth="1"/>
    <col min="9223" max="9472" width="10.140625" style="65"/>
    <col min="9473" max="9473" width="8.140625" style="65" customWidth="1"/>
    <col min="9474" max="9474" width="39.5703125" style="65" customWidth="1"/>
    <col min="9475" max="9475" width="9.140625" style="65" customWidth="1"/>
    <col min="9476" max="9476" width="5.85546875" style="65" customWidth="1"/>
    <col min="9477" max="9477" width="9.140625" style="65" customWidth="1"/>
    <col min="9478" max="9478" width="11" style="65" customWidth="1"/>
    <col min="9479" max="9728" width="10.140625" style="65"/>
    <col min="9729" max="9729" width="8.140625" style="65" customWidth="1"/>
    <col min="9730" max="9730" width="39.5703125" style="65" customWidth="1"/>
    <col min="9731" max="9731" width="9.140625" style="65" customWidth="1"/>
    <col min="9732" max="9732" width="5.85546875" style="65" customWidth="1"/>
    <col min="9733" max="9733" width="9.140625" style="65" customWidth="1"/>
    <col min="9734" max="9734" width="11" style="65" customWidth="1"/>
    <col min="9735" max="9984" width="10.140625" style="65"/>
    <col min="9985" max="9985" width="8.140625" style="65" customWidth="1"/>
    <col min="9986" max="9986" width="39.5703125" style="65" customWidth="1"/>
    <col min="9987" max="9987" width="9.140625" style="65" customWidth="1"/>
    <col min="9988" max="9988" width="5.85546875" style="65" customWidth="1"/>
    <col min="9989" max="9989" width="9.140625" style="65" customWidth="1"/>
    <col min="9990" max="9990" width="11" style="65" customWidth="1"/>
    <col min="9991" max="10240" width="10.140625" style="65"/>
    <col min="10241" max="10241" width="8.140625" style="65" customWidth="1"/>
    <col min="10242" max="10242" width="39.5703125" style="65" customWidth="1"/>
    <col min="10243" max="10243" width="9.140625" style="65" customWidth="1"/>
    <col min="10244" max="10244" width="5.85546875" style="65" customWidth="1"/>
    <col min="10245" max="10245" width="9.140625" style="65" customWidth="1"/>
    <col min="10246" max="10246" width="11" style="65" customWidth="1"/>
    <col min="10247" max="10496" width="10.140625" style="65"/>
    <col min="10497" max="10497" width="8.140625" style="65" customWidth="1"/>
    <col min="10498" max="10498" width="39.5703125" style="65" customWidth="1"/>
    <col min="10499" max="10499" width="9.140625" style="65" customWidth="1"/>
    <col min="10500" max="10500" width="5.85546875" style="65" customWidth="1"/>
    <col min="10501" max="10501" width="9.140625" style="65" customWidth="1"/>
    <col min="10502" max="10502" width="11" style="65" customWidth="1"/>
    <col min="10503" max="10752" width="10.140625" style="65"/>
    <col min="10753" max="10753" width="8.140625" style="65" customWidth="1"/>
    <col min="10754" max="10754" width="39.5703125" style="65" customWidth="1"/>
    <col min="10755" max="10755" width="9.140625" style="65" customWidth="1"/>
    <col min="10756" max="10756" width="5.85546875" style="65" customWidth="1"/>
    <col min="10757" max="10757" width="9.140625" style="65" customWidth="1"/>
    <col min="10758" max="10758" width="11" style="65" customWidth="1"/>
    <col min="10759" max="11008" width="10.140625" style="65"/>
    <col min="11009" max="11009" width="8.140625" style="65" customWidth="1"/>
    <col min="11010" max="11010" width="39.5703125" style="65" customWidth="1"/>
    <col min="11011" max="11011" width="9.140625" style="65" customWidth="1"/>
    <col min="11012" max="11012" width="5.85546875" style="65" customWidth="1"/>
    <col min="11013" max="11013" width="9.140625" style="65" customWidth="1"/>
    <col min="11014" max="11014" width="11" style="65" customWidth="1"/>
    <col min="11015" max="11264" width="10.140625" style="65"/>
    <col min="11265" max="11265" width="8.140625" style="65" customWidth="1"/>
    <col min="11266" max="11266" width="39.5703125" style="65" customWidth="1"/>
    <col min="11267" max="11267" width="9.140625" style="65" customWidth="1"/>
    <col min="11268" max="11268" width="5.85546875" style="65" customWidth="1"/>
    <col min="11269" max="11269" width="9.140625" style="65" customWidth="1"/>
    <col min="11270" max="11270" width="11" style="65" customWidth="1"/>
    <col min="11271" max="11520" width="10.140625" style="65"/>
    <col min="11521" max="11521" width="8.140625" style="65" customWidth="1"/>
    <col min="11522" max="11522" width="39.5703125" style="65" customWidth="1"/>
    <col min="11523" max="11523" width="9.140625" style="65" customWidth="1"/>
    <col min="11524" max="11524" width="5.85546875" style="65" customWidth="1"/>
    <col min="11525" max="11525" width="9.140625" style="65" customWidth="1"/>
    <col min="11526" max="11526" width="11" style="65" customWidth="1"/>
    <col min="11527" max="11776" width="10.140625" style="65"/>
    <col min="11777" max="11777" width="8.140625" style="65" customWidth="1"/>
    <col min="11778" max="11778" width="39.5703125" style="65" customWidth="1"/>
    <col min="11779" max="11779" width="9.140625" style="65" customWidth="1"/>
    <col min="11780" max="11780" width="5.85546875" style="65" customWidth="1"/>
    <col min="11781" max="11781" width="9.140625" style="65" customWidth="1"/>
    <col min="11782" max="11782" width="11" style="65" customWidth="1"/>
    <col min="11783" max="12032" width="10.140625" style="65"/>
    <col min="12033" max="12033" width="8.140625" style="65" customWidth="1"/>
    <col min="12034" max="12034" width="39.5703125" style="65" customWidth="1"/>
    <col min="12035" max="12035" width="9.140625" style="65" customWidth="1"/>
    <col min="12036" max="12036" width="5.85546875" style="65" customWidth="1"/>
    <col min="12037" max="12037" width="9.140625" style="65" customWidth="1"/>
    <col min="12038" max="12038" width="11" style="65" customWidth="1"/>
    <col min="12039" max="12288" width="10.140625" style="65"/>
    <col min="12289" max="12289" width="8.140625" style="65" customWidth="1"/>
    <col min="12290" max="12290" width="39.5703125" style="65" customWidth="1"/>
    <col min="12291" max="12291" width="9.140625" style="65" customWidth="1"/>
    <col min="12292" max="12292" width="5.85546875" style="65" customWidth="1"/>
    <col min="12293" max="12293" width="9.140625" style="65" customWidth="1"/>
    <col min="12294" max="12294" width="11" style="65" customWidth="1"/>
    <col min="12295" max="12544" width="10.140625" style="65"/>
    <col min="12545" max="12545" width="8.140625" style="65" customWidth="1"/>
    <col min="12546" max="12546" width="39.5703125" style="65" customWidth="1"/>
    <col min="12547" max="12547" width="9.140625" style="65" customWidth="1"/>
    <col min="12548" max="12548" width="5.85546875" style="65" customWidth="1"/>
    <col min="12549" max="12549" width="9.140625" style="65" customWidth="1"/>
    <col min="12550" max="12550" width="11" style="65" customWidth="1"/>
    <col min="12551" max="12800" width="10.140625" style="65"/>
    <col min="12801" max="12801" width="8.140625" style="65" customWidth="1"/>
    <col min="12802" max="12802" width="39.5703125" style="65" customWidth="1"/>
    <col min="12803" max="12803" width="9.140625" style="65" customWidth="1"/>
    <col min="12804" max="12804" width="5.85546875" style="65" customWidth="1"/>
    <col min="12805" max="12805" width="9.140625" style="65" customWidth="1"/>
    <col min="12806" max="12806" width="11" style="65" customWidth="1"/>
    <col min="12807" max="13056" width="10.140625" style="65"/>
    <col min="13057" max="13057" width="8.140625" style="65" customWidth="1"/>
    <col min="13058" max="13058" width="39.5703125" style="65" customWidth="1"/>
    <col min="13059" max="13059" width="9.140625" style="65" customWidth="1"/>
    <col min="13060" max="13060" width="5.85546875" style="65" customWidth="1"/>
    <col min="13061" max="13061" width="9.140625" style="65" customWidth="1"/>
    <col min="13062" max="13062" width="11" style="65" customWidth="1"/>
    <col min="13063" max="13312" width="10.140625" style="65"/>
    <col min="13313" max="13313" width="8.140625" style="65" customWidth="1"/>
    <col min="13314" max="13314" width="39.5703125" style="65" customWidth="1"/>
    <col min="13315" max="13315" width="9.140625" style="65" customWidth="1"/>
    <col min="13316" max="13316" width="5.85546875" style="65" customWidth="1"/>
    <col min="13317" max="13317" width="9.140625" style="65" customWidth="1"/>
    <col min="13318" max="13318" width="11" style="65" customWidth="1"/>
    <col min="13319" max="13568" width="10.140625" style="65"/>
    <col min="13569" max="13569" width="8.140625" style="65" customWidth="1"/>
    <col min="13570" max="13570" width="39.5703125" style="65" customWidth="1"/>
    <col min="13571" max="13571" width="9.140625" style="65" customWidth="1"/>
    <col min="13572" max="13572" width="5.85546875" style="65" customWidth="1"/>
    <col min="13573" max="13573" width="9.140625" style="65" customWidth="1"/>
    <col min="13574" max="13574" width="11" style="65" customWidth="1"/>
    <col min="13575" max="13824" width="10.140625" style="65"/>
    <col min="13825" max="13825" width="8.140625" style="65" customWidth="1"/>
    <col min="13826" max="13826" width="39.5703125" style="65" customWidth="1"/>
    <col min="13827" max="13827" width="9.140625" style="65" customWidth="1"/>
    <col min="13828" max="13828" width="5.85546875" style="65" customWidth="1"/>
    <col min="13829" max="13829" width="9.140625" style="65" customWidth="1"/>
    <col min="13830" max="13830" width="11" style="65" customWidth="1"/>
    <col min="13831" max="14080" width="10.140625" style="65"/>
    <col min="14081" max="14081" width="8.140625" style="65" customWidth="1"/>
    <col min="14082" max="14082" width="39.5703125" style="65" customWidth="1"/>
    <col min="14083" max="14083" width="9.140625" style="65" customWidth="1"/>
    <col min="14084" max="14084" width="5.85546875" style="65" customWidth="1"/>
    <col min="14085" max="14085" width="9.140625" style="65" customWidth="1"/>
    <col min="14086" max="14086" width="11" style="65" customWidth="1"/>
    <col min="14087" max="14336" width="10.140625" style="65"/>
    <col min="14337" max="14337" width="8.140625" style="65" customWidth="1"/>
    <col min="14338" max="14338" width="39.5703125" style="65" customWidth="1"/>
    <col min="14339" max="14339" width="9.140625" style="65" customWidth="1"/>
    <col min="14340" max="14340" width="5.85546875" style="65" customWidth="1"/>
    <col min="14341" max="14341" width="9.140625" style="65" customWidth="1"/>
    <col min="14342" max="14342" width="11" style="65" customWidth="1"/>
    <col min="14343" max="14592" width="10.140625" style="65"/>
    <col min="14593" max="14593" width="8.140625" style="65" customWidth="1"/>
    <col min="14594" max="14594" width="39.5703125" style="65" customWidth="1"/>
    <col min="14595" max="14595" width="9.140625" style="65" customWidth="1"/>
    <col min="14596" max="14596" width="5.85546875" style="65" customWidth="1"/>
    <col min="14597" max="14597" width="9.140625" style="65" customWidth="1"/>
    <col min="14598" max="14598" width="11" style="65" customWidth="1"/>
    <col min="14599" max="14848" width="10.140625" style="65"/>
    <col min="14849" max="14849" width="8.140625" style="65" customWidth="1"/>
    <col min="14850" max="14850" width="39.5703125" style="65" customWidth="1"/>
    <col min="14851" max="14851" width="9.140625" style="65" customWidth="1"/>
    <col min="14852" max="14852" width="5.85546875" style="65" customWidth="1"/>
    <col min="14853" max="14853" width="9.140625" style="65" customWidth="1"/>
    <col min="14854" max="14854" width="11" style="65" customWidth="1"/>
    <col min="14855" max="15104" width="10.140625" style="65"/>
    <col min="15105" max="15105" width="8.140625" style="65" customWidth="1"/>
    <col min="15106" max="15106" width="39.5703125" style="65" customWidth="1"/>
    <col min="15107" max="15107" width="9.140625" style="65" customWidth="1"/>
    <col min="15108" max="15108" width="5.85546875" style="65" customWidth="1"/>
    <col min="15109" max="15109" width="9.140625" style="65" customWidth="1"/>
    <col min="15110" max="15110" width="11" style="65" customWidth="1"/>
    <col min="15111" max="15360" width="10.140625" style="65"/>
    <col min="15361" max="15361" width="8.140625" style="65" customWidth="1"/>
    <col min="15362" max="15362" width="39.5703125" style="65" customWidth="1"/>
    <col min="15363" max="15363" width="9.140625" style="65" customWidth="1"/>
    <col min="15364" max="15364" width="5.85546875" style="65" customWidth="1"/>
    <col min="15365" max="15365" width="9.140625" style="65" customWidth="1"/>
    <col min="15366" max="15366" width="11" style="65" customWidth="1"/>
    <col min="15367" max="15616" width="10.140625" style="65"/>
    <col min="15617" max="15617" width="8.140625" style="65" customWidth="1"/>
    <col min="15618" max="15618" width="39.5703125" style="65" customWidth="1"/>
    <col min="15619" max="15619" width="9.140625" style="65" customWidth="1"/>
    <col min="15620" max="15620" width="5.85546875" style="65" customWidth="1"/>
    <col min="15621" max="15621" width="9.140625" style="65" customWidth="1"/>
    <col min="15622" max="15622" width="11" style="65" customWidth="1"/>
    <col min="15623" max="15872" width="10.140625" style="65"/>
    <col min="15873" max="15873" width="8.140625" style="65" customWidth="1"/>
    <col min="15874" max="15874" width="39.5703125" style="65" customWidth="1"/>
    <col min="15875" max="15875" width="9.140625" style="65" customWidth="1"/>
    <col min="15876" max="15876" width="5.85546875" style="65" customWidth="1"/>
    <col min="15877" max="15877" width="9.140625" style="65" customWidth="1"/>
    <col min="15878" max="15878" width="11" style="65" customWidth="1"/>
    <col min="15879" max="16128" width="10.140625" style="65"/>
    <col min="16129" max="16129" width="8.140625" style="65" customWidth="1"/>
    <col min="16130" max="16130" width="39.5703125" style="65" customWidth="1"/>
    <col min="16131" max="16131" width="9.140625" style="65" customWidth="1"/>
    <col min="16132" max="16132" width="5.85546875" style="65" customWidth="1"/>
    <col min="16133" max="16133" width="9.140625" style="65" customWidth="1"/>
    <col min="16134" max="16134" width="11" style="65" customWidth="1"/>
    <col min="16135" max="16384" width="10.140625" style="65"/>
  </cols>
  <sheetData>
    <row r="1" spans="1:6" s="23" customFormat="1" ht="13.5" customHeight="1" thickBot="1">
      <c r="A1" s="426"/>
      <c r="B1" s="413"/>
      <c r="C1" s="414"/>
      <c r="D1" s="415"/>
      <c r="E1" s="66"/>
      <c r="F1" s="400"/>
    </row>
    <row r="2" spans="1:6" s="23" customFormat="1" ht="15" customHeight="1">
      <c r="A2" s="416"/>
      <c r="B2" s="417"/>
      <c r="C2" s="417"/>
      <c r="D2" s="417"/>
      <c r="E2" s="67"/>
      <c r="F2" s="401"/>
    </row>
    <row r="3" spans="1:6" s="31" customFormat="1" ht="29.25" customHeight="1">
      <c r="A3" s="418" t="s">
        <v>385</v>
      </c>
      <c r="B3" s="419" t="s">
        <v>451</v>
      </c>
      <c r="C3" s="402" t="s">
        <v>1</v>
      </c>
      <c r="D3" s="417" t="s">
        <v>13</v>
      </c>
      <c r="E3" s="69" t="s">
        <v>414</v>
      </c>
      <c r="F3" s="402" t="s">
        <v>373</v>
      </c>
    </row>
    <row r="4" spans="1:6" s="31" customFormat="1" ht="15" customHeight="1">
      <c r="A4" s="418"/>
      <c r="B4" s="419"/>
      <c r="C4" s="402"/>
      <c r="D4" s="402"/>
      <c r="E4" s="69"/>
      <c r="F4" s="402"/>
    </row>
    <row r="5" spans="1:6" s="31" customFormat="1" ht="40.5" customHeight="1">
      <c r="A5" s="416">
        <v>1</v>
      </c>
      <c r="B5" s="423" t="s">
        <v>415</v>
      </c>
      <c r="C5" s="424" t="s">
        <v>416</v>
      </c>
      <c r="D5" s="425">
        <v>1</v>
      </c>
      <c r="E5" s="72">
        <v>0</v>
      </c>
      <c r="F5" s="450">
        <f>D5*E5</f>
        <v>0</v>
      </c>
    </row>
    <row r="6" spans="1:6" s="39" customFormat="1" ht="15" customHeight="1">
      <c r="A6" s="416"/>
      <c r="B6" s="423" t="s">
        <v>417</v>
      </c>
      <c r="C6" s="424"/>
      <c r="D6" s="425"/>
      <c r="E6" s="74"/>
      <c r="F6" s="450"/>
    </row>
    <row r="7" spans="1:6" s="39" customFormat="1" ht="15" customHeight="1">
      <c r="A7" s="416"/>
      <c r="B7" s="423" t="s">
        <v>418</v>
      </c>
      <c r="C7" s="424"/>
      <c r="D7" s="425"/>
      <c r="E7" s="74"/>
      <c r="F7" s="450"/>
    </row>
    <row r="8" spans="1:6" s="39" customFormat="1" ht="15" customHeight="1">
      <c r="A8" s="416"/>
      <c r="B8" s="423" t="s">
        <v>419</v>
      </c>
      <c r="C8" s="424"/>
      <c r="D8" s="425"/>
      <c r="E8" s="74"/>
      <c r="F8" s="450"/>
    </row>
    <row r="9" spans="1:6" s="39" customFormat="1" ht="15" customHeight="1">
      <c r="A9" s="416"/>
      <c r="B9" s="423"/>
      <c r="C9" s="424"/>
      <c r="D9" s="425"/>
      <c r="E9" s="74"/>
      <c r="F9" s="450"/>
    </row>
    <row r="10" spans="1:6" s="39" customFormat="1" ht="51" customHeight="1">
      <c r="A10" s="416">
        <f>A5+1</f>
        <v>2</v>
      </c>
      <c r="B10" s="423" t="s">
        <v>420</v>
      </c>
      <c r="C10" s="424"/>
      <c r="D10" s="425"/>
      <c r="E10" s="74"/>
      <c r="F10" s="450"/>
    </row>
    <row r="11" spans="1:6" s="39" customFormat="1" ht="15" customHeight="1">
      <c r="A11" s="416"/>
      <c r="B11" s="423" t="s">
        <v>421</v>
      </c>
      <c r="C11" s="424" t="s">
        <v>50</v>
      </c>
      <c r="D11" s="425">
        <v>30</v>
      </c>
      <c r="E11" s="72">
        <v>0</v>
      </c>
      <c r="F11" s="450">
        <f>D11*E11</f>
        <v>0</v>
      </c>
    </row>
    <row r="12" spans="1:6" s="39" customFormat="1" ht="15" customHeight="1">
      <c r="A12" s="416"/>
      <c r="B12" s="423"/>
      <c r="C12" s="424"/>
      <c r="D12" s="425"/>
      <c r="E12" s="74"/>
      <c r="F12" s="450"/>
    </row>
    <row r="13" spans="1:6" s="39" customFormat="1" ht="28.5" customHeight="1">
      <c r="A13" s="416">
        <f>A10+1</f>
        <v>3</v>
      </c>
      <c r="B13" s="423" t="s">
        <v>422</v>
      </c>
      <c r="C13" s="424"/>
      <c r="D13" s="425"/>
      <c r="E13" s="74"/>
      <c r="F13" s="450"/>
    </row>
    <row r="14" spans="1:6" s="39" customFormat="1" ht="16.5" customHeight="1">
      <c r="A14" s="416"/>
      <c r="B14" s="423" t="s">
        <v>423</v>
      </c>
      <c r="C14" s="424" t="s">
        <v>84</v>
      </c>
      <c r="D14" s="425">
        <v>2</v>
      </c>
      <c r="E14" s="72">
        <v>0</v>
      </c>
      <c r="F14" s="450">
        <f>D14*E14</f>
        <v>0</v>
      </c>
    </row>
    <row r="15" spans="1:6" s="39" customFormat="1" ht="16.5" customHeight="1">
      <c r="A15" s="416"/>
      <c r="B15" s="423"/>
      <c r="C15" s="424"/>
      <c r="D15" s="425"/>
      <c r="E15" s="74"/>
      <c r="F15" s="450"/>
    </row>
    <row r="16" spans="1:6" s="44" customFormat="1" ht="30" customHeight="1">
      <c r="A16" s="416">
        <f>A13+1</f>
        <v>4</v>
      </c>
      <c r="B16" s="423" t="s">
        <v>427</v>
      </c>
      <c r="C16" s="424" t="s">
        <v>416</v>
      </c>
      <c r="D16" s="425">
        <v>1</v>
      </c>
      <c r="E16" s="72">
        <v>0</v>
      </c>
      <c r="F16" s="450">
        <f>D16*E16</f>
        <v>0</v>
      </c>
    </row>
    <row r="17" spans="1:6" s="44" customFormat="1" ht="15" customHeight="1">
      <c r="A17" s="416" t="s">
        <v>18</v>
      </c>
      <c r="B17" s="423" t="s">
        <v>428</v>
      </c>
      <c r="C17" s="424" t="s">
        <v>50</v>
      </c>
      <c r="D17" s="425">
        <v>20</v>
      </c>
      <c r="E17" s="72">
        <v>0</v>
      </c>
      <c r="F17" s="450">
        <f>D17*E17</f>
        <v>0</v>
      </c>
    </row>
    <row r="18" spans="1:6" s="44" customFormat="1" ht="15" customHeight="1">
      <c r="A18" s="416"/>
      <c r="B18" s="423" t="s">
        <v>429</v>
      </c>
      <c r="C18" s="424" t="s">
        <v>84</v>
      </c>
      <c r="D18" s="425">
        <v>1</v>
      </c>
      <c r="E18" s="72">
        <v>0</v>
      </c>
      <c r="F18" s="450">
        <f>D18*E18</f>
        <v>0</v>
      </c>
    </row>
    <row r="19" spans="1:6" s="44" customFormat="1" ht="15" customHeight="1">
      <c r="A19" s="416"/>
      <c r="B19" s="423"/>
      <c r="C19" s="424"/>
      <c r="D19" s="425"/>
      <c r="E19" s="74"/>
      <c r="F19" s="450"/>
    </row>
    <row r="20" spans="1:6" s="44" customFormat="1" ht="13.5" customHeight="1">
      <c r="A20" s="416">
        <f>A16+1</f>
        <v>5</v>
      </c>
      <c r="B20" s="423" t="s">
        <v>430</v>
      </c>
      <c r="C20" s="424" t="s">
        <v>431</v>
      </c>
      <c r="D20" s="425">
        <v>2</v>
      </c>
      <c r="E20" s="72">
        <v>0</v>
      </c>
      <c r="F20" s="450">
        <f>D20*E20</f>
        <v>0</v>
      </c>
    </row>
    <row r="21" spans="1:6" s="44" customFormat="1" ht="15" customHeight="1">
      <c r="A21" s="416"/>
      <c r="B21" s="423"/>
      <c r="C21" s="424"/>
      <c r="D21" s="425"/>
      <c r="E21" s="74"/>
      <c r="F21" s="450"/>
    </row>
    <row r="22" spans="1:6" s="44" customFormat="1" ht="13.5" customHeight="1">
      <c r="A22" s="416">
        <f>A20+1</f>
        <v>6</v>
      </c>
      <c r="B22" s="423" t="s">
        <v>432</v>
      </c>
      <c r="C22" s="424" t="s">
        <v>84</v>
      </c>
      <c r="D22" s="425">
        <v>2</v>
      </c>
      <c r="E22" s="72">
        <v>0</v>
      </c>
      <c r="F22" s="450">
        <f>D22*E22</f>
        <v>0</v>
      </c>
    </row>
    <row r="23" spans="1:6" s="44" customFormat="1" ht="15" customHeight="1">
      <c r="A23" s="416"/>
      <c r="B23" s="423"/>
      <c r="C23" s="424"/>
      <c r="D23" s="425"/>
      <c r="E23" s="74"/>
      <c r="F23" s="450"/>
    </row>
    <row r="24" spans="1:6" s="39" customFormat="1" ht="17.25" customHeight="1">
      <c r="A24" s="416"/>
      <c r="B24" s="423"/>
      <c r="C24" s="424"/>
      <c r="D24" s="425"/>
      <c r="E24" s="75"/>
      <c r="F24" s="450"/>
    </row>
    <row r="25" spans="1:6" s="39" customFormat="1" ht="26.25">
      <c r="A25" s="430"/>
      <c r="B25" s="431" t="s">
        <v>452</v>
      </c>
      <c r="C25" s="432"/>
      <c r="D25" s="433"/>
      <c r="E25" s="80"/>
      <c r="F25" s="451">
        <f>SUM(F5:F24)</f>
        <v>0</v>
      </c>
    </row>
    <row r="26" spans="1:6" s="44" customFormat="1">
      <c r="A26" s="434"/>
      <c r="B26" s="435"/>
      <c r="C26" s="436"/>
      <c r="D26" s="437"/>
      <c r="E26" s="82"/>
      <c r="F26" s="407"/>
    </row>
    <row r="27" spans="1:6" s="44" customFormat="1">
      <c r="A27" s="434"/>
      <c r="B27" s="435"/>
      <c r="C27" s="438"/>
      <c r="D27" s="439"/>
      <c r="E27" s="84"/>
      <c r="F27" s="408"/>
    </row>
    <row r="28" spans="1:6" s="44" customFormat="1">
      <c r="A28" s="440"/>
      <c r="B28" s="441"/>
      <c r="C28" s="442"/>
      <c r="D28" s="443"/>
      <c r="E28" s="86"/>
      <c r="F28" s="408"/>
    </row>
    <row r="29" spans="1:6" s="44" customFormat="1">
      <c r="A29" s="444"/>
      <c r="B29" s="445"/>
      <c r="C29" s="442"/>
      <c r="D29" s="443"/>
      <c r="E29" s="86"/>
      <c r="F29" s="408"/>
    </row>
    <row r="30" spans="1:6" s="44" customFormat="1">
      <c r="A30" s="444"/>
      <c r="B30" s="445"/>
      <c r="C30" s="442"/>
      <c r="D30" s="443"/>
      <c r="E30" s="86"/>
      <c r="F30" s="408"/>
    </row>
    <row r="31" spans="1:6" s="44" customFormat="1">
      <c r="A31" s="444"/>
      <c r="B31" s="445"/>
      <c r="C31" s="442"/>
      <c r="D31" s="443"/>
      <c r="E31" s="86"/>
      <c r="F31" s="408"/>
    </row>
    <row r="32" spans="1:6" s="44" customFormat="1">
      <c r="A32" s="444"/>
      <c r="B32" s="445"/>
      <c r="C32" s="446"/>
      <c r="D32" s="443"/>
      <c r="E32" s="86"/>
      <c r="F32" s="408"/>
    </row>
    <row r="33" spans="1:7" s="44" customFormat="1">
      <c r="A33" s="446"/>
      <c r="B33" s="445"/>
      <c r="C33" s="446"/>
      <c r="D33" s="446"/>
      <c r="E33" s="85"/>
      <c r="F33" s="408"/>
    </row>
    <row r="34" spans="1:7" s="44" customFormat="1">
      <c r="A34" s="446"/>
      <c r="B34" s="445"/>
      <c r="C34" s="447"/>
      <c r="D34" s="447"/>
      <c r="E34" s="85"/>
      <c r="F34" s="408"/>
    </row>
    <row r="35" spans="1:7" s="44" customFormat="1">
      <c r="A35" s="448"/>
      <c r="B35" s="449"/>
      <c r="C35" s="447"/>
      <c r="D35" s="447"/>
      <c r="E35" s="85"/>
      <c r="F35" s="408"/>
    </row>
    <row r="36" spans="1:7" s="44" customFormat="1">
      <c r="A36" s="448"/>
      <c r="B36" s="449"/>
      <c r="C36" s="447"/>
      <c r="D36" s="447"/>
      <c r="E36" s="85"/>
      <c r="F36" s="408"/>
    </row>
    <row r="37" spans="1:7" s="44" customFormat="1">
      <c r="A37" s="448"/>
      <c r="B37" s="449"/>
      <c r="C37" s="447"/>
      <c r="D37" s="447"/>
      <c r="E37" s="85"/>
      <c r="F37" s="408"/>
    </row>
    <row r="38" spans="1:7" s="58" customFormat="1" ht="28.5" customHeight="1">
      <c r="A38" s="448"/>
      <c r="B38" s="449"/>
      <c r="C38" s="447"/>
      <c r="D38" s="447"/>
      <c r="E38" s="85"/>
      <c r="F38" s="408"/>
      <c r="G38" s="57"/>
    </row>
    <row r="39" spans="1:7" s="44" customFormat="1">
      <c r="A39" s="448"/>
      <c r="B39" s="449"/>
      <c r="C39" s="447"/>
      <c r="D39" s="447"/>
      <c r="E39" s="85"/>
      <c r="F39" s="408"/>
    </row>
    <row r="40" spans="1:7" s="44" customFormat="1">
      <c r="A40" s="448"/>
      <c r="B40" s="449"/>
      <c r="C40" s="447"/>
      <c r="D40" s="447"/>
      <c r="E40" s="85"/>
      <c r="F40" s="408"/>
    </row>
    <row r="41" spans="1:7" s="58" customFormat="1" ht="28.5" customHeight="1">
      <c r="A41" s="448"/>
      <c r="B41" s="449"/>
      <c r="C41" s="447"/>
      <c r="D41" s="447"/>
      <c r="E41" s="85"/>
      <c r="F41" s="408"/>
    </row>
    <row r="42" spans="1:7" s="58" customFormat="1" ht="28.5" customHeight="1">
      <c r="A42" s="448"/>
      <c r="B42" s="449"/>
      <c r="C42" s="447"/>
      <c r="D42" s="447"/>
      <c r="E42" s="85"/>
      <c r="F42" s="408"/>
    </row>
    <row r="43" spans="1:7" s="59" customFormat="1" ht="13.5" customHeight="1">
      <c r="A43" s="448"/>
      <c r="B43" s="449"/>
      <c r="C43" s="447"/>
      <c r="D43" s="447"/>
      <c r="E43" s="85"/>
      <c r="F43" s="408"/>
    </row>
    <row r="44" spans="1:7" s="59" customFormat="1" ht="13.5" customHeight="1">
      <c r="A44" s="448"/>
      <c r="B44" s="449"/>
      <c r="C44" s="447"/>
      <c r="D44" s="447"/>
      <c r="E44" s="85"/>
      <c r="F44" s="408"/>
    </row>
    <row r="45" spans="1:7" s="58" customFormat="1" ht="13.5" customHeight="1">
      <c r="A45" s="448"/>
      <c r="B45" s="449"/>
      <c r="C45" s="447"/>
      <c r="D45" s="447"/>
      <c r="E45" s="85"/>
      <c r="F45" s="408"/>
    </row>
    <row r="46" spans="1:7" s="58" customFormat="1" ht="13.5">
      <c r="A46" s="448"/>
      <c r="B46" s="449"/>
      <c r="C46" s="447"/>
      <c r="D46" s="447"/>
      <c r="E46" s="85"/>
      <c r="F46" s="408"/>
    </row>
    <row r="47" spans="1:7" s="58" customFormat="1" ht="13.5">
      <c r="A47" s="448"/>
      <c r="B47" s="449"/>
      <c r="C47" s="447"/>
      <c r="D47" s="447"/>
      <c r="E47" s="85"/>
      <c r="F47" s="408"/>
    </row>
    <row r="48" spans="1:7" s="58" customFormat="1" ht="32.25" customHeight="1">
      <c r="A48" s="448"/>
      <c r="B48" s="449"/>
      <c r="C48" s="447"/>
      <c r="D48" s="447"/>
      <c r="E48" s="85"/>
      <c r="F48" s="408"/>
    </row>
    <row r="49" spans="1:7" s="44" customFormat="1" ht="57.75" customHeight="1">
      <c r="A49" s="448"/>
      <c r="B49" s="449"/>
      <c r="C49" s="447"/>
      <c r="D49" s="447"/>
      <c r="E49" s="85"/>
      <c r="F49" s="408"/>
    </row>
    <row r="50" spans="1:7" s="60" customFormat="1">
      <c r="A50" s="448"/>
      <c r="B50" s="449"/>
      <c r="C50" s="447"/>
      <c r="D50" s="447"/>
      <c r="E50" s="85"/>
      <c r="F50" s="408"/>
    </row>
    <row r="51" spans="1:7" s="60" customFormat="1">
      <c r="A51" s="448"/>
      <c r="B51" s="449"/>
      <c r="C51" s="447"/>
      <c r="D51" s="447"/>
      <c r="E51" s="85"/>
      <c r="F51" s="408"/>
    </row>
    <row r="52" spans="1:7" s="58" customFormat="1" ht="16.5" customHeight="1">
      <c r="A52" s="448"/>
      <c r="B52" s="449"/>
      <c r="C52" s="447"/>
      <c r="D52" s="447"/>
      <c r="E52" s="85"/>
      <c r="F52" s="408"/>
      <c r="G52" s="57"/>
    </row>
    <row r="53" spans="1:7" s="58" customFormat="1" ht="13.5">
      <c r="A53" s="448"/>
      <c r="B53" s="449"/>
      <c r="C53" s="447"/>
      <c r="D53" s="447"/>
      <c r="E53" s="85"/>
      <c r="F53" s="408"/>
    </row>
    <row r="54" spans="1:7" s="58" customFormat="1" ht="13.5">
      <c r="A54" s="448"/>
      <c r="B54" s="449"/>
      <c r="C54" s="447"/>
      <c r="D54" s="447"/>
      <c r="E54" s="85"/>
      <c r="F54" s="408"/>
    </row>
    <row r="55" spans="1:7" s="58" customFormat="1" ht="13.5">
      <c r="A55" s="448"/>
      <c r="B55" s="449"/>
      <c r="C55" s="447"/>
      <c r="D55" s="447"/>
      <c r="E55" s="85"/>
      <c r="F55" s="408"/>
    </row>
    <row r="56" spans="1:7" s="58" customFormat="1" ht="13.5">
      <c r="A56" s="448"/>
      <c r="B56" s="449"/>
      <c r="C56" s="447"/>
      <c r="D56" s="447"/>
      <c r="E56" s="85"/>
      <c r="F56" s="408"/>
    </row>
    <row r="57" spans="1:7" s="58" customFormat="1" ht="31.5" customHeight="1">
      <c r="A57" s="448"/>
      <c r="B57" s="449"/>
      <c r="C57" s="447"/>
      <c r="D57" s="447"/>
      <c r="E57" s="85"/>
      <c r="F57" s="408"/>
    </row>
    <row r="58" spans="1:7" s="58" customFormat="1" ht="13.5">
      <c r="A58" s="448"/>
      <c r="B58" s="449"/>
      <c r="C58" s="447"/>
      <c r="D58" s="447"/>
      <c r="E58" s="85"/>
      <c r="F58" s="408"/>
    </row>
    <row r="59" spans="1:7" s="44" customFormat="1" ht="45.75" customHeight="1">
      <c r="A59" s="448"/>
      <c r="B59" s="449"/>
      <c r="C59" s="447"/>
      <c r="D59" s="447"/>
      <c r="E59" s="85"/>
      <c r="F59" s="408"/>
    </row>
    <row r="60" spans="1:7" s="44" customFormat="1" ht="14.25" customHeight="1">
      <c r="A60" s="448"/>
      <c r="B60" s="449"/>
      <c r="C60" s="447"/>
      <c r="D60" s="447"/>
      <c r="E60" s="85"/>
      <c r="F60" s="408"/>
    </row>
    <row r="61" spans="1:7" s="44" customFormat="1" ht="15.75" customHeight="1">
      <c r="A61" s="448"/>
      <c r="B61" s="449"/>
      <c r="C61" s="447"/>
      <c r="D61" s="447"/>
      <c r="E61" s="85"/>
      <c r="F61" s="408"/>
    </row>
    <row r="62" spans="1:7" s="44" customFormat="1" ht="15.75" customHeight="1">
      <c r="A62" s="448"/>
      <c r="B62" s="449"/>
      <c r="C62" s="447"/>
      <c r="D62" s="447"/>
      <c r="E62" s="85"/>
      <c r="F62" s="408"/>
    </row>
    <row r="63" spans="1:7" s="44" customFormat="1">
      <c r="A63" s="448"/>
      <c r="B63" s="449"/>
      <c r="C63" s="447"/>
      <c r="D63" s="447"/>
      <c r="E63" s="85"/>
      <c r="F63" s="408"/>
    </row>
    <row r="64" spans="1:7" s="44" customFormat="1">
      <c r="A64" s="448"/>
      <c r="B64" s="449"/>
      <c r="C64" s="447"/>
      <c r="D64" s="447"/>
      <c r="E64" s="85"/>
      <c r="F64" s="408"/>
    </row>
    <row r="65" spans="1:6" s="44" customFormat="1">
      <c r="A65" s="448"/>
      <c r="B65" s="449"/>
      <c r="C65" s="447"/>
      <c r="D65" s="447"/>
      <c r="E65" s="85"/>
      <c r="F65" s="408"/>
    </row>
    <row r="66" spans="1:6" s="44" customFormat="1">
      <c r="A66" s="448"/>
      <c r="B66" s="449"/>
      <c r="C66" s="447"/>
      <c r="D66" s="447"/>
      <c r="E66" s="85"/>
      <c r="F66" s="408"/>
    </row>
    <row r="67" spans="1:6" s="58" customFormat="1" ht="13.5">
      <c r="A67" s="448"/>
      <c r="B67" s="449"/>
      <c r="C67" s="447"/>
      <c r="D67" s="447"/>
      <c r="E67" s="85"/>
      <c r="F67" s="408"/>
    </row>
    <row r="68" spans="1:6" s="44" customFormat="1" ht="39" customHeight="1">
      <c r="A68" s="448"/>
      <c r="B68" s="449"/>
      <c r="C68" s="447"/>
      <c r="D68" s="447"/>
      <c r="E68" s="85"/>
      <c r="F68" s="408"/>
    </row>
    <row r="69" spans="1:6" s="44" customFormat="1">
      <c r="A69" s="448"/>
      <c r="B69" s="449"/>
      <c r="C69" s="447"/>
      <c r="D69" s="447"/>
      <c r="E69" s="85"/>
      <c r="F69" s="408"/>
    </row>
    <row r="70" spans="1:6" s="44" customFormat="1">
      <c r="A70" s="448"/>
      <c r="B70" s="449"/>
      <c r="C70" s="447"/>
      <c r="D70" s="447"/>
      <c r="E70" s="85"/>
      <c r="F70" s="408"/>
    </row>
    <row r="71" spans="1:6" s="44" customFormat="1">
      <c r="A71" s="448"/>
      <c r="B71" s="449"/>
      <c r="C71" s="447"/>
      <c r="D71" s="447"/>
      <c r="E71" s="85"/>
      <c r="F71" s="408"/>
    </row>
    <row r="72" spans="1:6" s="44" customFormat="1">
      <c r="A72" s="448"/>
      <c r="B72" s="449"/>
      <c r="C72" s="447"/>
      <c r="D72" s="447"/>
      <c r="E72" s="85"/>
      <c r="F72" s="408"/>
    </row>
    <row r="73" spans="1:6" s="44" customFormat="1">
      <c r="A73" s="448"/>
      <c r="B73" s="449"/>
      <c r="C73" s="447"/>
      <c r="D73" s="447"/>
      <c r="E73" s="85"/>
      <c r="F73" s="408"/>
    </row>
    <row r="74" spans="1:6" s="44" customFormat="1">
      <c r="A74" s="448"/>
      <c r="B74" s="449"/>
      <c r="C74" s="447"/>
      <c r="D74" s="447"/>
      <c r="E74" s="85"/>
      <c r="F74" s="408"/>
    </row>
    <row r="75" spans="1:6" s="44" customFormat="1" ht="54.75" customHeight="1">
      <c r="A75" s="448"/>
      <c r="B75" s="449"/>
      <c r="C75" s="447"/>
      <c r="D75" s="447"/>
      <c r="E75" s="85"/>
      <c r="F75" s="408"/>
    </row>
    <row r="76" spans="1:6" s="44" customFormat="1">
      <c r="A76" s="448"/>
      <c r="B76" s="449"/>
      <c r="C76" s="447"/>
      <c r="D76" s="447"/>
      <c r="E76" s="85"/>
      <c r="F76" s="408"/>
    </row>
    <row r="77" spans="1:6" s="44" customFormat="1">
      <c r="A77" s="448"/>
      <c r="B77" s="449"/>
      <c r="C77" s="447"/>
      <c r="D77" s="447"/>
      <c r="E77" s="85"/>
      <c r="F77" s="408"/>
    </row>
    <row r="78" spans="1:6" s="44" customFormat="1">
      <c r="A78" s="448"/>
      <c r="B78" s="449"/>
      <c r="C78" s="447"/>
      <c r="D78" s="447"/>
      <c r="E78" s="85"/>
      <c r="F78" s="408"/>
    </row>
    <row r="79" spans="1:6" s="44" customFormat="1">
      <c r="A79" s="448"/>
      <c r="B79" s="449"/>
      <c r="C79" s="447"/>
      <c r="D79" s="447"/>
      <c r="E79" s="85"/>
      <c r="F79" s="408"/>
    </row>
    <row r="80" spans="1:6" s="44" customFormat="1">
      <c r="A80" s="448"/>
      <c r="B80" s="449"/>
      <c r="C80" s="447"/>
      <c r="D80" s="447"/>
      <c r="E80" s="85"/>
      <c r="F80" s="408"/>
    </row>
    <row r="81" spans="1:7" s="58" customFormat="1" ht="15.75" customHeight="1">
      <c r="A81" s="448"/>
      <c r="B81" s="449"/>
      <c r="C81" s="447"/>
      <c r="D81" s="447"/>
      <c r="E81" s="85"/>
      <c r="F81" s="408"/>
      <c r="G81" s="57"/>
    </row>
    <row r="82" spans="1:7" s="58" customFormat="1" ht="12" customHeight="1">
      <c r="A82" s="448"/>
      <c r="B82" s="449"/>
      <c r="C82" s="447"/>
      <c r="D82" s="447"/>
      <c r="E82" s="85"/>
      <c r="F82" s="408"/>
    </row>
    <row r="83" spans="1:7" s="58" customFormat="1" ht="12" customHeight="1">
      <c r="A83" s="448"/>
      <c r="B83" s="449"/>
      <c r="C83" s="447"/>
      <c r="D83" s="447"/>
      <c r="E83" s="85"/>
      <c r="F83" s="408"/>
    </row>
    <row r="84" spans="1:7" s="58" customFormat="1" ht="12" customHeight="1">
      <c r="A84" s="448"/>
      <c r="B84" s="449"/>
      <c r="C84" s="447"/>
      <c r="D84" s="447"/>
      <c r="E84" s="85"/>
      <c r="F84" s="408"/>
    </row>
    <row r="85" spans="1:7" s="61" customFormat="1" ht="31.5" customHeight="1">
      <c r="A85" s="448"/>
      <c r="B85" s="449"/>
      <c r="C85" s="447"/>
      <c r="D85" s="447"/>
      <c r="E85" s="85"/>
      <c r="F85" s="408"/>
    </row>
    <row r="86" spans="1:7" s="58" customFormat="1" ht="31.5" customHeight="1">
      <c r="A86" s="448"/>
      <c r="B86" s="449"/>
      <c r="C86" s="447"/>
      <c r="D86" s="447"/>
      <c r="E86" s="85"/>
      <c r="F86" s="408"/>
    </row>
    <row r="87" spans="1:7" s="58" customFormat="1" ht="13.5">
      <c r="A87" s="448"/>
      <c r="B87" s="449"/>
      <c r="C87" s="447"/>
      <c r="D87" s="447"/>
      <c r="E87" s="85"/>
      <c r="F87" s="408"/>
    </row>
    <row r="88" spans="1:7" s="44" customFormat="1">
      <c r="A88" s="448"/>
      <c r="B88" s="449"/>
      <c r="C88" s="447"/>
      <c r="D88" s="447"/>
      <c r="E88" s="85"/>
      <c r="F88" s="408"/>
    </row>
    <row r="89" spans="1:7" s="44" customFormat="1">
      <c r="A89" s="448"/>
      <c r="B89" s="449"/>
      <c r="C89" s="447"/>
      <c r="D89" s="447"/>
      <c r="E89" s="85"/>
      <c r="F89" s="408"/>
    </row>
    <row r="90" spans="1:7" s="44" customFormat="1">
      <c r="A90" s="448"/>
      <c r="B90" s="449"/>
      <c r="C90" s="447"/>
      <c r="D90" s="447"/>
      <c r="E90" s="85"/>
      <c r="F90" s="408"/>
    </row>
    <row r="91" spans="1:7" s="44" customFormat="1">
      <c r="A91" s="448"/>
      <c r="B91" s="449"/>
      <c r="C91" s="447"/>
      <c r="D91" s="447"/>
      <c r="E91" s="85"/>
      <c r="F91" s="408"/>
    </row>
    <row r="92" spans="1:7" s="44" customFormat="1">
      <c r="A92" s="448"/>
      <c r="B92" s="449"/>
      <c r="C92" s="447"/>
      <c r="D92" s="447"/>
      <c r="E92" s="85"/>
      <c r="F92" s="408"/>
    </row>
    <row r="93" spans="1:7" s="44" customFormat="1">
      <c r="A93" s="448"/>
      <c r="B93" s="449"/>
      <c r="C93" s="447"/>
      <c r="D93" s="447"/>
      <c r="E93" s="85"/>
      <c r="F93" s="408"/>
    </row>
    <row r="94" spans="1:7" s="44" customFormat="1">
      <c r="A94" s="448"/>
      <c r="B94" s="449"/>
      <c r="C94" s="447"/>
      <c r="D94" s="447"/>
      <c r="E94" s="85"/>
      <c r="F94" s="408"/>
    </row>
    <row r="95" spans="1:7" s="44" customFormat="1">
      <c r="A95" s="448"/>
      <c r="B95" s="449"/>
      <c r="C95" s="447"/>
      <c r="D95" s="447"/>
      <c r="E95" s="85"/>
      <c r="F95" s="408"/>
    </row>
    <row r="96" spans="1:7" s="44" customFormat="1">
      <c r="A96" s="448"/>
      <c r="B96" s="449"/>
      <c r="C96" s="447"/>
      <c r="D96" s="447"/>
      <c r="E96" s="85"/>
      <c r="F96" s="408"/>
    </row>
    <row r="97" spans="1:7" s="44" customFormat="1">
      <c r="A97" s="448"/>
      <c r="B97" s="449"/>
      <c r="C97" s="447"/>
      <c r="D97" s="447"/>
      <c r="E97" s="85"/>
      <c r="F97" s="408"/>
    </row>
    <row r="98" spans="1:7" s="62" customFormat="1">
      <c r="A98" s="448"/>
      <c r="B98" s="449"/>
      <c r="C98" s="447"/>
      <c r="D98" s="447"/>
      <c r="E98" s="85"/>
      <c r="F98" s="408"/>
    </row>
    <row r="99" spans="1:7" s="44" customFormat="1">
      <c r="A99" s="448"/>
      <c r="B99" s="449"/>
      <c r="C99" s="447"/>
      <c r="D99" s="447"/>
      <c r="E99" s="85"/>
      <c r="F99" s="408"/>
    </row>
    <row r="100" spans="1:7" s="44" customFormat="1">
      <c r="A100" s="448"/>
      <c r="B100" s="449"/>
      <c r="C100" s="447"/>
      <c r="D100" s="447"/>
      <c r="E100" s="85"/>
      <c r="F100" s="408"/>
    </row>
    <row r="101" spans="1:7" s="44" customFormat="1">
      <c r="A101" s="448"/>
      <c r="B101" s="449"/>
      <c r="C101" s="447"/>
      <c r="D101" s="447"/>
      <c r="E101" s="85"/>
      <c r="F101" s="408"/>
    </row>
    <row r="102" spans="1:7" s="44" customFormat="1">
      <c r="A102" s="448"/>
      <c r="B102" s="449"/>
      <c r="C102" s="447"/>
      <c r="D102" s="447"/>
      <c r="E102" s="85"/>
      <c r="F102" s="408"/>
    </row>
    <row r="103" spans="1:7" s="44" customFormat="1">
      <c r="A103" s="448"/>
      <c r="B103" s="449"/>
      <c r="C103" s="447"/>
      <c r="D103" s="447"/>
      <c r="E103" s="85"/>
      <c r="F103" s="408"/>
    </row>
    <row r="104" spans="1:7" s="44" customFormat="1">
      <c r="A104" s="448"/>
      <c r="B104" s="449"/>
      <c r="C104" s="447"/>
      <c r="D104" s="447"/>
      <c r="E104" s="85"/>
      <c r="F104" s="408"/>
    </row>
    <row r="105" spans="1:7" s="44" customFormat="1">
      <c r="A105" s="448"/>
      <c r="B105" s="449"/>
      <c r="C105" s="447"/>
      <c r="D105" s="447"/>
      <c r="E105" s="85"/>
      <c r="F105" s="408"/>
    </row>
    <row r="106" spans="1:7" s="44" customFormat="1">
      <c r="A106" s="448"/>
      <c r="B106" s="449"/>
      <c r="C106" s="447"/>
      <c r="D106" s="447"/>
      <c r="E106" s="85"/>
      <c r="F106" s="408"/>
    </row>
    <row r="107" spans="1:7" s="44" customFormat="1">
      <c r="A107" s="448"/>
      <c r="B107" s="449"/>
      <c r="C107" s="447"/>
      <c r="D107" s="447"/>
      <c r="E107" s="85"/>
      <c r="F107" s="408"/>
    </row>
    <row r="108" spans="1:7" s="44" customFormat="1">
      <c r="A108" s="448"/>
      <c r="B108" s="449"/>
      <c r="C108" s="447"/>
      <c r="D108" s="447"/>
      <c r="E108" s="85"/>
      <c r="F108" s="408"/>
    </row>
    <row r="109" spans="1:7" s="44" customFormat="1">
      <c r="A109" s="448"/>
      <c r="B109" s="449"/>
      <c r="C109" s="447"/>
      <c r="D109" s="447"/>
      <c r="E109" s="85"/>
      <c r="F109" s="408"/>
    </row>
    <row r="110" spans="1:7" s="44" customFormat="1">
      <c r="A110" s="448"/>
      <c r="B110" s="449"/>
      <c r="C110" s="447"/>
      <c r="D110" s="447"/>
      <c r="E110" s="85"/>
      <c r="F110" s="408"/>
    </row>
    <row r="111" spans="1:7" s="58" customFormat="1" ht="28.5" customHeight="1">
      <c r="A111" s="448"/>
      <c r="B111" s="449"/>
      <c r="C111" s="447"/>
      <c r="D111" s="447"/>
      <c r="E111" s="85"/>
      <c r="F111" s="408"/>
      <c r="G111" s="57"/>
    </row>
    <row r="112" spans="1:7" s="44" customFormat="1">
      <c r="A112" s="448"/>
      <c r="B112" s="449"/>
      <c r="C112" s="447"/>
      <c r="D112" s="447"/>
      <c r="E112" s="85"/>
      <c r="F112" s="408"/>
    </row>
    <row r="113" spans="1:6" s="44" customFormat="1">
      <c r="A113" s="448"/>
      <c r="B113" s="449"/>
      <c r="C113" s="447"/>
      <c r="D113" s="447"/>
      <c r="E113" s="85"/>
      <c r="F113" s="408"/>
    </row>
    <row r="114" spans="1:6" s="58" customFormat="1" ht="28.5" customHeight="1">
      <c r="A114" s="448"/>
      <c r="B114" s="449"/>
      <c r="C114" s="447"/>
      <c r="D114" s="447"/>
      <c r="E114" s="85"/>
      <c r="F114" s="408"/>
    </row>
    <row r="115" spans="1:6" s="58" customFormat="1" ht="28.5" customHeight="1">
      <c r="A115" s="448"/>
      <c r="B115" s="449"/>
      <c r="C115" s="447"/>
      <c r="D115" s="447"/>
      <c r="E115" s="85"/>
      <c r="F115" s="408"/>
    </row>
    <row r="116" spans="1:6" s="58" customFormat="1" ht="13.5">
      <c r="A116" s="448"/>
      <c r="B116" s="449"/>
      <c r="C116" s="447"/>
      <c r="D116" s="447"/>
      <c r="E116" s="85"/>
      <c r="F116" s="408"/>
    </row>
    <row r="117" spans="1:6" s="58" customFormat="1" ht="13.5">
      <c r="A117" s="448"/>
      <c r="B117" s="449"/>
      <c r="C117" s="447"/>
      <c r="D117" s="447"/>
      <c r="E117" s="85"/>
      <c r="F117" s="408"/>
    </row>
    <row r="118" spans="1:6" s="63" customFormat="1" ht="19.5">
      <c r="A118" s="448"/>
      <c r="B118" s="449"/>
      <c r="C118" s="447"/>
      <c r="D118" s="447"/>
      <c r="E118" s="85"/>
      <c r="F118" s="408"/>
    </row>
    <row r="119" spans="1:6" s="63" customFormat="1" ht="19.5">
      <c r="A119" s="448"/>
      <c r="B119" s="449"/>
      <c r="C119" s="447"/>
      <c r="D119" s="447"/>
      <c r="E119" s="85"/>
      <c r="F119" s="408"/>
    </row>
    <row r="120" spans="1:6" s="64" customFormat="1" ht="34.5" customHeight="1">
      <c r="A120" s="448"/>
      <c r="B120" s="449"/>
      <c r="C120" s="447"/>
      <c r="D120" s="447"/>
      <c r="E120" s="85"/>
      <c r="F120" s="408"/>
    </row>
    <row r="121" spans="1:6" s="63" customFormat="1" ht="19.5">
      <c r="A121" s="448"/>
      <c r="B121" s="449"/>
      <c r="C121" s="447"/>
      <c r="D121" s="447"/>
      <c r="E121" s="85"/>
      <c r="F121" s="408"/>
    </row>
    <row r="122" spans="1:6" s="64" customFormat="1" ht="38.25" customHeight="1">
      <c r="A122" s="448"/>
      <c r="B122" s="449"/>
      <c r="C122" s="447"/>
      <c r="D122" s="447"/>
      <c r="E122" s="85"/>
      <c r="F122" s="408"/>
    </row>
    <row r="123" spans="1:6" s="64" customFormat="1" ht="16.5" customHeight="1">
      <c r="A123" s="448"/>
      <c r="B123" s="449"/>
      <c r="C123" s="447"/>
      <c r="D123" s="447"/>
      <c r="E123" s="85"/>
      <c r="F123" s="408"/>
    </row>
    <row r="124" spans="1:6" s="64" customFormat="1" ht="15" customHeight="1">
      <c r="A124" s="448"/>
      <c r="B124" s="449"/>
      <c r="C124" s="447"/>
      <c r="D124" s="447"/>
      <c r="E124" s="85"/>
      <c r="F124" s="408"/>
    </row>
    <row r="125" spans="1:6" s="64" customFormat="1" ht="17.25" customHeight="1">
      <c r="A125" s="448"/>
      <c r="B125" s="449"/>
      <c r="C125" s="447"/>
      <c r="D125" s="447"/>
      <c r="E125" s="85"/>
      <c r="F125" s="408"/>
    </row>
    <row r="126" spans="1:6" s="44" customFormat="1">
      <c r="A126" s="448"/>
      <c r="B126" s="449"/>
      <c r="C126" s="447"/>
      <c r="D126" s="447"/>
      <c r="E126" s="85"/>
      <c r="F126" s="408"/>
    </row>
    <row r="127" spans="1:6" s="44" customFormat="1">
      <c r="A127" s="448"/>
      <c r="B127" s="449"/>
      <c r="C127" s="447"/>
      <c r="D127" s="447"/>
      <c r="E127" s="85"/>
      <c r="F127" s="408"/>
    </row>
    <row r="128" spans="1:6" s="44" customFormat="1">
      <c r="A128" s="448"/>
      <c r="B128" s="449"/>
      <c r="C128" s="447"/>
      <c r="D128" s="447"/>
      <c r="E128" s="85"/>
      <c r="F128" s="408"/>
    </row>
    <row r="129" spans="1:6" s="44" customFormat="1">
      <c r="A129" s="448"/>
      <c r="B129" s="449"/>
      <c r="C129" s="447"/>
      <c r="D129" s="447"/>
      <c r="E129" s="85"/>
      <c r="F129" s="408"/>
    </row>
    <row r="131" spans="1:6" s="41" customFormat="1">
      <c r="A131" s="448"/>
      <c r="B131" s="449"/>
      <c r="C131" s="447"/>
      <c r="D131" s="447"/>
      <c r="E131" s="85"/>
      <c r="F131" s="408"/>
    </row>
    <row r="133" spans="1:6" s="52" customFormat="1">
      <c r="A133" s="448"/>
      <c r="B133" s="449"/>
      <c r="C133" s="447"/>
      <c r="D133" s="447"/>
      <c r="E133" s="85"/>
      <c r="F133" s="408"/>
    </row>
    <row r="134" spans="1:6" s="52" customFormat="1">
      <c r="A134" s="448"/>
      <c r="B134" s="449"/>
      <c r="C134" s="447"/>
      <c r="D134" s="447"/>
      <c r="E134" s="85"/>
      <c r="F134" s="408"/>
    </row>
    <row r="135" spans="1:6" s="52" customFormat="1">
      <c r="A135" s="448"/>
      <c r="B135" s="449"/>
      <c r="C135" s="447"/>
      <c r="D135" s="447"/>
      <c r="E135" s="85"/>
      <c r="F135" s="408"/>
    </row>
    <row r="136" spans="1:6" s="52" customFormat="1">
      <c r="A136" s="448"/>
      <c r="B136" s="449"/>
      <c r="C136" s="447"/>
      <c r="D136" s="447"/>
      <c r="E136" s="85"/>
      <c r="F136" s="408"/>
    </row>
    <row r="137" spans="1:6" s="52" customFormat="1">
      <c r="A137" s="448"/>
      <c r="B137" s="449"/>
      <c r="C137" s="447"/>
      <c r="D137" s="447"/>
      <c r="E137" s="85"/>
      <c r="F137" s="408"/>
    </row>
    <row r="138" spans="1:6" s="52" customFormat="1">
      <c r="A138" s="448"/>
      <c r="B138" s="449"/>
      <c r="C138" s="447"/>
      <c r="D138" s="447"/>
      <c r="E138" s="85"/>
      <c r="F138" s="408"/>
    </row>
  </sheetData>
  <sheetProtection algorithmName="SHA-512" hashValue="Mm8O2F44lxs5Xq8Jh7fcgkVKJd4qKxd3YkkpRzHc1SDwrDVWqhdIZKxFTUPu9WT1v26FsYVfpbpdt5G6tOnE4g==" saltValue="uyIk7zLCNRrTB9nVPEQmqg==" spinCount="100000" sheet="1" objects="1" scenarios="1"/>
  <pageMargins left="0.74803149606299213" right="0.51181102362204722" top="0.98425196850393704" bottom="0.98425196850393704" header="0.51181102362204722" footer="0.51181102362204722"/>
  <pageSetup paperSize="9" orientation="portrait" r:id="rId1"/>
  <headerFooter alignWithMargins="0">
    <oddHeader>&amp;L&amp;"Gill Sans MT,Poševno"&amp;D&amp;C&amp;"Times New Roman,Navadno"
&amp;"Times New Roman,Poševno"&amp;12&amp;K000000Elektro inštalacije in elektro oprema&amp;"Times New Roman,Navadno"&amp;10&amp;K000000
---------------------------------------------------------------------------</oddHeader>
    <oddFooter xml:space="preserve">&amp;C&amp;"Times New Roman,Navadno"&amp;K000000----------------------------------------------------------
VRTEC JOŽICE FLANDER - št. 26165
</oddFooter>
  </headerFooter>
  <rowBreaks count="2" manualBreakCount="2">
    <brk id="52" max="16383" man="1"/>
    <brk id="81"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851C8-E5E0-4538-8B0A-089CC96F55FE}">
  <sheetPr codeName="List25">
    <tabColor theme="9" tint="-0.249977111117893"/>
  </sheetPr>
  <dimension ref="A1:G131"/>
  <sheetViews>
    <sheetView view="pageBreakPreview" zoomScaleNormal="100" zoomScaleSheetLayoutView="100" workbookViewId="0">
      <selection activeCellId="1" sqref="F1:F1048576 A1:D1048576"/>
    </sheetView>
  </sheetViews>
  <sheetFormatPr defaultColWidth="10.140625" defaultRowHeight="12.75"/>
  <cols>
    <col min="1" max="1" width="8.140625" style="448" customWidth="1"/>
    <col min="2" max="2" width="39.5703125" style="449" customWidth="1"/>
    <col min="3" max="3" width="9.140625" style="447" customWidth="1"/>
    <col min="4" max="4" width="6.7109375" style="447" customWidth="1"/>
    <col min="5" max="5" width="10.140625" style="85" customWidth="1"/>
    <col min="6" max="6" width="11.42578125" style="408" customWidth="1"/>
    <col min="7" max="256" width="10.140625" style="65"/>
    <col min="257" max="257" width="8.140625" style="65" customWidth="1"/>
    <col min="258" max="258" width="39.5703125" style="65" customWidth="1"/>
    <col min="259" max="259" width="9.140625" style="65" customWidth="1"/>
    <col min="260" max="260" width="6.7109375" style="65" customWidth="1"/>
    <col min="261" max="261" width="10.140625" style="65"/>
    <col min="262" max="262" width="11.42578125" style="65" customWidth="1"/>
    <col min="263" max="512" width="10.140625" style="65"/>
    <col min="513" max="513" width="8.140625" style="65" customWidth="1"/>
    <col min="514" max="514" width="39.5703125" style="65" customWidth="1"/>
    <col min="515" max="515" width="9.140625" style="65" customWidth="1"/>
    <col min="516" max="516" width="6.7109375" style="65" customWidth="1"/>
    <col min="517" max="517" width="10.140625" style="65"/>
    <col min="518" max="518" width="11.42578125" style="65" customWidth="1"/>
    <col min="519" max="768" width="10.140625" style="65"/>
    <col min="769" max="769" width="8.140625" style="65" customWidth="1"/>
    <col min="770" max="770" width="39.5703125" style="65" customWidth="1"/>
    <col min="771" max="771" width="9.140625" style="65" customWidth="1"/>
    <col min="772" max="772" width="6.7109375" style="65" customWidth="1"/>
    <col min="773" max="773" width="10.140625" style="65"/>
    <col min="774" max="774" width="11.42578125" style="65" customWidth="1"/>
    <col min="775" max="1024" width="10.140625" style="65"/>
    <col min="1025" max="1025" width="8.140625" style="65" customWidth="1"/>
    <col min="1026" max="1026" width="39.5703125" style="65" customWidth="1"/>
    <col min="1027" max="1027" width="9.140625" style="65" customWidth="1"/>
    <col min="1028" max="1028" width="6.7109375" style="65" customWidth="1"/>
    <col min="1029" max="1029" width="10.140625" style="65"/>
    <col min="1030" max="1030" width="11.42578125" style="65" customWidth="1"/>
    <col min="1031" max="1280" width="10.140625" style="65"/>
    <col min="1281" max="1281" width="8.140625" style="65" customWidth="1"/>
    <col min="1282" max="1282" width="39.5703125" style="65" customWidth="1"/>
    <col min="1283" max="1283" width="9.140625" style="65" customWidth="1"/>
    <col min="1284" max="1284" width="6.7109375" style="65" customWidth="1"/>
    <col min="1285" max="1285" width="10.140625" style="65"/>
    <col min="1286" max="1286" width="11.42578125" style="65" customWidth="1"/>
    <col min="1287" max="1536" width="10.140625" style="65"/>
    <col min="1537" max="1537" width="8.140625" style="65" customWidth="1"/>
    <col min="1538" max="1538" width="39.5703125" style="65" customWidth="1"/>
    <col min="1539" max="1539" width="9.140625" style="65" customWidth="1"/>
    <col min="1540" max="1540" width="6.7109375" style="65" customWidth="1"/>
    <col min="1541" max="1541" width="10.140625" style="65"/>
    <col min="1542" max="1542" width="11.42578125" style="65" customWidth="1"/>
    <col min="1543" max="1792" width="10.140625" style="65"/>
    <col min="1793" max="1793" width="8.140625" style="65" customWidth="1"/>
    <col min="1794" max="1794" width="39.5703125" style="65" customWidth="1"/>
    <col min="1795" max="1795" width="9.140625" style="65" customWidth="1"/>
    <col min="1796" max="1796" width="6.7109375" style="65" customWidth="1"/>
    <col min="1797" max="1797" width="10.140625" style="65"/>
    <col min="1798" max="1798" width="11.42578125" style="65" customWidth="1"/>
    <col min="1799" max="2048" width="10.140625" style="65"/>
    <col min="2049" max="2049" width="8.140625" style="65" customWidth="1"/>
    <col min="2050" max="2050" width="39.5703125" style="65" customWidth="1"/>
    <col min="2051" max="2051" width="9.140625" style="65" customWidth="1"/>
    <col min="2052" max="2052" width="6.7109375" style="65" customWidth="1"/>
    <col min="2053" max="2053" width="10.140625" style="65"/>
    <col min="2054" max="2054" width="11.42578125" style="65" customWidth="1"/>
    <col min="2055" max="2304" width="10.140625" style="65"/>
    <col min="2305" max="2305" width="8.140625" style="65" customWidth="1"/>
    <col min="2306" max="2306" width="39.5703125" style="65" customWidth="1"/>
    <col min="2307" max="2307" width="9.140625" style="65" customWidth="1"/>
    <col min="2308" max="2308" width="6.7109375" style="65" customWidth="1"/>
    <col min="2309" max="2309" width="10.140625" style="65"/>
    <col min="2310" max="2310" width="11.42578125" style="65" customWidth="1"/>
    <col min="2311" max="2560" width="10.140625" style="65"/>
    <col min="2561" max="2561" width="8.140625" style="65" customWidth="1"/>
    <col min="2562" max="2562" width="39.5703125" style="65" customWidth="1"/>
    <col min="2563" max="2563" width="9.140625" style="65" customWidth="1"/>
    <col min="2564" max="2564" width="6.7109375" style="65" customWidth="1"/>
    <col min="2565" max="2565" width="10.140625" style="65"/>
    <col min="2566" max="2566" width="11.42578125" style="65" customWidth="1"/>
    <col min="2567" max="2816" width="10.140625" style="65"/>
    <col min="2817" max="2817" width="8.140625" style="65" customWidth="1"/>
    <col min="2818" max="2818" width="39.5703125" style="65" customWidth="1"/>
    <col min="2819" max="2819" width="9.140625" style="65" customWidth="1"/>
    <col min="2820" max="2820" width="6.7109375" style="65" customWidth="1"/>
    <col min="2821" max="2821" width="10.140625" style="65"/>
    <col min="2822" max="2822" width="11.42578125" style="65" customWidth="1"/>
    <col min="2823" max="3072" width="10.140625" style="65"/>
    <col min="3073" max="3073" width="8.140625" style="65" customWidth="1"/>
    <col min="3074" max="3074" width="39.5703125" style="65" customWidth="1"/>
    <col min="3075" max="3075" width="9.140625" style="65" customWidth="1"/>
    <col min="3076" max="3076" width="6.7109375" style="65" customWidth="1"/>
    <col min="3077" max="3077" width="10.140625" style="65"/>
    <col min="3078" max="3078" width="11.42578125" style="65" customWidth="1"/>
    <col min="3079" max="3328" width="10.140625" style="65"/>
    <col min="3329" max="3329" width="8.140625" style="65" customWidth="1"/>
    <col min="3330" max="3330" width="39.5703125" style="65" customWidth="1"/>
    <col min="3331" max="3331" width="9.140625" style="65" customWidth="1"/>
    <col min="3332" max="3332" width="6.7109375" style="65" customWidth="1"/>
    <col min="3333" max="3333" width="10.140625" style="65"/>
    <col min="3334" max="3334" width="11.42578125" style="65" customWidth="1"/>
    <col min="3335" max="3584" width="10.140625" style="65"/>
    <col min="3585" max="3585" width="8.140625" style="65" customWidth="1"/>
    <col min="3586" max="3586" width="39.5703125" style="65" customWidth="1"/>
    <col min="3587" max="3587" width="9.140625" style="65" customWidth="1"/>
    <col min="3588" max="3588" width="6.7109375" style="65" customWidth="1"/>
    <col min="3589" max="3589" width="10.140625" style="65"/>
    <col min="3590" max="3590" width="11.42578125" style="65" customWidth="1"/>
    <col min="3591" max="3840" width="10.140625" style="65"/>
    <col min="3841" max="3841" width="8.140625" style="65" customWidth="1"/>
    <col min="3842" max="3842" width="39.5703125" style="65" customWidth="1"/>
    <col min="3843" max="3843" width="9.140625" style="65" customWidth="1"/>
    <col min="3844" max="3844" width="6.7109375" style="65" customWidth="1"/>
    <col min="3845" max="3845" width="10.140625" style="65"/>
    <col min="3846" max="3846" width="11.42578125" style="65" customWidth="1"/>
    <col min="3847" max="4096" width="10.140625" style="65"/>
    <col min="4097" max="4097" width="8.140625" style="65" customWidth="1"/>
    <col min="4098" max="4098" width="39.5703125" style="65" customWidth="1"/>
    <col min="4099" max="4099" width="9.140625" style="65" customWidth="1"/>
    <col min="4100" max="4100" width="6.7109375" style="65" customWidth="1"/>
    <col min="4101" max="4101" width="10.140625" style="65"/>
    <col min="4102" max="4102" width="11.42578125" style="65" customWidth="1"/>
    <col min="4103" max="4352" width="10.140625" style="65"/>
    <col min="4353" max="4353" width="8.140625" style="65" customWidth="1"/>
    <col min="4354" max="4354" width="39.5703125" style="65" customWidth="1"/>
    <col min="4355" max="4355" width="9.140625" style="65" customWidth="1"/>
    <col min="4356" max="4356" width="6.7109375" style="65" customWidth="1"/>
    <col min="4357" max="4357" width="10.140625" style="65"/>
    <col min="4358" max="4358" width="11.42578125" style="65" customWidth="1"/>
    <col min="4359" max="4608" width="10.140625" style="65"/>
    <col min="4609" max="4609" width="8.140625" style="65" customWidth="1"/>
    <col min="4610" max="4610" width="39.5703125" style="65" customWidth="1"/>
    <col min="4611" max="4611" width="9.140625" style="65" customWidth="1"/>
    <col min="4612" max="4612" width="6.7109375" style="65" customWidth="1"/>
    <col min="4613" max="4613" width="10.140625" style="65"/>
    <col min="4614" max="4614" width="11.42578125" style="65" customWidth="1"/>
    <col min="4615" max="4864" width="10.140625" style="65"/>
    <col min="4865" max="4865" width="8.140625" style="65" customWidth="1"/>
    <col min="4866" max="4866" width="39.5703125" style="65" customWidth="1"/>
    <col min="4867" max="4867" width="9.140625" style="65" customWidth="1"/>
    <col min="4868" max="4868" width="6.7109375" style="65" customWidth="1"/>
    <col min="4869" max="4869" width="10.140625" style="65"/>
    <col min="4870" max="4870" width="11.42578125" style="65" customWidth="1"/>
    <col min="4871" max="5120" width="10.140625" style="65"/>
    <col min="5121" max="5121" width="8.140625" style="65" customWidth="1"/>
    <col min="5122" max="5122" width="39.5703125" style="65" customWidth="1"/>
    <col min="5123" max="5123" width="9.140625" style="65" customWidth="1"/>
    <col min="5124" max="5124" width="6.7109375" style="65" customWidth="1"/>
    <col min="5125" max="5125" width="10.140625" style="65"/>
    <col min="5126" max="5126" width="11.42578125" style="65" customWidth="1"/>
    <col min="5127" max="5376" width="10.140625" style="65"/>
    <col min="5377" max="5377" width="8.140625" style="65" customWidth="1"/>
    <col min="5378" max="5378" width="39.5703125" style="65" customWidth="1"/>
    <col min="5379" max="5379" width="9.140625" style="65" customWidth="1"/>
    <col min="5380" max="5380" width="6.7109375" style="65" customWidth="1"/>
    <col min="5381" max="5381" width="10.140625" style="65"/>
    <col min="5382" max="5382" width="11.42578125" style="65" customWidth="1"/>
    <col min="5383" max="5632" width="10.140625" style="65"/>
    <col min="5633" max="5633" width="8.140625" style="65" customWidth="1"/>
    <col min="5634" max="5634" width="39.5703125" style="65" customWidth="1"/>
    <col min="5635" max="5635" width="9.140625" style="65" customWidth="1"/>
    <col min="5636" max="5636" width="6.7109375" style="65" customWidth="1"/>
    <col min="5637" max="5637" width="10.140625" style="65"/>
    <col min="5638" max="5638" width="11.42578125" style="65" customWidth="1"/>
    <col min="5639" max="5888" width="10.140625" style="65"/>
    <col min="5889" max="5889" width="8.140625" style="65" customWidth="1"/>
    <col min="5890" max="5890" width="39.5703125" style="65" customWidth="1"/>
    <col min="5891" max="5891" width="9.140625" style="65" customWidth="1"/>
    <col min="5892" max="5892" width="6.7109375" style="65" customWidth="1"/>
    <col min="5893" max="5893" width="10.140625" style="65"/>
    <col min="5894" max="5894" width="11.42578125" style="65" customWidth="1"/>
    <col min="5895" max="6144" width="10.140625" style="65"/>
    <col min="6145" max="6145" width="8.140625" style="65" customWidth="1"/>
    <col min="6146" max="6146" width="39.5703125" style="65" customWidth="1"/>
    <col min="6147" max="6147" width="9.140625" style="65" customWidth="1"/>
    <col min="6148" max="6148" width="6.7109375" style="65" customWidth="1"/>
    <col min="6149" max="6149" width="10.140625" style="65"/>
    <col min="6150" max="6150" width="11.42578125" style="65" customWidth="1"/>
    <col min="6151" max="6400" width="10.140625" style="65"/>
    <col min="6401" max="6401" width="8.140625" style="65" customWidth="1"/>
    <col min="6402" max="6402" width="39.5703125" style="65" customWidth="1"/>
    <col min="6403" max="6403" width="9.140625" style="65" customWidth="1"/>
    <col min="6404" max="6404" width="6.7109375" style="65" customWidth="1"/>
    <col min="6405" max="6405" width="10.140625" style="65"/>
    <col min="6406" max="6406" width="11.42578125" style="65" customWidth="1"/>
    <col min="6407" max="6656" width="10.140625" style="65"/>
    <col min="6657" max="6657" width="8.140625" style="65" customWidth="1"/>
    <col min="6658" max="6658" width="39.5703125" style="65" customWidth="1"/>
    <col min="6659" max="6659" width="9.140625" style="65" customWidth="1"/>
    <col min="6660" max="6660" width="6.7109375" style="65" customWidth="1"/>
    <col min="6661" max="6661" width="10.140625" style="65"/>
    <col min="6662" max="6662" width="11.42578125" style="65" customWidth="1"/>
    <col min="6663" max="6912" width="10.140625" style="65"/>
    <col min="6913" max="6913" width="8.140625" style="65" customWidth="1"/>
    <col min="6914" max="6914" width="39.5703125" style="65" customWidth="1"/>
    <col min="6915" max="6915" width="9.140625" style="65" customWidth="1"/>
    <col min="6916" max="6916" width="6.7109375" style="65" customWidth="1"/>
    <col min="6917" max="6917" width="10.140625" style="65"/>
    <col min="6918" max="6918" width="11.42578125" style="65" customWidth="1"/>
    <col min="6919" max="7168" width="10.140625" style="65"/>
    <col min="7169" max="7169" width="8.140625" style="65" customWidth="1"/>
    <col min="7170" max="7170" width="39.5703125" style="65" customWidth="1"/>
    <col min="7171" max="7171" width="9.140625" style="65" customWidth="1"/>
    <col min="7172" max="7172" width="6.7109375" style="65" customWidth="1"/>
    <col min="7173" max="7173" width="10.140625" style="65"/>
    <col min="7174" max="7174" width="11.42578125" style="65" customWidth="1"/>
    <col min="7175" max="7424" width="10.140625" style="65"/>
    <col min="7425" max="7425" width="8.140625" style="65" customWidth="1"/>
    <col min="7426" max="7426" width="39.5703125" style="65" customWidth="1"/>
    <col min="7427" max="7427" width="9.140625" style="65" customWidth="1"/>
    <col min="7428" max="7428" width="6.7109375" style="65" customWidth="1"/>
    <col min="7429" max="7429" width="10.140625" style="65"/>
    <col min="7430" max="7430" width="11.42578125" style="65" customWidth="1"/>
    <col min="7431" max="7680" width="10.140625" style="65"/>
    <col min="7681" max="7681" width="8.140625" style="65" customWidth="1"/>
    <col min="7682" max="7682" width="39.5703125" style="65" customWidth="1"/>
    <col min="7683" max="7683" width="9.140625" style="65" customWidth="1"/>
    <col min="7684" max="7684" width="6.7109375" style="65" customWidth="1"/>
    <col min="7685" max="7685" width="10.140625" style="65"/>
    <col min="7686" max="7686" width="11.42578125" style="65" customWidth="1"/>
    <col min="7687" max="7936" width="10.140625" style="65"/>
    <col min="7937" max="7937" width="8.140625" style="65" customWidth="1"/>
    <col min="7938" max="7938" width="39.5703125" style="65" customWidth="1"/>
    <col min="7939" max="7939" width="9.140625" style="65" customWidth="1"/>
    <col min="7940" max="7940" width="6.7109375" style="65" customWidth="1"/>
    <col min="7941" max="7941" width="10.140625" style="65"/>
    <col min="7942" max="7942" width="11.42578125" style="65" customWidth="1"/>
    <col min="7943" max="8192" width="10.140625" style="65"/>
    <col min="8193" max="8193" width="8.140625" style="65" customWidth="1"/>
    <col min="8194" max="8194" width="39.5703125" style="65" customWidth="1"/>
    <col min="8195" max="8195" width="9.140625" style="65" customWidth="1"/>
    <col min="8196" max="8196" width="6.7109375" style="65" customWidth="1"/>
    <col min="8197" max="8197" width="10.140625" style="65"/>
    <col min="8198" max="8198" width="11.42578125" style="65" customWidth="1"/>
    <col min="8199" max="8448" width="10.140625" style="65"/>
    <col min="8449" max="8449" width="8.140625" style="65" customWidth="1"/>
    <col min="8450" max="8450" width="39.5703125" style="65" customWidth="1"/>
    <col min="8451" max="8451" width="9.140625" style="65" customWidth="1"/>
    <col min="8452" max="8452" width="6.7109375" style="65" customWidth="1"/>
    <col min="8453" max="8453" width="10.140625" style="65"/>
    <col min="8454" max="8454" width="11.42578125" style="65" customWidth="1"/>
    <col min="8455" max="8704" width="10.140625" style="65"/>
    <col min="8705" max="8705" width="8.140625" style="65" customWidth="1"/>
    <col min="8706" max="8706" width="39.5703125" style="65" customWidth="1"/>
    <col min="8707" max="8707" width="9.140625" style="65" customWidth="1"/>
    <col min="8708" max="8708" width="6.7109375" style="65" customWidth="1"/>
    <col min="8709" max="8709" width="10.140625" style="65"/>
    <col min="8710" max="8710" width="11.42578125" style="65" customWidth="1"/>
    <col min="8711" max="8960" width="10.140625" style="65"/>
    <col min="8961" max="8961" width="8.140625" style="65" customWidth="1"/>
    <col min="8962" max="8962" width="39.5703125" style="65" customWidth="1"/>
    <col min="8963" max="8963" width="9.140625" style="65" customWidth="1"/>
    <col min="8964" max="8964" width="6.7109375" style="65" customWidth="1"/>
    <col min="8965" max="8965" width="10.140625" style="65"/>
    <col min="8966" max="8966" width="11.42578125" style="65" customWidth="1"/>
    <col min="8967" max="9216" width="10.140625" style="65"/>
    <col min="9217" max="9217" width="8.140625" style="65" customWidth="1"/>
    <col min="9218" max="9218" width="39.5703125" style="65" customWidth="1"/>
    <col min="9219" max="9219" width="9.140625" style="65" customWidth="1"/>
    <col min="9220" max="9220" width="6.7109375" style="65" customWidth="1"/>
    <col min="9221" max="9221" width="10.140625" style="65"/>
    <col min="9222" max="9222" width="11.42578125" style="65" customWidth="1"/>
    <col min="9223" max="9472" width="10.140625" style="65"/>
    <col min="9473" max="9473" width="8.140625" style="65" customWidth="1"/>
    <col min="9474" max="9474" width="39.5703125" style="65" customWidth="1"/>
    <col min="9475" max="9475" width="9.140625" style="65" customWidth="1"/>
    <col min="9476" max="9476" width="6.7109375" style="65" customWidth="1"/>
    <col min="9477" max="9477" width="10.140625" style="65"/>
    <col min="9478" max="9478" width="11.42578125" style="65" customWidth="1"/>
    <col min="9479" max="9728" width="10.140625" style="65"/>
    <col min="9729" max="9729" width="8.140625" style="65" customWidth="1"/>
    <col min="9730" max="9730" width="39.5703125" style="65" customWidth="1"/>
    <col min="9731" max="9731" width="9.140625" style="65" customWidth="1"/>
    <col min="9732" max="9732" width="6.7109375" style="65" customWidth="1"/>
    <col min="9733" max="9733" width="10.140625" style="65"/>
    <col min="9734" max="9734" width="11.42578125" style="65" customWidth="1"/>
    <col min="9735" max="9984" width="10.140625" style="65"/>
    <col min="9985" max="9985" width="8.140625" style="65" customWidth="1"/>
    <col min="9986" max="9986" width="39.5703125" style="65" customWidth="1"/>
    <col min="9987" max="9987" width="9.140625" style="65" customWidth="1"/>
    <col min="9988" max="9988" width="6.7109375" style="65" customWidth="1"/>
    <col min="9989" max="9989" width="10.140625" style="65"/>
    <col min="9990" max="9990" width="11.42578125" style="65" customWidth="1"/>
    <col min="9991" max="10240" width="10.140625" style="65"/>
    <col min="10241" max="10241" width="8.140625" style="65" customWidth="1"/>
    <col min="10242" max="10242" width="39.5703125" style="65" customWidth="1"/>
    <col min="10243" max="10243" width="9.140625" style="65" customWidth="1"/>
    <col min="10244" max="10244" width="6.7109375" style="65" customWidth="1"/>
    <col min="10245" max="10245" width="10.140625" style="65"/>
    <col min="10246" max="10246" width="11.42578125" style="65" customWidth="1"/>
    <col min="10247" max="10496" width="10.140625" style="65"/>
    <col min="10497" max="10497" width="8.140625" style="65" customWidth="1"/>
    <col min="10498" max="10498" width="39.5703125" style="65" customWidth="1"/>
    <col min="10499" max="10499" width="9.140625" style="65" customWidth="1"/>
    <col min="10500" max="10500" width="6.7109375" style="65" customWidth="1"/>
    <col min="10501" max="10501" width="10.140625" style="65"/>
    <col min="10502" max="10502" width="11.42578125" style="65" customWidth="1"/>
    <col min="10503" max="10752" width="10.140625" style="65"/>
    <col min="10753" max="10753" width="8.140625" style="65" customWidth="1"/>
    <col min="10754" max="10754" width="39.5703125" style="65" customWidth="1"/>
    <col min="10755" max="10755" width="9.140625" style="65" customWidth="1"/>
    <col min="10756" max="10756" width="6.7109375" style="65" customWidth="1"/>
    <col min="10757" max="10757" width="10.140625" style="65"/>
    <col min="10758" max="10758" width="11.42578125" style="65" customWidth="1"/>
    <col min="10759" max="11008" width="10.140625" style="65"/>
    <col min="11009" max="11009" width="8.140625" style="65" customWidth="1"/>
    <col min="11010" max="11010" width="39.5703125" style="65" customWidth="1"/>
    <col min="11011" max="11011" width="9.140625" style="65" customWidth="1"/>
    <col min="11012" max="11012" width="6.7109375" style="65" customWidth="1"/>
    <col min="11013" max="11013" width="10.140625" style="65"/>
    <col min="11014" max="11014" width="11.42578125" style="65" customWidth="1"/>
    <col min="11015" max="11264" width="10.140625" style="65"/>
    <col min="11265" max="11265" width="8.140625" style="65" customWidth="1"/>
    <col min="11266" max="11266" width="39.5703125" style="65" customWidth="1"/>
    <col min="11267" max="11267" width="9.140625" style="65" customWidth="1"/>
    <col min="11268" max="11268" width="6.7109375" style="65" customWidth="1"/>
    <col min="11269" max="11269" width="10.140625" style="65"/>
    <col min="11270" max="11270" width="11.42578125" style="65" customWidth="1"/>
    <col min="11271" max="11520" width="10.140625" style="65"/>
    <col min="11521" max="11521" width="8.140625" style="65" customWidth="1"/>
    <col min="11522" max="11522" width="39.5703125" style="65" customWidth="1"/>
    <col min="11523" max="11523" width="9.140625" style="65" customWidth="1"/>
    <col min="11524" max="11524" width="6.7109375" style="65" customWidth="1"/>
    <col min="11525" max="11525" width="10.140625" style="65"/>
    <col min="11526" max="11526" width="11.42578125" style="65" customWidth="1"/>
    <col min="11527" max="11776" width="10.140625" style="65"/>
    <col min="11777" max="11777" width="8.140625" style="65" customWidth="1"/>
    <col min="11778" max="11778" width="39.5703125" style="65" customWidth="1"/>
    <col min="11779" max="11779" width="9.140625" style="65" customWidth="1"/>
    <col min="11780" max="11780" width="6.7109375" style="65" customWidth="1"/>
    <col min="11781" max="11781" width="10.140625" style="65"/>
    <col min="11782" max="11782" width="11.42578125" style="65" customWidth="1"/>
    <col min="11783" max="12032" width="10.140625" style="65"/>
    <col min="12033" max="12033" width="8.140625" style="65" customWidth="1"/>
    <col min="12034" max="12034" width="39.5703125" style="65" customWidth="1"/>
    <col min="12035" max="12035" width="9.140625" style="65" customWidth="1"/>
    <col min="12036" max="12036" width="6.7109375" style="65" customWidth="1"/>
    <col min="12037" max="12037" width="10.140625" style="65"/>
    <col min="12038" max="12038" width="11.42578125" style="65" customWidth="1"/>
    <col min="12039" max="12288" width="10.140625" style="65"/>
    <col min="12289" max="12289" width="8.140625" style="65" customWidth="1"/>
    <col min="12290" max="12290" width="39.5703125" style="65" customWidth="1"/>
    <col min="12291" max="12291" width="9.140625" style="65" customWidth="1"/>
    <col min="12292" max="12292" width="6.7109375" style="65" customWidth="1"/>
    <col min="12293" max="12293" width="10.140625" style="65"/>
    <col min="12294" max="12294" width="11.42578125" style="65" customWidth="1"/>
    <col min="12295" max="12544" width="10.140625" style="65"/>
    <col min="12545" max="12545" width="8.140625" style="65" customWidth="1"/>
    <col min="12546" max="12546" width="39.5703125" style="65" customWidth="1"/>
    <col min="12547" max="12547" width="9.140625" style="65" customWidth="1"/>
    <col min="12548" max="12548" width="6.7109375" style="65" customWidth="1"/>
    <col min="12549" max="12549" width="10.140625" style="65"/>
    <col min="12550" max="12550" width="11.42578125" style="65" customWidth="1"/>
    <col min="12551" max="12800" width="10.140625" style="65"/>
    <col min="12801" max="12801" width="8.140625" style="65" customWidth="1"/>
    <col min="12802" max="12802" width="39.5703125" style="65" customWidth="1"/>
    <col min="12803" max="12803" width="9.140625" style="65" customWidth="1"/>
    <col min="12804" max="12804" width="6.7109375" style="65" customWidth="1"/>
    <col min="12805" max="12805" width="10.140625" style="65"/>
    <col min="12806" max="12806" width="11.42578125" style="65" customWidth="1"/>
    <col min="12807" max="13056" width="10.140625" style="65"/>
    <col min="13057" max="13057" width="8.140625" style="65" customWidth="1"/>
    <col min="13058" max="13058" width="39.5703125" style="65" customWidth="1"/>
    <col min="13059" max="13059" width="9.140625" style="65" customWidth="1"/>
    <col min="13060" max="13060" width="6.7109375" style="65" customWidth="1"/>
    <col min="13061" max="13061" width="10.140625" style="65"/>
    <col min="13062" max="13062" width="11.42578125" style="65" customWidth="1"/>
    <col min="13063" max="13312" width="10.140625" style="65"/>
    <col min="13313" max="13313" width="8.140625" style="65" customWidth="1"/>
    <col min="13314" max="13314" width="39.5703125" style="65" customWidth="1"/>
    <col min="13315" max="13315" width="9.140625" style="65" customWidth="1"/>
    <col min="13316" max="13316" width="6.7109375" style="65" customWidth="1"/>
    <col min="13317" max="13317" width="10.140625" style="65"/>
    <col min="13318" max="13318" width="11.42578125" style="65" customWidth="1"/>
    <col min="13319" max="13568" width="10.140625" style="65"/>
    <col min="13569" max="13569" width="8.140625" style="65" customWidth="1"/>
    <col min="13570" max="13570" width="39.5703125" style="65" customWidth="1"/>
    <col min="13571" max="13571" width="9.140625" style="65" customWidth="1"/>
    <col min="13572" max="13572" width="6.7109375" style="65" customWidth="1"/>
    <col min="13573" max="13573" width="10.140625" style="65"/>
    <col min="13574" max="13574" width="11.42578125" style="65" customWidth="1"/>
    <col min="13575" max="13824" width="10.140625" style="65"/>
    <col min="13825" max="13825" width="8.140625" style="65" customWidth="1"/>
    <col min="13826" max="13826" width="39.5703125" style="65" customWidth="1"/>
    <col min="13827" max="13827" width="9.140625" style="65" customWidth="1"/>
    <col min="13828" max="13828" width="6.7109375" style="65" customWidth="1"/>
    <col min="13829" max="13829" width="10.140625" style="65"/>
    <col min="13830" max="13830" width="11.42578125" style="65" customWidth="1"/>
    <col min="13831" max="14080" width="10.140625" style="65"/>
    <col min="14081" max="14081" width="8.140625" style="65" customWidth="1"/>
    <col min="14082" max="14082" width="39.5703125" style="65" customWidth="1"/>
    <col min="14083" max="14083" width="9.140625" style="65" customWidth="1"/>
    <col min="14084" max="14084" width="6.7109375" style="65" customWidth="1"/>
    <col min="14085" max="14085" width="10.140625" style="65"/>
    <col min="14086" max="14086" width="11.42578125" style="65" customWidth="1"/>
    <col min="14087" max="14336" width="10.140625" style="65"/>
    <col min="14337" max="14337" width="8.140625" style="65" customWidth="1"/>
    <col min="14338" max="14338" width="39.5703125" style="65" customWidth="1"/>
    <col min="14339" max="14339" width="9.140625" style="65" customWidth="1"/>
    <col min="14340" max="14340" width="6.7109375" style="65" customWidth="1"/>
    <col min="14341" max="14341" width="10.140625" style="65"/>
    <col min="14342" max="14342" width="11.42578125" style="65" customWidth="1"/>
    <col min="14343" max="14592" width="10.140625" style="65"/>
    <col min="14593" max="14593" width="8.140625" style="65" customWidth="1"/>
    <col min="14594" max="14594" width="39.5703125" style="65" customWidth="1"/>
    <col min="14595" max="14595" width="9.140625" style="65" customWidth="1"/>
    <col min="14596" max="14596" width="6.7109375" style="65" customWidth="1"/>
    <col min="14597" max="14597" width="10.140625" style="65"/>
    <col min="14598" max="14598" width="11.42578125" style="65" customWidth="1"/>
    <col min="14599" max="14848" width="10.140625" style="65"/>
    <col min="14849" max="14849" width="8.140625" style="65" customWidth="1"/>
    <col min="14850" max="14850" width="39.5703125" style="65" customWidth="1"/>
    <col min="14851" max="14851" width="9.140625" style="65" customWidth="1"/>
    <col min="14852" max="14852" width="6.7109375" style="65" customWidth="1"/>
    <col min="14853" max="14853" width="10.140625" style="65"/>
    <col min="14854" max="14854" width="11.42578125" style="65" customWidth="1"/>
    <col min="14855" max="15104" width="10.140625" style="65"/>
    <col min="15105" max="15105" width="8.140625" style="65" customWidth="1"/>
    <col min="15106" max="15106" width="39.5703125" style="65" customWidth="1"/>
    <col min="15107" max="15107" width="9.140625" style="65" customWidth="1"/>
    <col min="15108" max="15108" width="6.7109375" style="65" customWidth="1"/>
    <col min="15109" max="15109" width="10.140625" style="65"/>
    <col min="15110" max="15110" width="11.42578125" style="65" customWidth="1"/>
    <col min="15111" max="15360" width="10.140625" style="65"/>
    <col min="15361" max="15361" width="8.140625" style="65" customWidth="1"/>
    <col min="15362" max="15362" width="39.5703125" style="65" customWidth="1"/>
    <col min="15363" max="15363" width="9.140625" style="65" customWidth="1"/>
    <col min="15364" max="15364" width="6.7109375" style="65" customWidth="1"/>
    <col min="15365" max="15365" width="10.140625" style="65"/>
    <col min="15366" max="15366" width="11.42578125" style="65" customWidth="1"/>
    <col min="15367" max="15616" width="10.140625" style="65"/>
    <col min="15617" max="15617" width="8.140625" style="65" customWidth="1"/>
    <col min="15618" max="15618" width="39.5703125" style="65" customWidth="1"/>
    <col min="15619" max="15619" width="9.140625" style="65" customWidth="1"/>
    <col min="15620" max="15620" width="6.7109375" style="65" customWidth="1"/>
    <col min="15621" max="15621" width="10.140625" style="65"/>
    <col min="15622" max="15622" width="11.42578125" style="65" customWidth="1"/>
    <col min="15623" max="15872" width="10.140625" style="65"/>
    <col min="15873" max="15873" width="8.140625" style="65" customWidth="1"/>
    <col min="15874" max="15874" width="39.5703125" style="65" customWidth="1"/>
    <col min="15875" max="15875" width="9.140625" style="65" customWidth="1"/>
    <col min="15876" max="15876" width="6.7109375" style="65" customWidth="1"/>
    <col min="15877" max="15877" width="10.140625" style="65"/>
    <col min="15878" max="15878" width="11.42578125" style="65" customWidth="1"/>
    <col min="15879" max="16128" width="10.140625" style="65"/>
    <col min="16129" max="16129" width="8.140625" style="65" customWidth="1"/>
    <col min="16130" max="16130" width="39.5703125" style="65" customWidth="1"/>
    <col min="16131" max="16131" width="9.140625" style="65" customWidth="1"/>
    <col min="16132" max="16132" width="6.7109375" style="65" customWidth="1"/>
    <col min="16133" max="16133" width="10.140625" style="65"/>
    <col min="16134" max="16134" width="11.42578125" style="65" customWidth="1"/>
    <col min="16135" max="16384" width="10.140625" style="65"/>
  </cols>
  <sheetData>
    <row r="1" spans="1:6" s="39" customFormat="1">
      <c r="A1" s="409"/>
      <c r="B1" s="410"/>
      <c r="C1" s="411"/>
      <c r="D1" s="411"/>
      <c r="E1" s="87"/>
      <c r="F1" s="399"/>
    </row>
    <row r="2" spans="1:6" s="23" customFormat="1" ht="13.5" customHeight="1" thickBot="1">
      <c r="A2" s="412" t="s">
        <v>387</v>
      </c>
      <c r="B2" s="413" t="s">
        <v>388</v>
      </c>
      <c r="C2" s="414"/>
      <c r="D2" s="415"/>
      <c r="E2" s="66"/>
      <c r="F2" s="400"/>
    </row>
    <row r="3" spans="1:6" s="23" customFormat="1" ht="15" customHeight="1">
      <c r="A3" s="416"/>
      <c r="B3" s="417"/>
      <c r="C3" s="417"/>
      <c r="D3" s="417"/>
      <c r="E3" s="67"/>
      <c r="F3" s="401"/>
    </row>
    <row r="4" spans="1:6" s="31" customFormat="1" ht="15" customHeight="1">
      <c r="A4" s="418"/>
      <c r="B4" s="419" t="s">
        <v>453</v>
      </c>
      <c r="C4" s="402" t="s">
        <v>1</v>
      </c>
      <c r="D4" s="417" t="s">
        <v>13</v>
      </c>
      <c r="E4" s="69" t="s">
        <v>414</v>
      </c>
      <c r="F4" s="402" t="s">
        <v>373</v>
      </c>
    </row>
    <row r="5" spans="1:6" s="31" customFormat="1" ht="15" customHeight="1">
      <c r="A5" s="418"/>
      <c r="B5" s="420"/>
      <c r="C5" s="421"/>
      <c r="D5" s="422"/>
      <c r="E5" s="88"/>
      <c r="F5" s="403"/>
    </row>
    <row r="6" spans="1:6" s="89" customFormat="1" ht="28.5" customHeight="1">
      <c r="A6" s="416">
        <v>1</v>
      </c>
      <c r="B6" s="423" t="s">
        <v>454</v>
      </c>
      <c r="C6" s="424" t="s">
        <v>416</v>
      </c>
      <c r="D6" s="425">
        <v>1</v>
      </c>
      <c r="E6" s="72">
        <v>0</v>
      </c>
      <c r="F6" s="404">
        <f>D6*E6</f>
        <v>0</v>
      </c>
    </row>
    <row r="7" spans="1:6" s="89" customFormat="1" ht="15" customHeight="1">
      <c r="A7" s="416"/>
      <c r="B7" s="423"/>
      <c r="C7" s="424"/>
      <c r="D7" s="425"/>
      <c r="E7" s="74"/>
      <c r="F7" s="404"/>
    </row>
    <row r="8" spans="1:6" s="89" customFormat="1" ht="38.25" customHeight="1">
      <c r="A8" s="416">
        <f>A6+1</f>
        <v>2</v>
      </c>
      <c r="B8" s="423" t="s">
        <v>455</v>
      </c>
      <c r="C8" s="424" t="s">
        <v>416</v>
      </c>
      <c r="D8" s="425">
        <v>1</v>
      </c>
      <c r="E8" s="72">
        <v>0</v>
      </c>
      <c r="F8" s="404">
        <f>D8*E8</f>
        <v>0</v>
      </c>
    </row>
    <row r="9" spans="1:6" s="89" customFormat="1" ht="15" customHeight="1">
      <c r="A9" s="416"/>
      <c r="B9" s="423"/>
      <c r="C9" s="424"/>
      <c r="D9" s="425"/>
      <c r="E9" s="74"/>
      <c r="F9" s="404"/>
    </row>
    <row r="10" spans="1:6" s="89" customFormat="1" ht="15" customHeight="1">
      <c r="A10" s="416">
        <f>A8+1</f>
        <v>3</v>
      </c>
      <c r="B10" s="423" t="s">
        <v>456</v>
      </c>
      <c r="C10" s="424" t="s">
        <v>416</v>
      </c>
      <c r="D10" s="425">
        <v>1</v>
      </c>
      <c r="E10" s="72">
        <v>0</v>
      </c>
      <c r="F10" s="404">
        <f>D10*E10</f>
        <v>0</v>
      </c>
    </row>
    <row r="11" spans="1:6" s="39" customFormat="1" ht="15" customHeight="1">
      <c r="A11" s="416"/>
      <c r="B11" s="423"/>
      <c r="C11" s="424"/>
      <c r="D11" s="425"/>
      <c r="E11" s="74"/>
      <c r="F11" s="404"/>
    </row>
    <row r="12" spans="1:6" s="89" customFormat="1" ht="15" customHeight="1">
      <c r="A12" s="416">
        <f>A10+1</f>
        <v>4</v>
      </c>
      <c r="B12" s="423" t="s">
        <v>457</v>
      </c>
      <c r="C12" s="424" t="s">
        <v>416</v>
      </c>
      <c r="D12" s="425">
        <v>1</v>
      </c>
      <c r="E12" s="72">
        <v>0</v>
      </c>
      <c r="F12" s="404">
        <f>D12*E12</f>
        <v>0</v>
      </c>
    </row>
    <row r="13" spans="1:6" s="39" customFormat="1" ht="15" customHeight="1">
      <c r="A13" s="416"/>
      <c r="B13" s="423"/>
      <c r="C13" s="424"/>
      <c r="D13" s="425"/>
      <c r="E13" s="74"/>
      <c r="F13" s="404"/>
    </row>
    <row r="14" spans="1:6" s="89" customFormat="1" ht="15" customHeight="1">
      <c r="A14" s="416">
        <f>A12+1</f>
        <v>5</v>
      </c>
      <c r="B14" s="423" t="s">
        <v>458</v>
      </c>
      <c r="C14" s="424" t="s">
        <v>416</v>
      </c>
      <c r="D14" s="425">
        <v>1</v>
      </c>
      <c r="E14" s="72">
        <v>0</v>
      </c>
      <c r="F14" s="404">
        <f>D14*E14</f>
        <v>0</v>
      </c>
    </row>
    <row r="15" spans="1:6" s="39" customFormat="1" ht="15" customHeight="1" thickBot="1">
      <c r="A15" s="426"/>
      <c r="B15" s="427"/>
      <c r="C15" s="428"/>
      <c r="D15" s="429"/>
      <c r="E15" s="90"/>
      <c r="F15" s="405"/>
    </row>
    <row r="16" spans="1:6" s="39" customFormat="1" ht="15" customHeight="1">
      <c r="A16" s="416"/>
      <c r="B16" s="423"/>
      <c r="C16" s="424"/>
      <c r="D16" s="425"/>
      <c r="E16" s="74"/>
      <c r="F16" s="404"/>
    </row>
    <row r="17" spans="1:7" s="39" customFormat="1" ht="13.5">
      <c r="A17" s="430"/>
      <c r="B17" s="431" t="s">
        <v>459</v>
      </c>
      <c r="C17" s="432"/>
      <c r="D17" s="433"/>
      <c r="E17" s="80"/>
      <c r="F17" s="406">
        <f>SUM(F6:F14)</f>
        <v>0</v>
      </c>
    </row>
    <row r="18" spans="1:7" s="39" customFormat="1" ht="15" customHeight="1">
      <c r="A18" s="416"/>
      <c r="B18" s="423"/>
      <c r="C18" s="424"/>
      <c r="D18" s="425"/>
      <c r="E18" s="74"/>
      <c r="F18" s="404"/>
    </row>
    <row r="19" spans="1:7" s="44" customFormat="1">
      <c r="A19" s="434"/>
      <c r="B19" s="435"/>
      <c r="C19" s="436"/>
      <c r="D19" s="437"/>
      <c r="E19" s="82"/>
      <c r="F19" s="407"/>
    </row>
    <row r="20" spans="1:7" s="44" customFormat="1">
      <c r="A20" s="434"/>
      <c r="B20" s="435"/>
      <c r="C20" s="438"/>
      <c r="D20" s="439"/>
      <c r="E20" s="84"/>
      <c r="F20" s="408"/>
    </row>
    <row r="21" spans="1:7" s="44" customFormat="1">
      <c r="A21" s="440"/>
      <c r="B21" s="441"/>
      <c r="C21" s="442"/>
      <c r="D21" s="443"/>
      <c r="E21" s="86"/>
      <c r="F21" s="408"/>
    </row>
    <row r="22" spans="1:7" s="44" customFormat="1">
      <c r="A22" s="444"/>
      <c r="B22" s="445"/>
      <c r="C22" s="442"/>
      <c r="D22" s="443"/>
      <c r="E22" s="86"/>
      <c r="F22" s="408"/>
    </row>
    <row r="23" spans="1:7" s="44" customFormat="1">
      <c r="A23" s="444"/>
      <c r="B23" s="445"/>
      <c r="C23" s="442"/>
      <c r="D23" s="443"/>
      <c r="E23" s="86"/>
      <c r="F23" s="408"/>
    </row>
    <row r="24" spans="1:7" s="44" customFormat="1">
      <c r="A24" s="444"/>
      <c r="B24" s="445"/>
      <c r="C24" s="442"/>
      <c r="D24" s="443"/>
      <c r="E24" s="86"/>
      <c r="F24" s="408"/>
    </row>
    <row r="25" spans="1:7" s="44" customFormat="1">
      <c r="A25" s="444"/>
      <c r="B25" s="445"/>
      <c r="C25" s="446"/>
      <c r="D25" s="443"/>
      <c r="E25" s="86"/>
      <c r="F25" s="408"/>
    </row>
    <row r="26" spans="1:7" s="44" customFormat="1">
      <c r="A26" s="446"/>
      <c r="B26" s="445"/>
      <c r="C26" s="446"/>
      <c r="D26" s="446"/>
      <c r="E26" s="85"/>
      <c r="F26" s="408"/>
    </row>
    <row r="27" spans="1:7" s="44" customFormat="1">
      <c r="A27" s="446"/>
      <c r="B27" s="445"/>
      <c r="C27" s="447"/>
      <c r="D27" s="447"/>
      <c r="E27" s="85"/>
      <c r="F27" s="408"/>
    </row>
    <row r="28" spans="1:7" s="44" customFormat="1">
      <c r="A28" s="448"/>
      <c r="B28" s="449"/>
      <c r="C28" s="447"/>
      <c r="D28" s="447"/>
      <c r="E28" s="85"/>
      <c r="F28" s="408"/>
    </row>
    <row r="29" spans="1:7" s="44" customFormat="1">
      <c r="A29" s="448"/>
      <c r="B29" s="449"/>
      <c r="C29" s="447"/>
      <c r="D29" s="447"/>
      <c r="E29" s="85"/>
      <c r="F29" s="408"/>
    </row>
    <row r="30" spans="1:7" s="44" customFormat="1">
      <c r="A30" s="448"/>
      <c r="B30" s="449"/>
      <c r="C30" s="447"/>
      <c r="D30" s="447"/>
      <c r="E30" s="85"/>
      <c r="F30" s="408"/>
    </row>
    <row r="31" spans="1:7" s="58" customFormat="1" ht="28.5" customHeight="1">
      <c r="A31" s="448"/>
      <c r="B31" s="449"/>
      <c r="C31" s="447"/>
      <c r="D31" s="447"/>
      <c r="E31" s="85"/>
      <c r="F31" s="408"/>
      <c r="G31" s="57"/>
    </row>
    <row r="32" spans="1:7" s="44" customFormat="1">
      <c r="A32" s="448"/>
      <c r="B32" s="449"/>
      <c r="C32" s="447"/>
      <c r="D32" s="447"/>
      <c r="E32" s="85"/>
      <c r="F32" s="408"/>
    </row>
    <row r="33" spans="1:7" s="44" customFormat="1">
      <c r="A33" s="448"/>
      <c r="B33" s="449"/>
      <c r="C33" s="447"/>
      <c r="D33" s="447"/>
      <c r="E33" s="85"/>
      <c r="F33" s="408"/>
    </row>
    <row r="34" spans="1:7" s="58" customFormat="1" ht="28.5" customHeight="1">
      <c r="A34" s="448"/>
      <c r="B34" s="449"/>
      <c r="C34" s="447"/>
      <c r="D34" s="447"/>
      <c r="E34" s="85"/>
      <c r="F34" s="408"/>
    </row>
    <row r="35" spans="1:7" s="58" customFormat="1" ht="28.5" customHeight="1">
      <c r="A35" s="448"/>
      <c r="B35" s="449"/>
      <c r="C35" s="447"/>
      <c r="D35" s="447"/>
      <c r="E35" s="85"/>
      <c r="F35" s="408"/>
    </row>
    <row r="36" spans="1:7" s="59" customFormat="1" ht="13.5" customHeight="1">
      <c r="A36" s="448"/>
      <c r="B36" s="449"/>
      <c r="C36" s="447"/>
      <c r="D36" s="447"/>
      <c r="E36" s="85"/>
      <c r="F36" s="408"/>
    </row>
    <row r="37" spans="1:7" s="59" customFormat="1" ht="13.5" customHeight="1">
      <c r="A37" s="448"/>
      <c r="B37" s="449"/>
      <c r="C37" s="447"/>
      <c r="D37" s="447"/>
      <c r="E37" s="85"/>
      <c r="F37" s="408"/>
    </row>
    <row r="38" spans="1:7" s="58" customFormat="1" ht="13.5" customHeight="1">
      <c r="A38" s="448"/>
      <c r="B38" s="449"/>
      <c r="C38" s="447"/>
      <c r="D38" s="447"/>
      <c r="E38" s="85"/>
      <c r="F38" s="408"/>
    </row>
    <row r="39" spans="1:7" s="58" customFormat="1" ht="13.5">
      <c r="A39" s="448"/>
      <c r="B39" s="449"/>
      <c r="C39" s="447"/>
      <c r="D39" s="447"/>
      <c r="E39" s="85"/>
      <c r="F39" s="408"/>
    </row>
    <row r="40" spans="1:7" s="58" customFormat="1" ht="13.5">
      <c r="A40" s="448"/>
      <c r="B40" s="449"/>
      <c r="C40" s="447"/>
      <c r="D40" s="447"/>
      <c r="E40" s="85"/>
      <c r="F40" s="408"/>
    </row>
    <row r="41" spans="1:7" s="58" customFormat="1" ht="32.25" customHeight="1">
      <c r="A41" s="448"/>
      <c r="B41" s="449"/>
      <c r="C41" s="447"/>
      <c r="D41" s="447"/>
      <c r="E41" s="85"/>
      <c r="F41" s="408"/>
    </row>
    <row r="42" spans="1:7" s="44" customFormat="1" ht="57.75" customHeight="1">
      <c r="A42" s="448"/>
      <c r="B42" s="449"/>
      <c r="C42" s="447"/>
      <c r="D42" s="447"/>
      <c r="E42" s="85"/>
      <c r="F42" s="408"/>
    </row>
    <row r="43" spans="1:7" s="60" customFormat="1">
      <c r="A43" s="448"/>
      <c r="B43" s="449"/>
      <c r="C43" s="447"/>
      <c r="D43" s="447"/>
      <c r="E43" s="85"/>
      <c r="F43" s="408"/>
    </row>
    <row r="44" spans="1:7" s="60" customFormat="1">
      <c r="A44" s="448"/>
      <c r="B44" s="449"/>
      <c r="C44" s="447"/>
      <c r="D44" s="447"/>
      <c r="E44" s="85"/>
      <c r="F44" s="408"/>
    </row>
    <row r="45" spans="1:7" s="58" customFormat="1" ht="16.5" customHeight="1">
      <c r="A45" s="448"/>
      <c r="B45" s="449"/>
      <c r="C45" s="447"/>
      <c r="D45" s="447"/>
      <c r="E45" s="85"/>
      <c r="F45" s="408"/>
      <c r="G45" s="57"/>
    </row>
    <row r="46" spans="1:7" s="58" customFormat="1" ht="13.5">
      <c r="A46" s="448"/>
      <c r="B46" s="449"/>
      <c r="C46" s="447"/>
      <c r="D46" s="447"/>
      <c r="E46" s="85"/>
      <c r="F46" s="408"/>
    </row>
    <row r="47" spans="1:7" s="58" customFormat="1" ht="13.5">
      <c r="A47" s="448"/>
      <c r="B47" s="449"/>
      <c r="C47" s="447"/>
      <c r="D47" s="447"/>
      <c r="E47" s="85"/>
      <c r="F47" s="408"/>
    </row>
    <row r="48" spans="1:7" s="58" customFormat="1" ht="13.5">
      <c r="A48" s="448"/>
      <c r="B48" s="449"/>
      <c r="C48" s="447"/>
      <c r="D48" s="447"/>
      <c r="E48" s="85"/>
      <c r="F48" s="408"/>
    </row>
    <row r="49" spans="1:6" s="58" customFormat="1" ht="13.5">
      <c r="A49" s="448"/>
      <c r="B49" s="449"/>
      <c r="C49" s="447"/>
      <c r="D49" s="447"/>
      <c r="E49" s="85"/>
      <c r="F49" s="408"/>
    </row>
    <row r="50" spans="1:6" s="58" customFormat="1" ht="31.5" customHeight="1">
      <c r="A50" s="448"/>
      <c r="B50" s="449"/>
      <c r="C50" s="447"/>
      <c r="D50" s="447"/>
      <c r="E50" s="85"/>
      <c r="F50" s="408"/>
    </row>
    <row r="51" spans="1:6" s="58" customFormat="1" ht="13.5">
      <c r="A51" s="448"/>
      <c r="B51" s="449"/>
      <c r="C51" s="447"/>
      <c r="D51" s="447"/>
      <c r="E51" s="85"/>
      <c r="F51" s="408"/>
    </row>
    <row r="52" spans="1:6" s="44" customFormat="1" ht="45.75" customHeight="1">
      <c r="A52" s="448"/>
      <c r="B52" s="449"/>
      <c r="C52" s="447"/>
      <c r="D52" s="447"/>
      <c r="E52" s="85"/>
      <c r="F52" s="408"/>
    </row>
    <row r="53" spans="1:6" s="44" customFormat="1" ht="14.25" customHeight="1">
      <c r="A53" s="448"/>
      <c r="B53" s="449"/>
      <c r="C53" s="447"/>
      <c r="D53" s="447"/>
      <c r="E53" s="85"/>
      <c r="F53" s="408"/>
    </row>
    <row r="54" spans="1:6" s="44" customFormat="1" ht="15.75" customHeight="1">
      <c r="A54" s="448"/>
      <c r="B54" s="449"/>
      <c r="C54" s="447"/>
      <c r="D54" s="447"/>
      <c r="E54" s="85"/>
      <c r="F54" s="408"/>
    </row>
    <row r="55" spans="1:6" s="44" customFormat="1" ht="15.75" customHeight="1">
      <c r="A55" s="448"/>
      <c r="B55" s="449"/>
      <c r="C55" s="447"/>
      <c r="D55" s="447"/>
      <c r="E55" s="85"/>
      <c r="F55" s="408"/>
    </row>
    <row r="56" spans="1:6" s="44" customFormat="1">
      <c r="A56" s="448"/>
      <c r="B56" s="449"/>
      <c r="C56" s="447"/>
      <c r="D56" s="447"/>
      <c r="E56" s="85"/>
      <c r="F56" s="408"/>
    </row>
    <row r="57" spans="1:6" s="44" customFormat="1">
      <c r="A57" s="448"/>
      <c r="B57" s="449"/>
      <c r="C57" s="447"/>
      <c r="D57" s="447"/>
      <c r="E57" s="85"/>
      <c r="F57" s="408"/>
    </row>
    <row r="58" spans="1:6" s="44" customFormat="1">
      <c r="A58" s="448"/>
      <c r="B58" s="449"/>
      <c r="C58" s="447"/>
      <c r="D58" s="447"/>
      <c r="E58" s="85"/>
      <c r="F58" s="408"/>
    </row>
    <row r="59" spans="1:6" s="44" customFormat="1">
      <c r="A59" s="448"/>
      <c r="B59" s="449"/>
      <c r="C59" s="447"/>
      <c r="D59" s="447"/>
      <c r="E59" s="85"/>
      <c r="F59" s="408"/>
    </row>
    <row r="60" spans="1:6" s="58" customFormat="1" ht="13.5">
      <c r="A60" s="448"/>
      <c r="B60" s="449"/>
      <c r="C60" s="447"/>
      <c r="D60" s="447"/>
      <c r="E60" s="85"/>
      <c r="F60" s="408"/>
    </row>
    <row r="61" spans="1:6" s="44" customFormat="1" ht="39" customHeight="1">
      <c r="A61" s="448"/>
      <c r="B61" s="449"/>
      <c r="C61" s="447"/>
      <c r="D61" s="447"/>
      <c r="E61" s="85"/>
      <c r="F61" s="408"/>
    </row>
    <row r="62" spans="1:6" s="44" customFormat="1">
      <c r="A62" s="448"/>
      <c r="B62" s="449"/>
      <c r="C62" s="447"/>
      <c r="D62" s="447"/>
      <c r="E62" s="85"/>
      <c r="F62" s="408"/>
    </row>
    <row r="63" spans="1:6" s="44" customFormat="1">
      <c r="A63" s="448"/>
      <c r="B63" s="449"/>
      <c r="C63" s="447"/>
      <c r="D63" s="447"/>
      <c r="E63" s="85"/>
      <c r="F63" s="408"/>
    </row>
    <row r="64" spans="1:6" s="44" customFormat="1">
      <c r="A64" s="448"/>
      <c r="B64" s="449"/>
      <c r="C64" s="447"/>
      <c r="D64" s="447"/>
      <c r="E64" s="85"/>
      <c r="F64" s="408"/>
    </row>
    <row r="65" spans="1:7" s="44" customFormat="1">
      <c r="A65" s="448"/>
      <c r="B65" s="449"/>
      <c r="C65" s="447"/>
      <c r="D65" s="447"/>
      <c r="E65" s="85"/>
      <c r="F65" s="408"/>
    </row>
    <row r="66" spans="1:7" s="44" customFormat="1">
      <c r="A66" s="448"/>
      <c r="B66" s="449"/>
      <c r="C66" s="447"/>
      <c r="D66" s="447"/>
      <c r="E66" s="85"/>
      <c r="F66" s="408"/>
    </row>
    <row r="67" spans="1:7" s="44" customFormat="1">
      <c r="A67" s="448"/>
      <c r="B67" s="449"/>
      <c r="C67" s="447"/>
      <c r="D67" s="447"/>
      <c r="E67" s="85"/>
      <c r="F67" s="408"/>
    </row>
    <row r="68" spans="1:7" s="44" customFormat="1" ht="54.75" customHeight="1">
      <c r="A68" s="448"/>
      <c r="B68" s="449"/>
      <c r="C68" s="447"/>
      <c r="D68" s="447"/>
      <c r="E68" s="85"/>
      <c r="F68" s="408"/>
    </row>
    <row r="69" spans="1:7" s="44" customFormat="1">
      <c r="A69" s="448"/>
      <c r="B69" s="449"/>
      <c r="C69" s="447"/>
      <c r="D69" s="447"/>
      <c r="E69" s="85"/>
      <c r="F69" s="408"/>
    </row>
    <row r="70" spans="1:7" s="44" customFormat="1">
      <c r="A70" s="448"/>
      <c r="B70" s="449"/>
      <c r="C70" s="447"/>
      <c r="D70" s="447"/>
      <c r="E70" s="85"/>
      <c r="F70" s="408"/>
    </row>
    <row r="71" spans="1:7" s="44" customFormat="1">
      <c r="A71" s="448"/>
      <c r="B71" s="449"/>
      <c r="C71" s="447"/>
      <c r="D71" s="447"/>
      <c r="E71" s="85"/>
      <c r="F71" s="408"/>
    </row>
    <row r="72" spans="1:7" s="44" customFormat="1">
      <c r="A72" s="448"/>
      <c r="B72" s="449"/>
      <c r="C72" s="447"/>
      <c r="D72" s="447"/>
      <c r="E72" s="85"/>
      <c r="F72" s="408"/>
    </row>
    <row r="73" spans="1:7" s="44" customFormat="1">
      <c r="A73" s="448"/>
      <c r="B73" s="449"/>
      <c r="C73" s="447"/>
      <c r="D73" s="447"/>
      <c r="E73" s="85"/>
      <c r="F73" s="408"/>
    </row>
    <row r="74" spans="1:7" s="58" customFormat="1" ht="15.75" customHeight="1">
      <c r="A74" s="448"/>
      <c r="B74" s="449"/>
      <c r="C74" s="447"/>
      <c r="D74" s="447"/>
      <c r="E74" s="85"/>
      <c r="F74" s="408"/>
      <c r="G74" s="57"/>
    </row>
    <row r="75" spans="1:7" s="58" customFormat="1" ht="12" customHeight="1">
      <c r="A75" s="448"/>
      <c r="B75" s="449"/>
      <c r="C75" s="447"/>
      <c r="D75" s="447"/>
      <c r="E75" s="85"/>
      <c r="F75" s="408"/>
    </row>
    <row r="76" spans="1:7" s="58" customFormat="1" ht="12" customHeight="1">
      <c r="A76" s="448"/>
      <c r="B76" s="449"/>
      <c r="C76" s="447"/>
      <c r="D76" s="447"/>
      <c r="E76" s="85"/>
      <c r="F76" s="408"/>
    </row>
    <row r="77" spans="1:7" s="58" customFormat="1" ht="12" customHeight="1">
      <c r="A77" s="448"/>
      <c r="B77" s="449"/>
      <c r="C77" s="447"/>
      <c r="D77" s="447"/>
      <c r="E77" s="85"/>
      <c r="F77" s="408"/>
    </row>
    <row r="78" spans="1:7" s="61" customFormat="1" ht="31.5" customHeight="1">
      <c r="A78" s="448"/>
      <c r="B78" s="449"/>
      <c r="C78" s="447"/>
      <c r="D78" s="447"/>
      <c r="E78" s="85"/>
      <c r="F78" s="408"/>
    </row>
    <row r="79" spans="1:7" s="58" customFormat="1" ht="31.5" customHeight="1">
      <c r="A79" s="448"/>
      <c r="B79" s="449"/>
      <c r="C79" s="447"/>
      <c r="D79" s="447"/>
      <c r="E79" s="85"/>
      <c r="F79" s="408"/>
    </row>
    <row r="80" spans="1:7" s="58" customFormat="1" ht="13.5">
      <c r="A80" s="448"/>
      <c r="B80" s="449"/>
      <c r="C80" s="447"/>
      <c r="D80" s="447"/>
      <c r="E80" s="85"/>
      <c r="F80" s="408"/>
    </row>
    <row r="81" spans="1:6" s="44" customFormat="1">
      <c r="A81" s="448"/>
      <c r="B81" s="449"/>
      <c r="C81" s="447"/>
      <c r="D81" s="447"/>
      <c r="E81" s="85"/>
      <c r="F81" s="408"/>
    </row>
    <row r="82" spans="1:6" s="44" customFormat="1">
      <c r="A82" s="448"/>
      <c r="B82" s="449"/>
      <c r="C82" s="447"/>
      <c r="D82" s="447"/>
      <c r="E82" s="85"/>
      <c r="F82" s="408"/>
    </row>
    <row r="83" spans="1:6" s="44" customFormat="1">
      <c r="A83" s="448"/>
      <c r="B83" s="449"/>
      <c r="C83" s="447"/>
      <c r="D83" s="447"/>
      <c r="E83" s="85"/>
      <c r="F83" s="408"/>
    </row>
    <row r="84" spans="1:6" s="44" customFormat="1">
      <c r="A84" s="448"/>
      <c r="B84" s="449"/>
      <c r="C84" s="447"/>
      <c r="D84" s="447"/>
      <c r="E84" s="85"/>
      <c r="F84" s="408"/>
    </row>
    <row r="85" spans="1:6" s="44" customFormat="1">
      <c r="A85" s="448"/>
      <c r="B85" s="449"/>
      <c r="C85" s="447"/>
      <c r="D85" s="447"/>
      <c r="E85" s="85"/>
      <c r="F85" s="408"/>
    </row>
    <row r="86" spans="1:6" s="44" customFormat="1">
      <c r="A86" s="448"/>
      <c r="B86" s="449"/>
      <c r="C86" s="447"/>
      <c r="D86" s="447"/>
      <c r="E86" s="85"/>
      <c r="F86" s="408"/>
    </row>
    <row r="87" spans="1:6" s="44" customFormat="1">
      <c r="A87" s="448"/>
      <c r="B87" s="449"/>
      <c r="C87" s="447"/>
      <c r="D87" s="447"/>
      <c r="E87" s="85"/>
      <c r="F87" s="408"/>
    </row>
    <row r="88" spans="1:6" s="44" customFormat="1">
      <c r="A88" s="448"/>
      <c r="B88" s="449"/>
      <c r="C88" s="447"/>
      <c r="D88" s="447"/>
      <c r="E88" s="85"/>
      <c r="F88" s="408"/>
    </row>
    <row r="89" spans="1:6" s="44" customFormat="1">
      <c r="A89" s="448"/>
      <c r="B89" s="449"/>
      <c r="C89" s="447"/>
      <c r="D89" s="447"/>
      <c r="E89" s="85"/>
      <c r="F89" s="408"/>
    </row>
    <row r="90" spans="1:6" s="44" customFormat="1">
      <c r="A90" s="448"/>
      <c r="B90" s="449"/>
      <c r="C90" s="447"/>
      <c r="D90" s="447"/>
      <c r="E90" s="85"/>
      <c r="F90" s="408"/>
    </row>
    <row r="91" spans="1:6" s="62" customFormat="1">
      <c r="A91" s="448"/>
      <c r="B91" s="449"/>
      <c r="C91" s="447"/>
      <c r="D91" s="447"/>
      <c r="E91" s="85"/>
      <c r="F91" s="408"/>
    </row>
    <row r="92" spans="1:6" s="44" customFormat="1">
      <c r="A92" s="448"/>
      <c r="B92" s="449"/>
      <c r="C92" s="447"/>
      <c r="D92" s="447"/>
      <c r="E92" s="85"/>
      <c r="F92" s="408"/>
    </row>
    <row r="93" spans="1:6" s="44" customFormat="1">
      <c r="A93" s="448"/>
      <c r="B93" s="449"/>
      <c r="C93" s="447"/>
      <c r="D93" s="447"/>
      <c r="E93" s="85"/>
      <c r="F93" s="408"/>
    </row>
    <row r="94" spans="1:6" s="44" customFormat="1">
      <c r="A94" s="448"/>
      <c r="B94" s="449"/>
      <c r="C94" s="447"/>
      <c r="D94" s="447"/>
      <c r="E94" s="85"/>
      <c r="F94" s="408"/>
    </row>
    <row r="95" spans="1:6" s="44" customFormat="1">
      <c r="A95" s="448"/>
      <c r="B95" s="449"/>
      <c r="C95" s="447"/>
      <c r="D95" s="447"/>
      <c r="E95" s="85"/>
      <c r="F95" s="408"/>
    </row>
    <row r="96" spans="1:6" s="44" customFormat="1">
      <c r="A96" s="448"/>
      <c r="B96" s="449"/>
      <c r="C96" s="447"/>
      <c r="D96" s="447"/>
      <c r="E96" s="85"/>
      <c r="F96" s="408"/>
    </row>
    <row r="97" spans="1:7" s="44" customFormat="1">
      <c r="A97" s="448"/>
      <c r="B97" s="449"/>
      <c r="C97" s="447"/>
      <c r="D97" s="447"/>
      <c r="E97" s="85"/>
      <c r="F97" s="408"/>
    </row>
    <row r="98" spans="1:7" s="44" customFormat="1">
      <c r="A98" s="448"/>
      <c r="B98" s="449"/>
      <c r="C98" s="447"/>
      <c r="D98" s="447"/>
      <c r="E98" s="85"/>
      <c r="F98" s="408"/>
    </row>
    <row r="99" spans="1:7" s="44" customFormat="1">
      <c r="A99" s="448"/>
      <c r="B99" s="449"/>
      <c r="C99" s="447"/>
      <c r="D99" s="447"/>
      <c r="E99" s="85"/>
      <c r="F99" s="408"/>
    </row>
    <row r="100" spans="1:7" s="44" customFormat="1">
      <c r="A100" s="448"/>
      <c r="B100" s="449"/>
      <c r="C100" s="447"/>
      <c r="D100" s="447"/>
      <c r="E100" s="85"/>
      <c r="F100" s="408"/>
    </row>
    <row r="101" spans="1:7" s="44" customFormat="1">
      <c r="A101" s="448"/>
      <c r="B101" s="449"/>
      <c r="C101" s="447"/>
      <c r="D101" s="447"/>
      <c r="E101" s="85"/>
      <c r="F101" s="408"/>
    </row>
    <row r="102" spans="1:7" s="44" customFormat="1">
      <c r="A102" s="448"/>
      <c r="B102" s="449"/>
      <c r="C102" s="447"/>
      <c r="D102" s="447"/>
      <c r="E102" s="85"/>
      <c r="F102" s="408"/>
    </row>
    <row r="103" spans="1:7" s="44" customFormat="1">
      <c r="A103" s="448"/>
      <c r="B103" s="449"/>
      <c r="C103" s="447"/>
      <c r="D103" s="447"/>
      <c r="E103" s="85"/>
      <c r="F103" s="408"/>
    </row>
    <row r="104" spans="1:7" s="58" customFormat="1" ht="28.5" customHeight="1">
      <c r="A104" s="448"/>
      <c r="B104" s="449"/>
      <c r="C104" s="447"/>
      <c r="D104" s="447"/>
      <c r="E104" s="85"/>
      <c r="F104" s="408"/>
      <c r="G104" s="57"/>
    </row>
    <row r="105" spans="1:7" s="44" customFormat="1">
      <c r="A105" s="448"/>
      <c r="B105" s="449"/>
      <c r="C105" s="447"/>
      <c r="D105" s="447"/>
      <c r="E105" s="85"/>
      <c r="F105" s="408"/>
    </row>
    <row r="106" spans="1:7" s="44" customFormat="1">
      <c r="A106" s="448"/>
      <c r="B106" s="449"/>
      <c r="C106" s="447"/>
      <c r="D106" s="447"/>
      <c r="E106" s="85"/>
      <c r="F106" s="408"/>
    </row>
    <row r="107" spans="1:7" s="58" customFormat="1" ht="28.5" customHeight="1">
      <c r="A107" s="448"/>
      <c r="B107" s="449"/>
      <c r="C107" s="447"/>
      <c r="D107" s="447"/>
      <c r="E107" s="85"/>
      <c r="F107" s="408"/>
    </row>
    <row r="108" spans="1:7" s="58" customFormat="1" ht="28.5" customHeight="1">
      <c r="A108" s="448"/>
      <c r="B108" s="449"/>
      <c r="C108" s="447"/>
      <c r="D108" s="447"/>
      <c r="E108" s="85"/>
      <c r="F108" s="408"/>
    </row>
    <row r="109" spans="1:7" s="58" customFormat="1" ht="13.5">
      <c r="A109" s="448"/>
      <c r="B109" s="449"/>
      <c r="C109" s="447"/>
      <c r="D109" s="447"/>
      <c r="E109" s="85"/>
      <c r="F109" s="408"/>
    </row>
    <row r="110" spans="1:7" s="58" customFormat="1" ht="13.5">
      <c r="A110" s="448"/>
      <c r="B110" s="449"/>
      <c r="C110" s="447"/>
      <c r="D110" s="447"/>
      <c r="E110" s="85"/>
      <c r="F110" s="408"/>
    </row>
    <row r="111" spans="1:7" s="63" customFormat="1" ht="19.5">
      <c r="A111" s="448"/>
      <c r="B111" s="449"/>
      <c r="C111" s="447"/>
      <c r="D111" s="447"/>
      <c r="E111" s="85"/>
      <c r="F111" s="408"/>
    </row>
    <row r="112" spans="1:7" s="63" customFormat="1" ht="19.5">
      <c r="A112" s="448"/>
      <c r="B112" s="449"/>
      <c r="C112" s="447"/>
      <c r="D112" s="447"/>
      <c r="E112" s="85"/>
      <c r="F112" s="408"/>
    </row>
    <row r="113" spans="1:6" s="64" customFormat="1" ht="34.5" customHeight="1">
      <c r="A113" s="448"/>
      <c r="B113" s="449"/>
      <c r="C113" s="447"/>
      <c r="D113" s="447"/>
      <c r="E113" s="85"/>
      <c r="F113" s="408"/>
    </row>
    <row r="114" spans="1:6" s="63" customFormat="1" ht="19.5">
      <c r="A114" s="448"/>
      <c r="B114" s="449"/>
      <c r="C114" s="447"/>
      <c r="D114" s="447"/>
      <c r="E114" s="85"/>
      <c r="F114" s="408"/>
    </row>
    <row r="115" spans="1:6" s="64" customFormat="1" ht="38.25" customHeight="1">
      <c r="A115" s="448"/>
      <c r="B115" s="449"/>
      <c r="C115" s="447"/>
      <c r="D115" s="447"/>
      <c r="E115" s="85"/>
      <c r="F115" s="408"/>
    </row>
    <row r="116" spans="1:6" s="64" customFormat="1" ht="16.5" customHeight="1">
      <c r="A116" s="448"/>
      <c r="B116" s="449"/>
      <c r="C116" s="447"/>
      <c r="D116" s="447"/>
      <c r="E116" s="85"/>
      <c r="F116" s="408"/>
    </row>
    <row r="117" spans="1:6" s="64" customFormat="1" ht="15" customHeight="1">
      <c r="A117" s="448"/>
      <c r="B117" s="449"/>
      <c r="C117" s="447"/>
      <c r="D117" s="447"/>
      <c r="E117" s="85"/>
      <c r="F117" s="408"/>
    </row>
    <row r="118" spans="1:6" s="64" customFormat="1" ht="17.25" customHeight="1">
      <c r="A118" s="448"/>
      <c r="B118" s="449"/>
      <c r="C118" s="447"/>
      <c r="D118" s="447"/>
      <c r="E118" s="85"/>
      <c r="F118" s="408"/>
    </row>
    <row r="119" spans="1:6" s="44" customFormat="1">
      <c r="A119" s="448"/>
      <c r="B119" s="449"/>
      <c r="C119" s="447"/>
      <c r="D119" s="447"/>
      <c r="E119" s="85"/>
      <c r="F119" s="408"/>
    </row>
    <row r="120" spans="1:6" s="44" customFormat="1">
      <c r="A120" s="448"/>
      <c r="B120" s="449"/>
      <c r="C120" s="447"/>
      <c r="D120" s="447"/>
      <c r="E120" s="85"/>
      <c r="F120" s="408"/>
    </row>
    <row r="121" spans="1:6" s="44" customFormat="1">
      <c r="A121" s="448"/>
      <c r="B121" s="449"/>
      <c r="C121" s="447"/>
      <c r="D121" s="447"/>
      <c r="E121" s="85"/>
      <c r="F121" s="408"/>
    </row>
    <row r="122" spans="1:6" s="44" customFormat="1">
      <c r="A122" s="448"/>
      <c r="B122" s="449"/>
      <c r="C122" s="447"/>
      <c r="D122" s="447"/>
      <c r="E122" s="85"/>
      <c r="F122" s="408"/>
    </row>
    <row r="124" spans="1:6" s="41" customFormat="1">
      <c r="A124" s="448"/>
      <c r="B124" s="449"/>
      <c r="C124" s="447"/>
      <c r="D124" s="447"/>
      <c r="E124" s="85"/>
      <c r="F124" s="408"/>
    </row>
    <row r="126" spans="1:6" s="52" customFormat="1">
      <c r="A126" s="448"/>
      <c r="B126" s="449"/>
      <c r="C126" s="447"/>
      <c r="D126" s="447"/>
      <c r="E126" s="85"/>
      <c r="F126" s="408"/>
    </row>
    <row r="127" spans="1:6" s="52" customFormat="1">
      <c r="A127" s="448"/>
      <c r="B127" s="449"/>
      <c r="C127" s="447"/>
      <c r="D127" s="447"/>
      <c r="E127" s="85"/>
      <c r="F127" s="408"/>
    </row>
    <row r="128" spans="1:6" s="52" customFormat="1">
      <c r="A128" s="448"/>
      <c r="B128" s="449"/>
      <c r="C128" s="447"/>
      <c r="D128" s="447"/>
      <c r="E128" s="85"/>
      <c r="F128" s="408"/>
    </row>
    <row r="129" spans="1:6" s="52" customFormat="1">
      <c r="A129" s="448"/>
      <c r="B129" s="449"/>
      <c r="C129" s="447"/>
      <c r="D129" s="447"/>
      <c r="E129" s="85"/>
      <c r="F129" s="408"/>
    </row>
    <row r="130" spans="1:6" s="52" customFormat="1">
      <c r="A130" s="448"/>
      <c r="B130" s="449"/>
      <c r="C130" s="447"/>
      <c r="D130" s="447"/>
      <c r="E130" s="85"/>
      <c r="F130" s="408"/>
    </row>
    <row r="131" spans="1:6" s="52" customFormat="1">
      <c r="A131" s="448"/>
      <c r="B131" s="449"/>
      <c r="C131" s="447"/>
      <c r="D131" s="447"/>
      <c r="E131" s="85"/>
      <c r="F131" s="408"/>
    </row>
  </sheetData>
  <sheetProtection algorithmName="SHA-512" hashValue="FFhLRkvdN7egfx2EkcMScX93ATR0qHVgHK61ypvi7tHHDw/h1dRNuaHZoimFG+LmQqvRoGjeBi4luXBBtpXx2g==" saltValue="uCcQT10ZvV7ceYZjYfx8Uw==" spinCount="100000" sheet="1" objects="1" scenarios="1"/>
  <pageMargins left="0.74803149606299213" right="0.51181102362204722" top="0.98425196850393704" bottom="0.98425196850393704" header="0.51181102362204722" footer="0.51181102362204722"/>
  <pageSetup paperSize="9" orientation="portrait" r:id="rId1"/>
  <headerFooter alignWithMargins="0">
    <oddHeader>&amp;L&amp;"Gill Sans MT,Poševno"&amp;D&amp;C&amp;"Times New Roman,Navadno"
&amp;"Times New Roman,Poševno"&amp;12&amp;K000000Elektro inštalacije in elektro oprema&amp;"Times New Roman,Navadno"
---------------------------------------------------------------------------</oddHeader>
    <oddFooter xml:space="preserve">&amp;C&amp;"Times New Roman,Navadno"&amp;K000000----------------------------------------------------------
VRTEC JOŽICE FLANDER - št. 26165
</oddFooter>
  </headerFooter>
  <rowBreaks count="2" manualBreakCount="2">
    <brk id="45" max="16383" man="1"/>
    <brk id="74"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17F89-2B60-4499-BEFE-908FE23FEAA4}">
  <sheetPr>
    <tabColor theme="4"/>
  </sheetPr>
  <dimension ref="A1:IV362"/>
  <sheetViews>
    <sheetView view="pageBreakPreview" zoomScaleNormal="100" zoomScaleSheetLayoutView="100" workbookViewId="0">
      <selection activeCellId="1" sqref="F1:F1048576 A1:D1048576"/>
    </sheetView>
  </sheetViews>
  <sheetFormatPr defaultColWidth="9.140625" defaultRowHeight="12.75"/>
  <cols>
    <col min="1" max="1" width="5.5703125" style="224" customWidth="1"/>
    <col min="2" max="2" width="49.85546875" style="283" customWidth="1"/>
    <col min="3" max="3" width="5.85546875" style="205" customWidth="1"/>
    <col min="4" max="4" width="5.85546875" style="284" customWidth="1"/>
    <col min="5" max="5" width="8.5703125" style="172" customWidth="1"/>
    <col min="6" max="6" width="13.85546875" style="205" customWidth="1"/>
    <col min="7" max="7" width="9.140625" style="108"/>
    <col min="8" max="8" width="48.85546875" style="108" customWidth="1"/>
    <col min="9" max="17" width="9.140625" style="108"/>
    <col min="18" max="18" width="9" style="108" customWidth="1"/>
    <col min="19" max="16384" width="9.140625" style="108"/>
  </cols>
  <sheetData>
    <row r="1" spans="1:7" s="91" customFormat="1">
      <c r="A1" s="216" t="s">
        <v>460</v>
      </c>
      <c r="B1" s="217" t="s">
        <v>461</v>
      </c>
      <c r="C1" s="218" t="s">
        <v>462</v>
      </c>
      <c r="D1" s="219" t="s">
        <v>463</v>
      </c>
      <c r="E1" s="144" t="s">
        <v>464</v>
      </c>
      <c r="F1" s="185" t="s">
        <v>465</v>
      </c>
    </row>
    <row r="2" spans="1:7" s="92" customFormat="1">
      <c r="A2" s="220"/>
      <c r="B2" s="221"/>
      <c r="C2" s="222"/>
      <c r="D2" s="223"/>
      <c r="E2" s="145" t="s">
        <v>466</v>
      </c>
      <c r="F2" s="186" t="s">
        <v>466</v>
      </c>
    </row>
    <row r="3" spans="1:7" s="92" customFormat="1">
      <c r="A3" s="224"/>
      <c r="B3" s="225"/>
      <c r="C3" s="226"/>
      <c r="D3" s="227"/>
      <c r="E3" s="146"/>
      <c r="F3" s="187"/>
    </row>
    <row r="4" spans="1:7" s="92" customFormat="1" ht="15.75">
      <c r="A4" s="228"/>
      <c r="B4" s="229" t="str">
        <f>[1]REKAPITULACIJA!B4</f>
        <v>Datum: 05.05.2026</v>
      </c>
      <c r="C4" s="230"/>
      <c r="D4" s="230"/>
      <c r="E4" s="147"/>
      <c r="F4" s="188"/>
      <c r="G4" s="93"/>
    </row>
    <row r="5" spans="1:7" s="92" customFormat="1" ht="15.75">
      <c r="A5" s="228"/>
      <c r="B5" s="231"/>
      <c r="C5" s="230"/>
      <c r="D5" s="230"/>
      <c r="E5" s="147"/>
      <c r="F5" s="188"/>
      <c r="G5" s="93"/>
    </row>
    <row r="6" spans="1:7" s="92" customFormat="1" ht="13.5" thickBot="1">
      <c r="A6" s="232"/>
      <c r="B6" s="225"/>
      <c r="C6" s="233"/>
      <c r="D6" s="233"/>
      <c r="E6" s="148"/>
      <c r="F6" s="189"/>
      <c r="G6" s="94"/>
    </row>
    <row r="7" spans="1:7" s="96" customFormat="1" ht="21" customHeight="1" thickBot="1">
      <c r="A7" s="234"/>
      <c r="B7" s="235" t="str">
        <f>[1]REKAPITULACIJA!B7</f>
        <v>Vrtec Ivana Glinška, enota Pristan</v>
      </c>
      <c r="C7" s="236"/>
      <c r="D7" s="236"/>
      <c r="E7" s="149"/>
      <c r="F7" s="190"/>
      <c r="G7" s="95"/>
    </row>
    <row r="8" spans="1:7" s="92" customFormat="1" ht="13.5" thickBot="1">
      <c r="A8" s="237"/>
      <c r="B8" s="238"/>
      <c r="C8" s="233"/>
      <c r="D8" s="233"/>
      <c r="E8" s="150"/>
      <c r="F8" s="191"/>
    </row>
    <row r="9" spans="1:7" s="92" customFormat="1" ht="53.25" customHeight="1" thickBot="1">
      <c r="A9" s="237"/>
      <c r="B9" s="239" t="str">
        <f>[1]REKAPITULACIJA!B9</f>
        <v>OPOMBA: POPISI SO PROJEKTANTSKI IN NAREJENI NA OSNOVI PZI PROJEKTNE DOKUMENTACIJE. PRED ZAČETKOM MONTAŽE PREVERITI DEJANSKO STANJE NA OBJEKTU!</v>
      </c>
      <c r="C9" s="233"/>
      <c r="D9" s="233"/>
      <c r="E9" s="150"/>
      <c r="F9" s="191"/>
    </row>
    <row r="10" spans="1:7" s="92" customFormat="1">
      <c r="A10" s="237"/>
      <c r="B10" s="238"/>
      <c r="C10" s="233"/>
      <c r="D10" s="233"/>
      <c r="E10" s="150"/>
      <c r="F10" s="191"/>
    </row>
    <row r="11" spans="1:7" s="92" customFormat="1">
      <c r="A11" s="237"/>
      <c r="B11" s="238"/>
      <c r="C11" s="233"/>
      <c r="D11" s="233"/>
      <c r="E11" s="150"/>
      <c r="F11" s="191"/>
    </row>
    <row r="12" spans="1:7" s="92" customFormat="1" ht="15">
      <c r="A12" s="240" t="s">
        <v>467</v>
      </c>
      <c r="B12" s="241" t="str">
        <f>[1]REKAPITULACIJA!B11</f>
        <v>V popisih strojnih instalacij niso zajeta:</v>
      </c>
      <c r="C12" s="233"/>
      <c r="D12" s="233"/>
      <c r="E12" s="151"/>
      <c r="F12" s="191"/>
    </row>
    <row r="13" spans="1:7" s="92" customFormat="1" ht="15">
      <c r="A13" s="240" t="s">
        <v>467</v>
      </c>
      <c r="B13" s="241" t="str">
        <f>[1]REKAPITULACIJA!B12</f>
        <v>gradbena dela, razen navedenih;</v>
      </c>
      <c r="C13" s="233"/>
      <c r="D13" s="233"/>
      <c r="E13" s="151"/>
      <c r="F13" s="191"/>
    </row>
    <row r="14" spans="1:7" s="92" customFormat="1" ht="15">
      <c r="A14" s="240" t="s">
        <v>467</v>
      </c>
      <c r="B14" s="241" t="str">
        <f>[1]REKAPITULACIJA!B13</f>
        <v>elektro dela, razen navedenih.</v>
      </c>
      <c r="C14" s="233"/>
      <c r="D14" s="233"/>
      <c r="E14" s="151"/>
      <c r="F14" s="191"/>
    </row>
    <row r="15" spans="1:7" s="92" customFormat="1" ht="25.5">
      <c r="A15" s="240" t="s">
        <v>467</v>
      </c>
      <c r="B15" s="241" t="str">
        <f>[1]REKAPITULACIJA!B14</f>
        <v>Vsa izbrana oprema mora biti potrjena s strani investitorja, nadzora in projektantov strojnih inštalacij.</v>
      </c>
      <c r="C15" s="233"/>
      <c r="D15" s="233"/>
      <c r="E15" s="152"/>
      <c r="F15" s="191"/>
    </row>
    <row r="16" spans="1:7" s="92" customFormat="1" ht="38.25">
      <c r="A16" s="240" t="s">
        <v>467</v>
      </c>
      <c r="B16" s="241" t="str">
        <f>[1]REKAPITULACIJA!B15</f>
        <v xml:space="preserve">Pred naročilom mora biti vsa izbrana oprema potrjena s strani investitorja in nadzora ter usklajena s posameznimi načrti (arhitektura, strojno, elektro…) </v>
      </c>
      <c r="C16" s="233"/>
      <c r="D16" s="233"/>
      <c r="E16" s="152"/>
      <c r="F16" s="191"/>
    </row>
    <row r="17" spans="1:6" s="92" customFormat="1" ht="15">
      <c r="A17" s="240"/>
      <c r="B17" s="241"/>
      <c r="C17" s="233"/>
      <c r="D17" s="233"/>
      <c r="E17" s="152"/>
      <c r="F17" s="191"/>
    </row>
    <row r="18" spans="1:6" s="92" customFormat="1">
      <c r="A18" s="242"/>
      <c r="B18" s="243"/>
      <c r="C18" s="233"/>
      <c r="D18" s="233"/>
      <c r="E18" s="154"/>
      <c r="F18" s="191"/>
    </row>
    <row r="19" spans="1:6" s="92" customFormat="1" ht="15.75">
      <c r="A19" s="244"/>
      <c r="B19" s="245" t="s">
        <v>468</v>
      </c>
      <c r="C19" s="233"/>
      <c r="D19" s="233"/>
      <c r="E19" s="150"/>
      <c r="F19" s="191"/>
    </row>
    <row r="20" spans="1:6" s="92" customFormat="1">
      <c r="A20" s="237"/>
      <c r="B20" s="246"/>
      <c r="C20" s="233"/>
      <c r="D20" s="233"/>
      <c r="E20" s="150"/>
      <c r="F20" s="191"/>
    </row>
    <row r="21" spans="1:6" s="92" customFormat="1" ht="14.25">
      <c r="A21" s="237"/>
      <c r="B21" s="247"/>
      <c r="C21" s="233"/>
      <c r="D21" s="233"/>
      <c r="E21" s="150"/>
      <c r="F21" s="192"/>
    </row>
    <row r="22" spans="1:6" s="92" customFormat="1" ht="15">
      <c r="A22" s="248" t="s">
        <v>11</v>
      </c>
      <c r="B22" s="249" t="str">
        <f>B38</f>
        <v>VODOVOD IN KANALIZACIJA</v>
      </c>
      <c r="C22" s="233"/>
      <c r="D22" s="233"/>
      <c r="E22" s="150"/>
      <c r="F22" s="192"/>
    </row>
    <row r="23" spans="1:6" s="91" customFormat="1">
      <c r="A23" s="237"/>
      <c r="B23" s="250"/>
      <c r="C23" s="251"/>
      <c r="D23" s="251"/>
      <c r="E23" s="156"/>
      <c r="F23" s="193"/>
    </row>
    <row r="24" spans="1:6" s="92" customFormat="1" ht="15">
      <c r="A24" s="248"/>
      <c r="B24" s="250" t="s">
        <v>469</v>
      </c>
      <c r="C24" s="233"/>
      <c r="D24" s="233"/>
      <c r="E24" s="150"/>
      <c r="F24" s="192"/>
    </row>
    <row r="25" spans="1:6" s="91" customFormat="1">
      <c r="A25" s="237">
        <v>1</v>
      </c>
      <c r="B25" s="251" t="str">
        <f>B42</f>
        <v>DEMONTAŽNO RUŠITVENA DELA</v>
      </c>
      <c r="C25" s="251"/>
      <c r="D25" s="251"/>
      <c r="E25" s="156"/>
      <c r="F25" s="193">
        <f>F56</f>
        <v>0</v>
      </c>
    </row>
    <row r="26" spans="1:6" s="91" customFormat="1">
      <c r="A26" s="237"/>
      <c r="B26" s="251"/>
      <c r="C26" s="251"/>
      <c r="D26" s="251"/>
      <c r="E26" s="156"/>
      <c r="F26" s="193"/>
    </row>
    <row r="27" spans="1:6" s="92" customFormat="1">
      <c r="A27" s="237"/>
      <c r="B27" s="250" t="s">
        <v>470</v>
      </c>
      <c r="C27" s="250"/>
      <c r="D27" s="250"/>
      <c r="E27" s="155"/>
      <c r="F27" s="194"/>
    </row>
    <row r="28" spans="1:6" s="91" customFormat="1">
      <c r="A28" s="237"/>
      <c r="B28" s="250"/>
      <c r="C28" s="251"/>
      <c r="D28" s="251"/>
      <c r="E28" s="156"/>
      <c r="F28" s="193"/>
    </row>
    <row r="29" spans="1:6" s="91" customFormat="1">
      <c r="A29" s="237">
        <v>2</v>
      </c>
      <c r="B29" s="251" t="str">
        <f>B101</f>
        <v>SANITARNA OPREMA</v>
      </c>
      <c r="C29" s="251"/>
      <c r="D29" s="251"/>
      <c r="E29" s="156"/>
      <c r="F29" s="193">
        <f>F101</f>
        <v>0</v>
      </c>
    </row>
    <row r="30" spans="1:6" s="91" customFormat="1">
      <c r="A30" s="237">
        <f t="shared" ref="A30" si="0">A29+1</f>
        <v>3</v>
      </c>
      <c r="B30" s="243" t="str">
        <f>B158</f>
        <v>HLADNA IN TOPLA VODA</v>
      </c>
      <c r="C30" s="243"/>
      <c r="D30" s="243"/>
      <c r="E30" s="153"/>
      <c r="F30" s="193">
        <f>F158</f>
        <v>0</v>
      </c>
    </row>
    <row r="31" spans="1:6" s="91" customFormat="1">
      <c r="A31" s="237">
        <v>4</v>
      </c>
      <c r="B31" s="243" t="str">
        <f>B190</f>
        <v xml:space="preserve">FEKALNA KANALIZACIJA </v>
      </c>
      <c r="C31" s="243"/>
      <c r="D31" s="243"/>
      <c r="E31" s="153"/>
      <c r="F31" s="193">
        <f>F190</f>
        <v>0</v>
      </c>
    </row>
    <row r="32" spans="1:6" s="91" customFormat="1">
      <c r="A32" s="237">
        <v>5</v>
      </c>
      <c r="B32" s="243" t="str">
        <f>B206</f>
        <v>SPLOŠNO</v>
      </c>
      <c r="C32" s="243"/>
      <c r="D32" s="243"/>
      <c r="E32" s="153"/>
      <c r="F32" s="193">
        <f>F206</f>
        <v>0</v>
      </c>
    </row>
    <row r="33" spans="1:8" s="92" customFormat="1">
      <c r="A33" s="252"/>
      <c r="B33" s="246"/>
      <c r="C33" s="230"/>
      <c r="D33" s="230"/>
      <c r="E33" s="159"/>
      <c r="F33" s="195"/>
    </row>
    <row r="34" spans="1:8" s="100" customFormat="1" ht="15.75">
      <c r="A34" s="253"/>
      <c r="B34" s="254" t="s">
        <v>471</v>
      </c>
      <c r="C34" s="255"/>
      <c r="D34" s="255"/>
      <c r="E34" s="161"/>
      <c r="F34" s="196">
        <f>SUM(F21:F33)</f>
        <v>0</v>
      </c>
    </row>
    <row r="35" spans="1:8" s="100" customFormat="1" ht="15.75">
      <c r="A35" s="256"/>
      <c r="B35" s="257"/>
      <c r="C35" s="258"/>
      <c r="D35" s="258"/>
      <c r="E35" s="162"/>
      <c r="F35" s="197"/>
    </row>
    <row r="36" spans="1:8" s="101" customFormat="1" ht="15.75">
      <c r="A36" s="224"/>
      <c r="B36" s="259"/>
      <c r="C36" s="260"/>
      <c r="D36" s="261"/>
      <c r="E36" s="163"/>
      <c r="F36" s="198"/>
    </row>
    <row r="37" spans="1:8" s="101" customFormat="1" ht="15.75">
      <c r="A37" s="224"/>
      <c r="B37" s="259"/>
      <c r="C37" s="260"/>
      <c r="D37" s="261"/>
      <c r="E37" s="163"/>
      <c r="F37" s="198"/>
    </row>
    <row r="38" spans="1:8" s="101" customFormat="1">
      <c r="A38" s="262"/>
      <c r="B38" s="263" t="s">
        <v>263</v>
      </c>
      <c r="C38" s="264"/>
      <c r="D38" s="265"/>
      <c r="E38" s="164"/>
      <c r="F38" s="199"/>
    </row>
    <row r="39" spans="1:8" s="101" customFormat="1">
      <c r="A39" s="266"/>
      <c r="B39" s="267"/>
      <c r="C39" s="268"/>
      <c r="D39" s="269"/>
      <c r="E39" s="165"/>
      <c r="F39" s="200"/>
    </row>
    <row r="40" spans="1:8" s="104" customFormat="1">
      <c r="A40" s="232"/>
      <c r="B40" s="263" t="s">
        <v>469</v>
      </c>
      <c r="C40" s="233"/>
      <c r="D40" s="270"/>
      <c r="E40" s="150"/>
      <c r="F40" s="191"/>
    </row>
    <row r="41" spans="1:8" s="104" customFormat="1" ht="10.5" customHeight="1">
      <c r="A41" s="237"/>
      <c r="B41" s="246"/>
      <c r="C41" s="271"/>
      <c r="D41" s="272"/>
      <c r="E41" s="158"/>
      <c r="F41" s="194"/>
    </row>
    <row r="42" spans="1:8" s="104" customFormat="1">
      <c r="A42" s="224" t="s">
        <v>391</v>
      </c>
      <c r="B42" s="273" t="s">
        <v>472</v>
      </c>
      <c r="C42" s="274"/>
      <c r="D42" s="274"/>
      <c r="E42" s="168"/>
      <c r="F42" s="201"/>
    </row>
    <row r="43" spans="1:8" s="104" customFormat="1">
      <c r="A43" s="224"/>
      <c r="B43" s="275"/>
      <c r="C43" s="274"/>
      <c r="D43" s="274"/>
      <c r="E43" s="168"/>
      <c r="F43" s="201"/>
    </row>
    <row r="44" spans="1:8" s="104" customFormat="1">
      <c r="A44" s="232"/>
      <c r="B44" s="263" t="s">
        <v>473</v>
      </c>
      <c r="C44" s="233"/>
      <c r="D44" s="270"/>
      <c r="E44" s="150"/>
      <c r="F44" s="191"/>
    </row>
    <row r="45" spans="1:8" s="104" customFormat="1" ht="51">
      <c r="A45" s="232"/>
      <c r="B45" s="263" t="s">
        <v>474</v>
      </c>
      <c r="C45" s="233"/>
      <c r="D45" s="270"/>
      <c r="E45" s="150"/>
      <c r="F45" s="191"/>
    </row>
    <row r="46" spans="1:8" s="104" customFormat="1">
      <c r="A46" s="232"/>
      <c r="B46" s="263"/>
      <c r="C46" s="233"/>
      <c r="D46" s="270"/>
      <c r="E46" s="150"/>
      <c r="F46" s="191"/>
    </row>
    <row r="47" spans="1:8" s="107" customFormat="1" ht="38.25">
      <c r="A47" s="232" t="s">
        <v>475</v>
      </c>
      <c r="B47" s="276" t="s">
        <v>476</v>
      </c>
      <c r="C47" s="277" t="s">
        <v>416</v>
      </c>
      <c r="D47" s="272">
        <v>15</v>
      </c>
      <c r="E47" s="169">
        <v>0</v>
      </c>
      <c r="F47" s="202">
        <f>E47*D47</f>
        <v>0</v>
      </c>
      <c r="G47" s="98"/>
      <c r="H47" s="98"/>
    </row>
    <row r="48" spans="1:8" s="107" customFormat="1">
      <c r="A48" s="232"/>
      <c r="B48" s="278"/>
      <c r="C48" s="277"/>
      <c r="D48" s="272"/>
      <c r="E48" s="169"/>
      <c r="F48" s="202"/>
      <c r="G48" s="98"/>
      <c r="H48" s="98"/>
    </row>
    <row r="49" spans="1:256" s="107" customFormat="1" ht="38.25">
      <c r="A49" s="232" t="s">
        <v>477</v>
      </c>
      <c r="B49" s="276" t="s">
        <v>478</v>
      </c>
      <c r="C49" s="277" t="s">
        <v>416</v>
      </c>
      <c r="D49" s="272">
        <v>6</v>
      </c>
      <c r="E49" s="169">
        <v>0</v>
      </c>
      <c r="F49" s="202">
        <f>E49*D49</f>
        <v>0</v>
      </c>
      <c r="G49" s="98"/>
      <c r="H49" s="98"/>
    </row>
    <row r="50" spans="1:256" s="107" customFormat="1">
      <c r="A50" s="232"/>
      <c r="B50" s="278"/>
      <c r="C50" s="277"/>
      <c r="D50" s="272"/>
      <c r="E50" s="169"/>
      <c r="F50" s="202"/>
      <c r="G50" s="98"/>
      <c r="H50" s="98"/>
    </row>
    <row r="51" spans="1:256" s="107" customFormat="1">
      <c r="A51" s="232" t="s">
        <v>479</v>
      </c>
      <c r="B51" s="278" t="s">
        <v>480</v>
      </c>
      <c r="C51" s="277" t="s">
        <v>481</v>
      </c>
      <c r="D51" s="272">
        <v>1</v>
      </c>
      <c r="E51" s="169">
        <v>0</v>
      </c>
      <c r="F51" s="202">
        <f>E51*D51</f>
        <v>0</v>
      </c>
      <c r="G51" s="98"/>
      <c r="H51" s="98"/>
    </row>
    <row r="52" spans="1:256" s="107" customFormat="1">
      <c r="A52" s="232"/>
      <c r="B52" s="278"/>
      <c r="C52" s="277"/>
      <c r="D52" s="272"/>
      <c r="E52" s="169"/>
      <c r="F52" s="202"/>
      <c r="G52" s="98"/>
      <c r="H52" s="98"/>
    </row>
    <row r="53" spans="1:256" s="107" customFormat="1" ht="25.5">
      <c r="A53" s="232" t="s">
        <v>482</v>
      </c>
      <c r="B53" s="278" t="s">
        <v>483</v>
      </c>
      <c r="C53" s="277"/>
      <c r="D53" s="272"/>
      <c r="E53" s="170"/>
      <c r="F53" s="203"/>
      <c r="G53" s="98"/>
      <c r="H53" s="98"/>
    </row>
    <row r="54" spans="1:256" s="107" customFormat="1">
      <c r="A54" s="232"/>
      <c r="B54" s="278" t="s">
        <v>484</v>
      </c>
      <c r="C54" s="277" t="s">
        <v>65</v>
      </c>
      <c r="D54" s="272">
        <v>10</v>
      </c>
      <c r="E54" s="169">
        <v>0</v>
      </c>
      <c r="F54" s="202">
        <f>E54*D54</f>
        <v>0</v>
      </c>
      <c r="G54" s="98"/>
      <c r="H54" s="98"/>
    </row>
    <row r="55" spans="1:256" s="107" customFormat="1">
      <c r="A55" s="232"/>
      <c r="B55" s="278"/>
      <c r="C55" s="277"/>
      <c r="D55" s="277"/>
      <c r="E55" s="169"/>
      <c r="F55" s="202"/>
      <c r="G55" s="98"/>
      <c r="H55" s="98"/>
    </row>
    <row r="56" spans="1:256" s="91" customFormat="1">
      <c r="A56" s="279"/>
      <c r="B56" s="280" t="str">
        <f>B42</f>
        <v>DEMONTAŽNO RUŠITVENA DELA</v>
      </c>
      <c r="C56" s="281"/>
      <c r="D56" s="281"/>
      <c r="E56" s="171" t="s">
        <v>485</v>
      </c>
      <c r="F56" s="204">
        <f>SUM(F47:F55)</f>
        <v>0</v>
      </c>
      <c r="G56" s="92"/>
      <c r="H56" s="92"/>
      <c r="I56" s="92"/>
      <c r="J56" s="92"/>
      <c r="K56" s="92"/>
      <c r="L56" s="92"/>
      <c r="M56" s="92"/>
      <c r="N56" s="92"/>
      <c r="O56" s="92"/>
      <c r="P56" s="92"/>
      <c r="Q56" s="92"/>
      <c r="R56" s="92"/>
      <c r="S56" s="92"/>
      <c r="T56" s="92"/>
      <c r="U56" s="92"/>
      <c r="V56" s="92"/>
      <c r="W56" s="92"/>
      <c r="X56" s="92"/>
      <c r="Y56" s="92"/>
      <c r="Z56" s="92"/>
      <c r="AA56" s="92"/>
      <c r="AB56" s="92"/>
      <c r="AC56" s="92"/>
      <c r="AD56" s="92"/>
      <c r="AE56" s="92"/>
      <c r="AF56" s="92"/>
      <c r="AG56" s="92"/>
      <c r="AH56" s="92"/>
      <c r="AI56" s="92"/>
      <c r="AJ56" s="92"/>
      <c r="AK56" s="92"/>
      <c r="AL56" s="92"/>
      <c r="AM56" s="92"/>
      <c r="AN56" s="92"/>
      <c r="AO56" s="92"/>
      <c r="AP56" s="92"/>
      <c r="AQ56" s="92"/>
      <c r="AR56" s="92"/>
      <c r="AS56" s="92"/>
      <c r="AT56" s="92"/>
      <c r="AU56" s="92"/>
      <c r="AV56" s="92"/>
      <c r="AW56" s="92"/>
      <c r="AX56" s="92"/>
      <c r="AY56" s="92"/>
      <c r="AZ56" s="92"/>
      <c r="BA56" s="92"/>
      <c r="BB56" s="92"/>
      <c r="BC56" s="92"/>
      <c r="BD56" s="92"/>
      <c r="BE56" s="92"/>
      <c r="BF56" s="92"/>
      <c r="BG56" s="92"/>
      <c r="BH56" s="92"/>
      <c r="BI56" s="92"/>
      <c r="BJ56" s="92"/>
      <c r="BK56" s="92"/>
      <c r="BL56" s="92"/>
      <c r="BM56" s="92"/>
      <c r="BN56" s="92"/>
      <c r="BO56" s="92"/>
      <c r="BP56" s="92"/>
      <c r="BQ56" s="92"/>
      <c r="BR56" s="92"/>
      <c r="BS56" s="92"/>
      <c r="BT56" s="92"/>
      <c r="BU56" s="92"/>
      <c r="BV56" s="92"/>
      <c r="BW56" s="92"/>
      <c r="BX56" s="92"/>
      <c r="BY56" s="92"/>
      <c r="BZ56" s="92"/>
      <c r="CA56" s="92"/>
      <c r="CB56" s="92"/>
      <c r="CC56" s="92"/>
      <c r="CD56" s="92"/>
      <c r="CE56" s="92"/>
      <c r="CF56" s="92"/>
      <c r="CG56" s="92"/>
      <c r="CH56" s="92"/>
      <c r="CI56" s="92"/>
      <c r="CJ56" s="92"/>
      <c r="CK56" s="92"/>
      <c r="CL56" s="92"/>
      <c r="CM56" s="92"/>
      <c r="CN56" s="92"/>
      <c r="CO56" s="92"/>
      <c r="CP56" s="92"/>
      <c r="CQ56" s="92"/>
      <c r="CR56" s="92"/>
      <c r="CS56" s="92"/>
      <c r="CT56" s="92"/>
      <c r="CU56" s="92"/>
      <c r="CV56" s="92"/>
      <c r="CW56" s="92"/>
      <c r="CX56" s="92"/>
      <c r="CY56" s="92"/>
      <c r="CZ56" s="92"/>
      <c r="DA56" s="92"/>
      <c r="DB56" s="92"/>
      <c r="DC56" s="92"/>
      <c r="DD56" s="92"/>
      <c r="DE56" s="92"/>
      <c r="DF56" s="92"/>
      <c r="DG56" s="92"/>
      <c r="DH56" s="92"/>
      <c r="DI56" s="92"/>
      <c r="DJ56" s="92"/>
      <c r="DK56" s="92"/>
      <c r="DL56" s="92"/>
      <c r="DM56" s="92"/>
      <c r="DN56" s="92"/>
      <c r="DO56" s="92"/>
      <c r="DP56" s="92"/>
      <c r="DQ56" s="92"/>
      <c r="DR56" s="92"/>
      <c r="DS56" s="92"/>
      <c r="DT56" s="92"/>
      <c r="DU56" s="92"/>
      <c r="DV56" s="92"/>
      <c r="DW56" s="92"/>
      <c r="DX56" s="92"/>
      <c r="DY56" s="92"/>
      <c r="DZ56" s="92"/>
      <c r="EA56" s="92"/>
      <c r="EB56" s="92"/>
      <c r="EC56" s="92"/>
      <c r="ED56" s="92"/>
      <c r="EE56" s="92"/>
      <c r="EF56" s="92"/>
      <c r="EG56" s="92"/>
      <c r="EH56" s="92"/>
      <c r="EI56" s="92"/>
      <c r="EJ56" s="92"/>
      <c r="EK56" s="92"/>
      <c r="EL56" s="92"/>
      <c r="EM56" s="92"/>
      <c r="EN56" s="92"/>
      <c r="EO56" s="92"/>
      <c r="EP56" s="92"/>
      <c r="EQ56" s="92"/>
      <c r="ER56" s="92"/>
      <c r="ES56" s="92"/>
      <c r="ET56" s="92"/>
      <c r="EU56" s="92"/>
      <c r="EV56" s="92"/>
      <c r="EW56" s="92"/>
      <c r="EX56" s="92"/>
      <c r="EY56" s="92"/>
      <c r="EZ56" s="92"/>
      <c r="FA56" s="92"/>
      <c r="FB56" s="92"/>
      <c r="FC56" s="92"/>
      <c r="FD56" s="92"/>
      <c r="FE56" s="92"/>
      <c r="FF56" s="92"/>
      <c r="FG56" s="92"/>
      <c r="FH56" s="92"/>
      <c r="FI56" s="92"/>
      <c r="FJ56" s="92"/>
      <c r="FK56" s="92"/>
      <c r="FL56" s="92"/>
      <c r="FM56" s="92"/>
      <c r="FN56" s="92"/>
      <c r="FO56" s="92"/>
      <c r="FP56" s="92"/>
      <c r="FQ56" s="92"/>
      <c r="FR56" s="92"/>
      <c r="FS56" s="92"/>
      <c r="FT56" s="92"/>
      <c r="FU56" s="92"/>
      <c r="FV56" s="92"/>
      <c r="FW56" s="92"/>
      <c r="FX56" s="92"/>
      <c r="FY56" s="92"/>
      <c r="FZ56" s="92"/>
      <c r="GA56" s="92"/>
      <c r="GB56" s="92"/>
      <c r="GC56" s="92"/>
      <c r="GD56" s="92"/>
      <c r="GE56" s="92"/>
      <c r="GF56" s="92"/>
      <c r="GG56" s="92"/>
      <c r="GH56" s="92"/>
      <c r="GI56" s="92"/>
      <c r="GJ56" s="92"/>
      <c r="GK56" s="92"/>
      <c r="GL56" s="92"/>
      <c r="GM56" s="92"/>
      <c r="GN56" s="92"/>
      <c r="GO56" s="92"/>
      <c r="GP56" s="92"/>
      <c r="GQ56" s="92"/>
      <c r="GR56" s="92"/>
      <c r="GS56" s="92"/>
      <c r="GT56" s="92"/>
      <c r="GU56" s="92"/>
      <c r="GV56" s="92"/>
      <c r="GW56" s="92"/>
      <c r="GX56" s="92"/>
      <c r="GY56" s="92"/>
      <c r="GZ56" s="92"/>
      <c r="HA56" s="92"/>
      <c r="HB56" s="92"/>
      <c r="HC56" s="92"/>
      <c r="HD56" s="92"/>
      <c r="HE56" s="92"/>
      <c r="HF56" s="92"/>
      <c r="HG56" s="92"/>
      <c r="HH56" s="92"/>
      <c r="HI56" s="92"/>
      <c r="HJ56" s="92"/>
      <c r="HK56" s="92"/>
      <c r="HL56" s="92"/>
      <c r="HM56" s="92"/>
      <c r="HN56" s="92"/>
      <c r="HO56" s="92"/>
      <c r="HP56" s="92"/>
      <c r="HQ56" s="92"/>
      <c r="HR56" s="92"/>
      <c r="HS56" s="92"/>
      <c r="HT56" s="92"/>
      <c r="HU56" s="92"/>
      <c r="HV56" s="92"/>
      <c r="HW56" s="92"/>
      <c r="HX56" s="92"/>
      <c r="HY56" s="92"/>
      <c r="HZ56" s="92"/>
      <c r="IA56" s="92"/>
      <c r="IB56" s="92"/>
      <c r="IC56" s="92"/>
      <c r="ID56" s="92"/>
      <c r="IE56" s="92"/>
      <c r="IF56" s="92"/>
      <c r="IG56" s="92"/>
      <c r="IH56" s="92"/>
      <c r="II56" s="92"/>
      <c r="IJ56" s="92"/>
      <c r="IK56" s="92"/>
      <c r="IL56" s="92"/>
      <c r="IM56" s="92"/>
      <c r="IN56" s="92"/>
      <c r="IO56" s="92"/>
      <c r="IP56" s="92"/>
      <c r="IQ56" s="92"/>
      <c r="IR56" s="92"/>
      <c r="IS56" s="92"/>
      <c r="IT56" s="92"/>
      <c r="IU56" s="92"/>
      <c r="IV56" s="92"/>
    </row>
    <row r="57" spans="1:256">
      <c r="A57" s="282"/>
    </row>
    <row r="58" spans="1:256">
      <c r="A58" s="282"/>
    </row>
    <row r="59" spans="1:256" s="104" customFormat="1">
      <c r="A59" s="232"/>
      <c r="B59" s="263" t="s">
        <v>470</v>
      </c>
      <c r="C59" s="233"/>
      <c r="D59" s="270"/>
      <c r="E59" s="150"/>
      <c r="F59" s="191"/>
    </row>
    <row r="60" spans="1:256" s="104" customFormat="1" ht="10.5" customHeight="1">
      <c r="A60" s="237"/>
      <c r="B60" s="246"/>
      <c r="C60" s="271"/>
      <c r="D60" s="272"/>
      <c r="E60" s="158"/>
      <c r="F60" s="194"/>
    </row>
    <row r="61" spans="1:256" s="92" customFormat="1">
      <c r="A61" s="237"/>
      <c r="B61" s="246"/>
      <c r="C61" s="271"/>
      <c r="D61" s="272"/>
      <c r="E61" s="158"/>
      <c r="F61" s="194"/>
    </row>
    <row r="62" spans="1:256" s="91" customFormat="1">
      <c r="A62" s="232" t="s">
        <v>393</v>
      </c>
      <c r="B62" s="285" t="s">
        <v>486</v>
      </c>
      <c r="C62" s="233"/>
      <c r="D62" s="233"/>
      <c r="E62" s="150"/>
      <c r="F62" s="191"/>
    </row>
    <row r="63" spans="1:256" s="92" customFormat="1">
      <c r="A63" s="286"/>
      <c r="B63" s="263"/>
      <c r="C63" s="271"/>
      <c r="D63" s="271"/>
      <c r="E63" s="158"/>
      <c r="F63" s="194"/>
    </row>
    <row r="64" spans="1:256" s="104" customFormat="1">
      <c r="A64" s="232"/>
      <c r="B64" s="263" t="s">
        <v>473</v>
      </c>
      <c r="C64" s="233"/>
      <c r="D64" s="270"/>
      <c r="E64" s="150"/>
      <c r="F64" s="191"/>
    </row>
    <row r="65" spans="1:256" s="104" customFormat="1" ht="51">
      <c r="A65" s="232"/>
      <c r="B65" s="263" t="s">
        <v>487</v>
      </c>
      <c r="C65" s="233"/>
      <c r="D65" s="270"/>
      <c r="E65" s="150"/>
      <c r="F65" s="191"/>
    </row>
    <row r="66" spans="1:256" s="104" customFormat="1">
      <c r="A66" s="232"/>
      <c r="B66" s="263"/>
      <c r="C66" s="233"/>
      <c r="D66" s="270"/>
      <c r="E66" s="150"/>
      <c r="F66" s="191"/>
    </row>
    <row r="67" spans="1:256" s="104" customFormat="1" ht="25.5">
      <c r="A67" s="224" t="s">
        <v>488</v>
      </c>
      <c r="B67" s="275" t="s">
        <v>489</v>
      </c>
      <c r="C67" s="287"/>
      <c r="D67" s="288"/>
      <c r="E67" s="174"/>
      <c r="F67" s="206"/>
      <c r="G67" s="92"/>
      <c r="H67" s="92"/>
      <c r="I67" s="92"/>
    </row>
    <row r="68" spans="1:256" s="104" customFormat="1">
      <c r="A68" s="289" t="s">
        <v>490</v>
      </c>
      <c r="B68" s="275" t="s">
        <v>491</v>
      </c>
      <c r="C68" s="287"/>
      <c r="D68" s="288"/>
      <c r="E68" s="174"/>
      <c r="F68" s="206"/>
      <c r="G68" s="92"/>
      <c r="H68" s="92"/>
      <c r="I68" s="92"/>
    </row>
    <row r="69" spans="1:256" s="104" customFormat="1" ht="193.5" customHeight="1">
      <c r="A69" s="289" t="s">
        <v>490</v>
      </c>
      <c r="B69" s="275" t="s">
        <v>492</v>
      </c>
      <c r="C69" s="290"/>
      <c r="D69" s="291"/>
      <c r="E69" s="174"/>
      <c r="F69" s="206"/>
    </row>
    <row r="70" spans="1:256" s="104" customFormat="1" ht="38.25">
      <c r="A70" s="289"/>
      <c r="B70" s="275" t="s">
        <v>493</v>
      </c>
      <c r="C70" s="290"/>
      <c r="D70" s="291"/>
      <c r="E70" s="174"/>
      <c r="F70" s="206"/>
    </row>
    <row r="71" spans="1:256" s="104" customFormat="1" ht="38.25">
      <c r="A71" s="289" t="s">
        <v>490</v>
      </c>
      <c r="B71" s="278" t="s">
        <v>494</v>
      </c>
      <c r="C71" s="271" t="s">
        <v>495</v>
      </c>
      <c r="D71" s="272">
        <v>3</v>
      </c>
      <c r="E71" s="169">
        <v>0</v>
      </c>
      <c r="F71" s="202">
        <f>D71*E71</f>
        <v>0</v>
      </c>
      <c r="G71" s="92"/>
      <c r="H71" s="92"/>
      <c r="I71" s="92"/>
    </row>
    <row r="72" spans="1:256" s="113" customFormat="1">
      <c r="A72" s="224"/>
      <c r="B72" s="275"/>
      <c r="C72" s="274"/>
      <c r="D72" s="292"/>
      <c r="E72" s="168"/>
      <c r="F72" s="201"/>
      <c r="G72" s="104"/>
      <c r="H72" s="104"/>
      <c r="I72" s="104"/>
      <c r="J72" s="104"/>
      <c r="K72" s="104"/>
      <c r="L72" s="104"/>
      <c r="M72" s="104"/>
      <c r="N72" s="104"/>
      <c r="O72" s="104"/>
      <c r="P72" s="104"/>
      <c r="Q72" s="104"/>
      <c r="R72" s="104"/>
      <c r="S72" s="104"/>
      <c r="T72" s="104"/>
      <c r="U72" s="104"/>
      <c r="V72" s="104"/>
      <c r="W72" s="104"/>
      <c r="X72" s="104"/>
      <c r="Y72" s="104"/>
      <c r="Z72" s="104"/>
      <c r="AA72" s="104"/>
      <c r="AB72" s="104"/>
      <c r="AC72" s="104"/>
      <c r="AD72" s="104"/>
      <c r="AE72" s="104"/>
      <c r="AF72" s="104"/>
      <c r="AG72" s="104"/>
      <c r="AH72" s="104"/>
      <c r="AI72" s="104"/>
      <c r="AJ72" s="104"/>
      <c r="AK72" s="104"/>
      <c r="AL72" s="104"/>
      <c r="AM72" s="104"/>
      <c r="AN72" s="104"/>
      <c r="AO72" s="104"/>
      <c r="AP72" s="104"/>
      <c r="AQ72" s="104"/>
      <c r="AR72" s="104"/>
      <c r="AS72" s="104"/>
      <c r="AT72" s="104"/>
      <c r="AU72" s="104"/>
      <c r="AV72" s="104"/>
      <c r="AW72" s="104"/>
      <c r="AX72" s="104"/>
      <c r="AY72" s="104"/>
      <c r="AZ72" s="104"/>
      <c r="BA72" s="104"/>
      <c r="BB72" s="104"/>
      <c r="BC72" s="104"/>
      <c r="BD72" s="104"/>
      <c r="BE72" s="104"/>
      <c r="BF72" s="104"/>
      <c r="BG72" s="104"/>
      <c r="BH72" s="104"/>
      <c r="BI72" s="104"/>
      <c r="BJ72" s="104"/>
      <c r="BK72" s="104"/>
      <c r="BL72" s="104"/>
      <c r="BM72" s="104"/>
      <c r="BN72" s="104"/>
      <c r="BO72" s="104"/>
      <c r="BP72" s="104"/>
      <c r="BQ72" s="104"/>
      <c r="BR72" s="104"/>
      <c r="BS72" s="104"/>
      <c r="BT72" s="104"/>
      <c r="BU72" s="104"/>
      <c r="BV72" s="104"/>
      <c r="BW72" s="104"/>
      <c r="BX72" s="104"/>
      <c r="BY72" s="104"/>
      <c r="BZ72" s="104"/>
      <c r="CA72" s="104"/>
      <c r="CB72" s="104"/>
      <c r="CC72" s="104"/>
      <c r="CD72" s="104"/>
      <c r="CE72" s="104"/>
      <c r="CF72" s="104"/>
      <c r="CG72" s="104"/>
      <c r="CH72" s="104"/>
      <c r="CI72" s="104"/>
      <c r="CJ72" s="104"/>
      <c r="CK72" s="104"/>
      <c r="CL72" s="104"/>
      <c r="CM72" s="104"/>
      <c r="CN72" s="104"/>
      <c r="CO72" s="104"/>
      <c r="CP72" s="104"/>
      <c r="CQ72" s="104"/>
      <c r="CR72" s="104"/>
      <c r="CS72" s="104"/>
      <c r="CT72" s="104"/>
      <c r="CU72" s="104"/>
      <c r="CV72" s="104"/>
      <c r="CW72" s="104"/>
      <c r="CX72" s="104"/>
      <c r="CY72" s="104"/>
      <c r="CZ72" s="104"/>
      <c r="DA72" s="104"/>
      <c r="DB72" s="104"/>
      <c r="DC72" s="104"/>
      <c r="DD72" s="104"/>
      <c r="DE72" s="104"/>
      <c r="DF72" s="104"/>
      <c r="DG72" s="104"/>
      <c r="DH72" s="104"/>
      <c r="DI72" s="104"/>
      <c r="DJ72" s="104"/>
      <c r="DK72" s="104"/>
      <c r="DL72" s="104"/>
      <c r="DM72" s="104"/>
      <c r="DN72" s="104"/>
      <c r="DO72" s="104"/>
      <c r="DP72" s="104"/>
      <c r="DQ72" s="104"/>
      <c r="DR72" s="104"/>
      <c r="DS72" s="104"/>
      <c r="DT72" s="104"/>
      <c r="DU72" s="104"/>
      <c r="DV72" s="104"/>
      <c r="DW72" s="104"/>
      <c r="DX72" s="104"/>
      <c r="DY72" s="104"/>
      <c r="DZ72" s="104"/>
      <c r="EA72" s="104"/>
      <c r="EB72" s="104"/>
      <c r="EC72" s="104"/>
      <c r="ED72" s="104"/>
      <c r="EE72" s="104"/>
      <c r="EF72" s="104"/>
      <c r="EG72" s="104"/>
      <c r="EH72" s="104"/>
      <c r="EI72" s="104"/>
      <c r="EJ72" s="104"/>
      <c r="EK72" s="104"/>
      <c r="EL72" s="104"/>
      <c r="EM72" s="104"/>
      <c r="EN72" s="104"/>
      <c r="EO72" s="104"/>
      <c r="EP72" s="104"/>
      <c r="EQ72" s="104"/>
      <c r="ER72" s="104"/>
      <c r="ES72" s="104"/>
      <c r="ET72" s="104"/>
      <c r="EU72" s="104"/>
      <c r="EV72" s="104"/>
      <c r="EW72" s="104"/>
      <c r="EX72" s="104"/>
      <c r="EY72" s="104"/>
      <c r="EZ72" s="104"/>
      <c r="FA72" s="104"/>
      <c r="FB72" s="104"/>
      <c r="FC72" s="104"/>
      <c r="FD72" s="104"/>
      <c r="FE72" s="104"/>
      <c r="FF72" s="104"/>
      <c r="FG72" s="104"/>
      <c r="FH72" s="104"/>
      <c r="FI72" s="104"/>
      <c r="FJ72" s="104"/>
      <c r="FK72" s="104"/>
      <c r="FL72" s="104"/>
      <c r="FM72" s="104"/>
      <c r="FN72" s="104"/>
      <c r="FO72" s="104"/>
      <c r="FP72" s="104"/>
      <c r="FQ72" s="104"/>
      <c r="FR72" s="104"/>
      <c r="FS72" s="104"/>
      <c r="FT72" s="104"/>
      <c r="FU72" s="104"/>
      <c r="FV72" s="104"/>
      <c r="FW72" s="104"/>
      <c r="FX72" s="104"/>
      <c r="FY72" s="104"/>
      <c r="FZ72" s="104"/>
      <c r="GA72" s="104"/>
      <c r="GB72" s="104"/>
      <c r="GC72" s="104"/>
      <c r="GD72" s="104"/>
      <c r="GE72" s="104"/>
      <c r="GF72" s="104"/>
      <c r="GG72" s="104"/>
      <c r="GH72" s="104"/>
      <c r="GI72" s="104"/>
      <c r="GJ72" s="104"/>
      <c r="GK72" s="104"/>
      <c r="GL72" s="104"/>
      <c r="GM72" s="104"/>
      <c r="GN72" s="104"/>
      <c r="GO72" s="104"/>
      <c r="GP72" s="104"/>
      <c r="GQ72" s="104"/>
      <c r="GR72" s="104"/>
      <c r="GS72" s="104"/>
      <c r="GT72" s="104"/>
      <c r="GU72" s="104"/>
      <c r="GV72" s="104"/>
      <c r="GW72" s="104"/>
      <c r="GX72" s="104"/>
      <c r="GY72" s="104"/>
      <c r="GZ72" s="104"/>
      <c r="HA72" s="104"/>
      <c r="HB72" s="104"/>
      <c r="HC72" s="104"/>
      <c r="HD72" s="104"/>
      <c r="HE72" s="104"/>
      <c r="HF72" s="104"/>
      <c r="HG72" s="104"/>
      <c r="HH72" s="104"/>
      <c r="HI72" s="104"/>
      <c r="HJ72" s="104"/>
      <c r="HK72" s="104"/>
      <c r="HL72" s="104"/>
      <c r="HM72" s="104"/>
      <c r="HN72" s="104"/>
      <c r="HO72" s="104"/>
      <c r="HP72" s="104"/>
      <c r="HQ72" s="104"/>
      <c r="HR72" s="104"/>
      <c r="HS72" s="104"/>
      <c r="HT72" s="104"/>
      <c r="HU72" s="104"/>
      <c r="HV72" s="104"/>
      <c r="HW72" s="104"/>
      <c r="HX72" s="104"/>
      <c r="HY72" s="104"/>
      <c r="HZ72" s="104"/>
      <c r="IA72" s="104"/>
      <c r="IB72" s="104"/>
      <c r="IC72" s="104"/>
      <c r="ID72" s="104"/>
      <c r="IE72" s="104"/>
      <c r="IF72" s="104"/>
      <c r="IG72" s="104"/>
      <c r="IH72" s="104"/>
      <c r="II72" s="104"/>
      <c r="IJ72" s="104"/>
      <c r="IK72" s="104"/>
      <c r="IL72" s="104"/>
      <c r="IM72" s="104"/>
      <c r="IN72" s="104"/>
      <c r="IO72" s="104"/>
      <c r="IP72" s="104"/>
      <c r="IQ72" s="104"/>
      <c r="IR72" s="104"/>
      <c r="IS72" s="104"/>
      <c r="IT72" s="104"/>
      <c r="IU72" s="104"/>
      <c r="IV72" s="104"/>
    </row>
    <row r="73" spans="1:256" s="104" customFormat="1" ht="39.75" customHeight="1">
      <c r="A73" s="224" t="s">
        <v>496</v>
      </c>
      <c r="B73" s="275" t="s">
        <v>500</v>
      </c>
      <c r="C73" s="287"/>
      <c r="D73" s="288"/>
      <c r="E73" s="174"/>
      <c r="F73" s="206"/>
      <c r="G73" s="92"/>
      <c r="H73" s="92"/>
      <c r="I73" s="92"/>
    </row>
    <row r="74" spans="1:256" s="104" customFormat="1">
      <c r="A74" s="289" t="s">
        <v>490</v>
      </c>
      <c r="B74" s="275" t="s">
        <v>497</v>
      </c>
      <c r="C74" s="287"/>
      <c r="D74" s="288"/>
      <c r="E74" s="174"/>
      <c r="F74" s="206"/>
      <c r="G74" s="92"/>
      <c r="H74" s="92"/>
      <c r="I74" s="92"/>
    </row>
    <row r="75" spans="1:256" s="104" customFormat="1" ht="38.25">
      <c r="A75" s="289" t="s">
        <v>490</v>
      </c>
      <c r="B75" s="275" t="s">
        <v>498</v>
      </c>
      <c r="C75" s="290"/>
      <c r="D75" s="206"/>
      <c r="E75" s="174"/>
      <c r="F75" s="206"/>
    </row>
    <row r="76" spans="1:256" s="104" customFormat="1" ht="38.25">
      <c r="A76" s="289" t="s">
        <v>490</v>
      </c>
      <c r="B76" s="278" t="s">
        <v>494</v>
      </c>
      <c r="C76" s="271" t="s">
        <v>495</v>
      </c>
      <c r="D76" s="272">
        <v>11</v>
      </c>
      <c r="E76" s="169">
        <v>0</v>
      </c>
      <c r="F76" s="202">
        <f>D76*E76</f>
        <v>0</v>
      </c>
      <c r="G76" s="92"/>
      <c r="H76" s="92"/>
      <c r="I76" s="92"/>
    </row>
    <row r="77" spans="1:256" s="113" customFormat="1">
      <c r="A77" s="224"/>
      <c r="B77" s="275"/>
      <c r="C77" s="274"/>
      <c r="D77" s="292"/>
      <c r="E77" s="168"/>
      <c r="F77" s="201"/>
      <c r="G77" s="104"/>
      <c r="H77" s="104"/>
      <c r="I77" s="104"/>
      <c r="J77" s="104"/>
      <c r="K77" s="104"/>
      <c r="L77" s="104"/>
      <c r="M77" s="104"/>
      <c r="N77" s="104"/>
      <c r="O77" s="104"/>
      <c r="P77" s="104"/>
      <c r="Q77" s="104"/>
      <c r="R77" s="104"/>
      <c r="S77" s="104"/>
      <c r="T77" s="104"/>
      <c r="U77" s="104"/>
      <c r="V77" s="104"/>
      <c r="W77" s="104"/>
      <c r="X77" s="104"/>
      <c r="Y77" s="104"/>
      <c r="Z77" s="104"/>
      <c r="AA77" s="104"/>
      <c r="AB77" s="104"/>
      <c r="AC77" s="104"/>
      <c r="AD77" s="104"/>
      <c r="AE77" s="104"/>
      <c r="AF77" s="104"/>
      <c r="AG77" s="104"/>
      <c r="AH77" s="104"/>
      <c r="AI77" s="104"/>
      <c r="AJ77" s="104"/>
      <c r="AK77" s="104"/>
      <c r="AL77" s="104"/>
      <c r="AM77" s="104"/>
      <c r="AN77" s="104"/>
      <c r="AO77" s="104"/>
      <c r="AP77" s="104"/>
      <c r="AQ77" s="104"/>
      <c r="AR77" s="104"/>
      <c r="AS77" s="104"/>
      <c r="AT77" s="104"/>
      <c r="AU77" s="104"/>
      <c r="AV77" s="104"/>
      <c r="AW77" s="104"/>
      <c r="AX77" s="104"/>
      <c r="AY77" s="104"/>
      <c r="AZ77" s="104"/>
      <c r="BA77" s="104"/>
      <c r="BB77" s="104"/>
      <c r="BC77" s="104"/>
      <c r="BD77" s="104"/>
      <c r="BE77" s="104"/>
      <c r="BF77" s="104"/>
      <c r="BG77" s="104"/>
      <c r="BH77" s="104"/>
      <c r="BI77" s="104"/>
      <c r="BJ77" s="104"/>
      <c r="BK77" s="104"/>
      <c r="BL77" s="104"/>
      <c r="BM77" s="104"/>
      <c r="BN77" s="104"/>
      <c r="BO77" s="104"/>
      <c r="BP77" s="104"/>
      <c r="BQ77" s="104"/>
      <c r="BR77" s="104"/>
      <c r="BS77" s="104"/>
      <c r="BT77" s="104"/>
      <c r="BU77" s="104"/>
      <c r="BV77" s="104"/>
      <c r="BW77" s="104"/>
      <c r="BX77" s="104"/>
      <c r="BY77" s="104"/>
      <c r="BZ77" s="104"/>
      <c r="CA77" s="104"/>
      <c r="CB77" s="104"/>
      <c r="CC77" s="104"/>
      <c r="CD77" s="104"/>
      <c r="CE77" s="104"/>
      <c r="CF77" s="104"/>
      <c r="CG77" s="104"/>
      <c r="CH77" s="104"/>
      <c r="CI77" s="104"/>
      <c r="CJ77" s="104"/>
      <c r="CK77" s="104"/>
      <c r="CL77" s="104"/>
      <c r="CM77" s="104"/>
      <c r="CN77" s="104"/>
      <c r="CO77" s="104"/>
      <c r="CP77" s="104"/>
      <c r="CQ77" s="104"/>
      <c r="CR77" s="104"/>
      <c r="CS77" s="104"/>
      <c r="CT77" s="104"/>
      <c r="CU77" s="104"/>
      <c r="CV77" s="104"/>
      <c r="CW77" s="104"/>
      <c r="CX77" s="104"/>
      <c r="CY77" s="104"/>
      <c r="CZ77" s="104"/>
      <c r="DA77" s="104"/>
      <c r="DB77" s="104"/>
      <c r="DC77" s="104"/>
      <c r="DD77" s="104"/>
      <c r="DE77" s="104"/>
      <c r="DF77" s="104"/>
      <c r="DG77" s="104"/>
      <c r="DH77" s="104"/>
      <c r="DI77" s="104"/>
      <c r="DJ77" s="104"/>
      <c r="DK77" s="104"/>
      <c r="DL77" s="104"/>
      <c r="DM77" s="104"/>
      <c r="DN77" s="104"/>
      <c r="DO77" s="104"/>
      <c r="DP77" s="104"/>
      <c r="DQ77" s="104"/>
      <c r="DR77" s="104"/>
      <c r="DS77" s="104"/>
      <c r="DT77" s="104"/>
      <c r="DU77" s="104"/>
      <c r="DV77" s="104"/>
      <c r="DW77" s="104"/>
      <c r="DX77" s="104"/>
      <c r="DY77" s="104"/>
      <c r="DZ77" s="104"/>
      <c r="EA77" s="104"/>
      <c r="EB77" s="104"/>
      <c r="EC77" s="104"/>
      <c r="ED77" s="104"/>
      <c r="EE77" s="104"/>
      <c r="EF77" s="104"/>
      <c r="EG77" s="104"/>
      <c r="EH77" s="104"/>
      <c r="EI77" s="104"/>
      <c r="EJ77" s="104"/>
      <c r="EK77" s="104"/>
      <c r="EL77" s="104"/>
      <c r="EM77" s="104"/>
      <c r="EN77" s="104"/>
      <c r="EO77" s="104"/>
      <c r="EP77" s="104"/>
      <c r="EQ77" s="104"/>
      <c r="ER77" s="104"/>
      <c r="ES77" s="104"/>
      <c r="ET77" s="104"/>
      <c r="EU77" s="104"/>
      <c r="EV77" s="104"/>
      <c r="EW77" s="104"/>
      <c r="EX77" s="104"/>
      <c r="EY77" s="104"/>
      <c r="EZ77" s="104"/>
      <c r="FA77" s="104"/>
      <c r="FB77" s="104"/>
      <c r="FC77" s="104"/>
      <c r="FD77" s="104"/>
      <c r="FE77" s="104"/>
      <c r="FF77" s="104"/>
      <c r="FG77" s="104"/>
      <c r="FH77" s="104"/>
      <c r="FI77" s="104"/>
      <c r="FJ77" s="104"/>
      <c r="FK77" s="104"/>
      <c r="FL77" s="104"/>
      <c r="FM77" s="104"/>
      <c r="FN77" s="104"/>
      <c r="FO77" s="104"/>
      <c r="FP77" s="104"/>
      <c r="FQ77" s="104"/>
      <c r="FR77" s="104"/>
      <c r="FS77" s="104"/>
      <c r="FT77" s="104"/>
      <c r="FU77" s="104"/>
      <c r="FV77" s="104"/>
      <c r="FW77" s="104"/>
      <c r="FX77" s="104"/>
      <c r="FY77" s="104"/>
      <c r="FZ77" s="104"/>
      <c r="GA77" s="104"/>
      <c r="GB77" s="104"/>
      <c r="GC77" s="104"/>
      <c r="GD77" s="104"/>
      <c r="GE77" s="104"/>
      <c r="GF77" s="104"/>
      <c r="GG77" s="104"/>
      <c r="GH77" s="104"/>
      <c r="GI77" s="104"/>
      <c r="GJ77" s="104"/>
      <c r="GK77" s="104"/>
      <c r="GL77" s="104"/>
      <c r="GM77" s="104"/>
      <c r="GN77" s="104"/>
      <c r="GO77" s="104"/>
      <c r="GP77" s="104"/>
      <c r="GQ77" s="104"/>
      <c r="GR77" s="104"/>
      <c r="GS77" s="104"/>
      <c r="GT77" s="104"/>
      <c r="GU77" s="104"/>
      <c r="GV77" s="104"/>
      <c r="GW77" s="104"/>
      <c r="GX77" s="104"/>
      <c r="GY77" s="104"/>
      <c r="GZ77" s="104"/>
      <c r="HA77" s="104"/>
      <c r="HB77" s="104"/>
      <c r="HC77" s="104"/>
      <c r="HD77" s="104"/>
      <c r="HE77" s="104"/>
      <c r="HF77" s="104"/>
      <c r="HG77" s="104"/>
      <c r="HH77" s="104"/>
      <c r="HI77" s="104"/>
      <c r="HJ77" s="104"/>
      <c r="HK77" s="104"/>
      <c r="HL77" s="104"/>
      <c r="HM77" s="104"/>
      <c r="HN77" s="104"/>
      <c r="HO77" s="104"/>
      <c r="HP77" s="104"/>
      <c r="HQ77" s="104"/>
      <c r="HR77" s="104"/>
      <c r="HS77" s="104"/>
      <c r="HT77" s="104"/>
      <c r="HU77" s="104"/>
      <c r="HV77" s="104"/>
      <c r="HW77" s="104"/>
      <c r="HX77" s="104"/>
      <c r="HY77" s="104"/>
      <c r="HZ77" s="104"/>
      <c r="IA77" s="104"/>
      <c r="IB77" s="104"/>
      <c r="IC77" s="104"/>
      <c r="ID77" s="104"/>
      <c r="IE77" s="104"/>
      <c r="IF77" s="104"/>
      <c r="IG77" s="104"/>
      <c r="IH77" s="104"/>
      <c r="II77" s="104"/>
      <c r="IJ77" s="104"/>
      <c r="IK77" s="104"/>
      <c r="IL77" s="104"/>
      <c r="IM77" s="104"/>
      <c r="IN77" s="104"/>
      <c r="IO77" s="104"/>
      <c r="IP77" s="104"/>
      <c r="IQ77" s="104"/>
      <c r="IR77" s="104"/>
      <c r="IS77" s="104"/>
      <c r="IT77" s="104"/>
      <c r="IU77" s="104"/>
      <c r="IV77" s="104"/>
    </row>
    <row r="78" spans="1:256" s="104" customFormat="1" ht="12" customHeight="1">
      <c r="A78" s="224" t="s">
        <v>499</v>
      </c>
      <c r="B78" s="275" t="s">
        <v>502</v>
      </c>
      <c r="C78" s="206"/>
      <c r="D78" s="206"/>
      <c r="E78" s="174"/>
      <c r="F78" s="206"/>
    </row>
    <row r="79" spans="1:256" s="104" customFormat="1" ht="51">
      <c r="A79" s="289" t="s">
        <v>490</v>
      </c>
      <c r="B79" s="275" t="s">
        <v>503</v>
      </c>
      <c r="C79" s="287"/>
      <c r="D79" s="288"/>
      <c r="E79" s="174"/>
      <c r="F79" s="206"/>
      <c r="J79" s="110"/>
    </row>
    <row r="80" spans="1:256" s="104" customFormat="1" ht="76.5">
      <c r="A80" s="289" t="s">
        <v>490</v>
      </c>
      <c r="B80" s="293" t="s">
        <v>504</v>
      </c>
      <c r="C80" s="287"/>
      <c r="D80" s="288"/>
      <c r="E80" s="174"/>
      <c r="F80" s="206"/>
      <c r="J80" s="110"/>
    </row>
    <row r="81" spans="1:256" s="104" customFormat="1" ht="51">
      <c r="A81" s="289" t="s">
        <v>490</v>
      </c>
      <c r="B81" s="275" t="s">
        <v>505</v>
      </c>
      <c r="C81" s="287"/>
      <c r="D81" s="288"/>
      <c r="E81" s="174"/>
      <c r="F81" s="206"/>
      <c r="J81" s="110"/>
    </row>
    <row r="82" spans="1:256" s="104" customFormat="1" ht="13.5" customHeight="1">
      <c r="A82" s="289" t="s">
        <v>490</v>
      </c>
      <c r="B82" s="275" t="s">
        <v>506</v>
      </c>
      <c r="C82" s="287"/>
      <c r="D82" s="288"/>
      <c r="E82" s="174"/>
      <c r="F82" s="206"/>
      <c r="J82" s="110"/>
    </row>
    <row r="83" spans="1:256" s="104" customFormat="1" ht="38.25">
      <c r="A83" s="289" t="s">
        <v>490</v>
      </c>
      <c r="B83" s="275" t="s">
        <v>507</v>
      </c>
      <c r="C83" s="294" t="s">
        <v>495</v>
      </c>
      <c r="D83" s="295">
        <v>21</v>
      </c>
      <c r="E83" s="176">
        <v>0</v>
      </c>
      <c r="F83" s="207">
        <f>E83*D83</f>
        <v>0</v>
      </c>
      <c r="J83" s="110"/>
    </row>
    <row r="84" spans="1:256" s="113" customFormat="1">
      <c r="A84" s="224"/>
      <c r="B84" s="275"/>
      <c r="C84" s="274"/>
      <c r="D84" s="292"/>
      <c r="E84" s="168"/>
      <c r="F84" s="201"/>
      <c r="G84" s="104"/>
      <c r="H84" s="104"/>
      <c r="I84" s="104"/>
      <c r="J84" s="104"/>
      <c r="K84" s="104"/>
      <c r="L84" s="104"/>
      <c r="M84" s="104"/>
      <c r="N84" s="104"/>
      <c r="O84" s="104"/>
      <c r="P84" s="104"/>
      <c r="Q84" s="104"/>
      <c r="R84" s="104"/>
      <c r="S84" s="104"/>
      <c r="T84" s="104"/>
      <c r="U84" s="104"/>
      <c r="V84" s="104"/>
      <c r="W84" s="104"/>
      <c r="X84" s="104"/>
      <c r="Y84" s="104"/>
      <c r="Z84" s="104"/>
      <c r="AA84" s="104"/>
      <c r="AB84" s="104"/>
      <c r="AC84" s="104"/>
      <c r="AD84" s="104"/>
      <c r="AE84" s="104"/>
      <c r="AF84" s="104"/>
      <c r="AG84" s="104"/>
      <c r="AH84" s="104"/>
      <c r="AI84" s="104"/>
      <c r="AJ84" s="104"/>
      <c r="AK84" s="104"/>
      <c r="AL84" s="104"/>
      <c r="AM84" s="104"/>
      <c r="AN84" s="104"/>
      <c r="AO84" s="104"/>
      <c r="AP84" s="104"/>
      <c r="AQ84" s="104"/>
      <c r="AR84" s="104"/>
      <c r="AS84" s="104"/>
      <c r="AT84" s="104"/>
      <c r="AU84" s="104"/>
      <c r="AV84" s="104"/>
      <c r="AW84" s="104"/>
      <c r="AX84" s="104"/>
      <c r="AY84" s="104"/>
      <c r="AZ84" s="104"/>
      <c r="BA84" s="104"/>
      <c r="BB84" s="104"/>
      <c r="BC84" s="104"/>
      <c r="BD84" s="104"/>
      <c r="BE84" s="104"/>
      <c r="BF84" s="104"/>
      <c r="BG84" s="104"/>
      <c r="BH84" s="104"/>
      <c r="BI84" s="104"/>
      <c r="BJ84" s="104"/>
      <c r="BK84" s="104"/>
      <c r="BL84" s="104"/>
      <c r="BM84" s="104"/>
      <c r="BN84" s="104"/>
      <c r="BO84" s="104"/>
      <c r="BP84" s="104"/>
      <c r="BQ84" s="104"/>
      <c r="BR84" s="104"/>
      <c r="BS84" s="104"/>
      <c r="BT84" s="104"/>
      <c r="BU84" s="104"/>
      <c r="BV84" s="104"/>
      <c r="BW84" s="104"/>
      <c r="BX84" s="104"/>
      <c r="BY84" s="104"/>
      <c r="BZ84" s="104"/>
      <c r="CA84" s="104"/>
      <c r="CB84" s="104"/>
      <c r="CC84" s="104"/>
      <c r="CD84" s="104"/>
      <c r="CE84" s="104"/>
      <c r="CF84" s="104"/>
      <c r="CG84" s="104"/>
      <c r="CH84" s="104"/>
      <c r="CI84" s="104"/>
      <c r="CJ84" s="104"/>
      <c r="CK84" s="104"/>
      <c r="CL84" s="104"/>
      <c r="CM84" s="104"/>
      <c r="CN84" s="104"/>
      <c r="CO84" s="104"/>
      <c r="CP84" s="104"/>
      <c r="CQ84" s="104"/>
      <c r="CR84" s="104"/>
      <c r="CS84" s="104"/>
      <c r="CT84" s="104"/>
      <c r="CU84" s="104"/>
      <c r="CV84" s="104"/>
      <c r="CW84" s="104"/>
      <c r="CX84" s="104"/>
      <c r="CY84" s="104"/>
      <c r="CZ84" s="104"/>
      <c r="DA84" s="104"/>
      <c r="DB84" s="104"/>
      <c r="DC84" s="104"/>
      <c r="DD84" s="104"/>
      <c r="DE84" s="104"/>
      <c r="DF84" s="104"/>
      <c r="DG84" s="104"/>
      <c r="DH84" s="104"/>
      <c r="DI84" s="104"/>
      <c r="DJ84" s="104"/>
      <c r="DK84" s="104"/>
      <c r="DL84" s="104"/>
      <c r="DM84" s="104"/>
      <c r="DN84" s="104"/>
      <c r="DO84" s="104"/>
      <c r="DP84" s="104"/>
      <c r="DQ84" s="104"/>
      <c r="DR84" s="104"/>
      <c r="DS84" s="104"/>
      <c r="DT84" s="104"/>
      <c r="DU84" s="104"/>
      <c r="DV84" s="104"/>
      <c r="DW84" s="104"/>
      <c r="DX84" s="104"/>
      <c r="DY84" s="104"/>
      <c r="DZ84" s="104"/>
      <c r="EA84" s="104"/>
      <c r="EB84" s="104"/>
      <c r="EC84" s="104"/>
      <c r="ED84" s="104"/>
      <c r="EE84" s="104"/>
      <c r="EF84" s="104"/>
      <c r="EG84" s="104"/>
      <c r="EH84" s="104"/>
      <c r="EI84" s="104"/>
      <c r="EJ84" s="104"/>
      <c r="EK84" s="104"/>
      <c r="EL84" s="104"/>
      <c r="EM84" s="104"/>
      <c r="EN84" s="104"/>
      <c r="EO84" s="104"/>
      <c r="EP84" s="104"/>
      <c r="EQ84" s="104"/>
      <c r="ER84" s="104"/>
      <c r="ES84" s="104"/>
      <c r="ET84" s="104"/>
      <c r="EU84" s="104"/>
      <c r="EV84" s="104"/>
      <c r="EW84" s="104"/>
      <c r="EX84" s="104"/>
      <c r="EY84" s="104"/>
      <c r="EZ84" s="104"/>
      <c r="FA84" s="104"/>
      <c r="FB84" s="104"/>
      <c r="FC84" s="104"/>
      <c r="FD84" s="104"/>
      <c r="FE84" s="104"/>
      <c r="FF84" s="104"/>
      <c r="FG84" s="104"/>
      <c r="FH84" s="104"/>
      <c r="FI84" s="104"/>
      <c r="FJ84" s="104"/>
      <c r="FK84" s="104"/>
      <c r="FL84" s="104"/>
      <c r="FM84" s="104"/>
      <c r="FN84" s="104"/>
      <c r="FO84" s="104"/>
      <c r="FP84" s="104"/>
      <c r="FQ84" s="104"/>
      <c r="FR84" s="104"/>
      <c r="FS84" s="104"/>
      <c r="FT84" s="104"/>
      <c r="FU84" s="104"/>
      <c r="FV84" s="104"/>
      <c r="FW84" s="104"/>
      <c r="FX84" s="104"/>
      <c r="FY84" s="104"/>
      <c r="FZ84" s="104"/>
      <c r="GA84" s="104"/>
      <c r="GB84" s="104"/>
      <c r="GC84" s="104"/>
      <c r="GD84" s="104"/>
      <c r="GE84" s="104"/>
      <c r="GF84" s="104"/>
      <c r="GG84" s="104"/>
      <c r="GH84" s="104"/>
      <c r="GI84" s="104"/>
      <c r="GJ84" s="104"/>
      <c r="GK84" s="104"/>
      <c r="GL84" s="104"/>
      <c r="GM84" s="104"/>
      <c r="GN84" s="104"/>
      <c r="GO84" s="104"/>
      <c r="GP84" s="104"/>
      <c r="GQ84" s="104"/>
      <c r="GR84" s="104"/>
      <c r="GS84" s="104"/>
      <c r="GT84" s="104"/>
      <c r="GU84" s="104"/>
      <c r="GV84" s="104"/>
      <c r="GW84" s="104"/>
      <c r="GX84" s="104"/>
      <c r="GY84" s="104"/>
      <c r="GZ84" s="104"/>
      <c r="HA84" s="104"/>
      <c r="HB84" s="104"/>
      <c r="HC84" s="104"/>
      <c r="HD84" s="104"/>
      <c r="HE84" s="104"/>
      <c r="HF84" s="104"/>
      <c r="HG84" s="104"/>
      <c r="HH84" s="104"/>
      <c r="HI84" s="104"/>
      <c r="HJ84" s="104"/>
      <c r="HK84" s="104"/>
      <c r="HL84" s="104"/>
      <c r="HM84" s="104"/>
      <c r="HN84" s="104"/>
      <c r="HO84" s="104"/>
      <c r="HP84" s="104"/>
      <c r="HQ84" s="104"/>
      <c r="HR84" s="104"/>
      <c r="HS84" s="104"/>
      <c r="HT84" s="104"/>
      <c r="HU84" s="104"/>
      <c r="HV84" s="104"/>
      <c r="HW84" s="104"/>
      <c r="HX84" s="104"/>
      <c r="HY84" s="104"/>
      <c r="HZ84" s="104"/>
      <c r="IA84" s="104"/>
      <c r="IB84" s="104"/>
      <c r="IC84" s="104"/>
      <c r="ID84" s="104"/>
      <c r="IE84" s="104"/>
      <c r="IF84" s="104"/>
      <c r="IG84" s="104"/>
      <c r="IH84" s="104"/>
      <c r="II84" s="104"/>
      <c r="IJ84" s="104"/>
      <c r="IK84" s="104"/>
      <c r="IL84" s="104"/>
      <c r="IM84" s="104"/>
      <c r="IN84" s="104"/>
      <c r="IO84" s="104"/>
      <c r="IP84" s="104"/>
      <c r="IQ84" s="104"/>
      <c r="IR84" s="104"/>
      <c r="IS84" s="104"/>
      <c r="IT84" s="104"/>
      <c r="IU84" s="104"/>
      <c r="IV84" s="104"/>
    </row>
    <row r="85" spans="1:256" s="101" customFormat="1" ht="15">
      <c r="A85" s="224" t="s">
        <v>501</v>
      </c>
      <c r="B85" s="275" t="s">
        <v>509</v>
      </c>
      <c r="C85" s="290"/>
      <c r="D85" s="291"/>
      <c r="E85" s="177"/>
      <c r="F85" s="208"/>
      <c r="G85" s="104"/>
    </row>
    <row r="86" spans="1:256" s="101" customFormat="1" ht="25.5">
      <c r="A86" s="289" t="s">
        <v>490</v>
      </c>
      <c r="B86" s="275" t="s">
        <v>510</v>
      </c>
      <c r="C86" s="290"/>
      <c r="D86" s="291"/>
      <c r="E86" s="178"/>
      <c r="F86" s="209"/>
      <c r="G86" s="104"/>
    </row>
    <row r="87" spans="1:256" s="101" customFormat="1" ht="25.5">
      <c r="A87" s="289"/>
      <c r="B87" s="275" t="s">
        <v>511</v>
      </c>
      <c r="C87" s="290"/>
      <c r="D87" s="291"/>
      <c r="E87" s="178"/>
      <c r="F87" s="209"/>
      <c r="G87" s="104"/>
    </row>
    <row r="88" spans="1:256" s="101" customFormat="1" ht="63.75">
      <c r="A88" s="289" t="s">
        <v>490</v>
      </c>
      <c r="B88" s="275" t="s">
        <v>512</v>
      </c>
      <c r="C88" s="287"/>
      <c r="D88" s="288"/>
      <c r="E88" s="178"/>
      <c r="F88" s="209"/>
      <c r="G88" s="104"/>
    </row>
    <row r="89" spans="1:256" s="101" customFormat="1" ht="38.25">
      <c r="A89" s="289" t="s">
        <v>490</v>
      </c>
      <c r="B89" s="275" t="s">
        <v>513</v>
      </c>
      <c r="C89" s="206"/>
      <c r="D89" s="206"/>
      <c r="E89" s="174"/>
      <c r="F89" s="206"/>
      <c r="G89" s="104"/>
    </row>
    <row r="90" spans="1:256" s="104" customFormat="1">
      <c r="A90" s="224"/>
      <c r="B90" s="275"/>
      <c r="C90" s="287" t="s">
        <v>495</v>
      </c>
      <c r="D90" s="291">
        <v>1</v>
      </c>
      <c r="E90" s="179">
        <v>0</v>
      </c>
      <c r="F90" s="210">
        <f>E90*D90</f>
        <v>0</v>
      </c>
    </row>
    <row r="91" spans="1:256" s="104" customFormat="1">
      <c r="A91" s="224"/>
      <c r="B91" s="275"/>
      <c r="C91" s="287"/>
      <c r="D91" s="209"/>
      <c r="E91" s="173"/>
      <c r="F91" s="209"/>
    </row>
    <row r="92" spans="1:256" s="101" customFormat="1">
      <c r="A92" s="224" t="s">
        <v>508</v>
      </c>
      <c r="B92" s="275" t="s">
        <v>514</v>
      </c>
      <c r="C92" s="206"/>
      <c r="D92" s="206"/>
      <c r="E92" s="174"/>
      <c r="F92" s="206"/>
    </row>
    <row r="93" spans="1:256" s="101" customFormat="1" ht="39" customHeight="1">
      <c r="A93" s="289" t="s">
        <v>490</v>
      </c>
      <c r="B93" s="275" t="s">
        <v>515</v>
      </c>
      <c r="C93" s="287"/>
      <c r="D93" s="206"/>
      <c r="E93" s="173"/>
      <c r="F93" s="206"/>
      <c r="G93" s="116"/>
      <c r="I93" s="116"/>
      <c r="K93" s="116"/>
      <c r="M93" s="116"/>
      <c r="O93" s="116"/>
    </row>
    <row r="94" spans="1:256" s="101" customFormat="1" ht="14.25" customHeight="1">
      <c r="A94" s="289" t="s">
        <v>490</v>
      </c>
      <c r="B94" s="275" t="s">
        <v>516</v>
      </c>
      <c r="C94" s="287"/>
      <c r="D94" s="206"/>
      <c r="E94" s="173"/>
      <c r="F94" s="206"/>
      <c r="G94" s="116"/>
      <c r="I94" s="116"/>
      <c r="K94" s="116"/>
      <c r="M94" s="116"/>
      <c r="O94" s="116"/>
    </row>
    <row r="95" spans="1:256" s="101" customFormat="1" ht="41.25" customHeight="1">
      <c r="A95" s="289" t="s">
        <v>490</v>
      </c>
      <c r="B95" s="275" t="s">
        <v>517</v>
      </c>
      <c r="C95" s="287"/>
      <c r="D95" s="206"/>
      <c r="E95" s="173"/>
      <c r="F95" s="206"/>
      <c r="G95" s="116"/>
      <c r="I95" s="116"/>
      <c r="K95" s="116"/>
      <c r="M95" s="116"/>
      <c r="O95" s="116"/>
    </row>
    <row r="96" spans="1:256" s="101" customFormat="1" ht="25.5">
      <c r="A96" s="289" t="s">
        <v>490</v>
      </c>
      <c r="B96" s="275" t="s">
        <v>518</v>
      </c>
      <c r="C96" s="287"/>
      <c r="D96" s="206"/>
      <c r="E96" s="173"/>
      <c r="F96" s="206"/>
      <c r="G96" s="116"/>
      <c r="I96" s="116"/>
      <c r="K96" s="116"/>
      <c r="M96" s="116"/>
      <c r="O96" s="116"/>
    </row>
    <row r="97" spans="1:16" s="101" customFormat="1" ht="25.5">
      <c r="A97" s="289" t="s">
        <v>490</v>
      </c>
      <c r="B97" s="275" t="s">
        <v>519</v>
      </c>
      <c r="C97" s="287"/>
      <c r="D97" s="206"/>
      <c r="E97" s="173"/>
      <c r="F97" s="206"/>
      <c r="G97" s="116"/>
      <c r="I97" s="116"/>
      <c r="K97" s="116"/>
      <c r="M97" s="116"/>
      <c r="O97" s="116"/>
    </row>
    <row r="98" spans="1:16" s="101" customFormat="1" ht="38.25">
      <c r="A98" s="289" t="s">
        <v>490</v>
      </c>
      <c r="B98" s="275" t="s">
        <v>520</v>
      </c>
      <c r="C98" s="294" t="s">
        <v>495</v>
      </c>
      <c r="D98" s="295">
        <v>3</v>
      </c>
      <c r="E98" s="176">
        <v>0</v>
      </c>
      <c r="F98" s="207">
        <f>E98*D98</f>
        <v>0</v>
      </c>
      <c r="G98" s="117"/>
      <c r="H98" s="118"/>
      <c r="I98" s="117"/>
      <c r="J98" s="118"/>
      <c r="K98" s="117"/>
      <c r="L98" s="118"/>
      <c r="M98" s="117"/>
      <c r="N98" s="118"/>
      <c r="O98" s="117"/>
      <c r="P98" s="118"/>
    </row>
    <row r="99" spans="1:16" s="101" customFormat="1">
      <c r="A99" s="224"/>
      <c r="B99" s="275"/>
      <c r="C99" s="274"/>
      <c r="D99" s="201"/>
      <c r="E99" s="175"/>
      <c r="F99" s="201"/>
      <c r="G99" s="119"/>
      <c r="H99" s="120"/>
      <c r="I99" s="119"/>
      <c r="J99" s="120"/>
      <c r="K99" s="119"/>
      <c r="L99" s="120"/>
      <c r="M99" s="119"/>
      <c r="N99" s="120"/>
      <c r="O99" s="119"/>
      <c r="P99" s="120"/>
    </row>
    <row r="100" spans="1:16" s="101" customFormat="1" ht="12" customHeight="1">
      <c r="A100" s="224"/>
      <c r="B100" s="275"/>
      <c r="C100" s="287"/>
      <c r="D100" s="288"/>
      <c r="E100" s="174"/>
      <c r="F100" s="206"/>
      <c r="G100" s="104"/>
      <c r="J100" s="116"/>
    </row>
    <row r="101" spans="1:16" s="92" customFormat="1" ht="12" customHeight="1">
      <c r="A101" s="279"/>
      <c r="B101" s="280" t="str">
        <f>B62</f>
        <v>SANITARNA OPREMA</v>
      </c>
      <c r="C101" s="281"/>
      <c r="D101" s="296" t="s">
        <v>521</v>
      </c>
      <c r="E101" s="171"/>
      <c r="F101" s="204">
        <f>SUM(F71:F98)</f>
        <v>0</v>
      </c>
    </row>
    <row r="102" spans="1:16" s="92" customFormat="1" ht="12" customHeight="1">
      <c r="A102" s="232"/>
      <c r="B102" s="297"/>
      <c r="C102" s="271"/>
      <c r="D102" s="272"/>
      <c r="E102" s="158"/>
      <c r="F102" s="194"/>
    </row>
    <row r="103" spans="1:16" s="92" customFormat="1" ht="12" customHeight="1">
      <c r="A103" s="232"/>
      <c r="B103" s="263"/>
      <c r="C103" s="271"/>
      <c r="D103" s="272"/>
      <c r="E103" s="158"/>
      <c r="F103" s="194"/>
    </row>
    <row r="104" spans="1:16" s="92" customFormat="1" ht="12" customHeight="1">
      <c r="A104" s="232"/>
      <c r="B104" s="263"/>
      <c r="C104" s="271"/>
      <c r="D104" s="272"/>
      <c r="E104" s="158"/>
      <c r="F104" s="194"/>
    </row>
    <row r="105" spans="1:16" s="92" customFormat="1" ht="11.25" customHeight="1">
      <c r="A105" s="298" t="s">
        <v>395</v>
      </c>
      <c r="B105" s="285" t="s">
        <v>522</v>
      </c>
      <c r="C105" s="299"/>
      <c r="D105" s="300"/>
      <c r="E105" s="180"/>
      <c r="F105" s="211"/>
    </row>
    <row r="106" spans="1:16" s="92" customFormat="1" ht="15">
      <c r="A106" s="298"/>
      <c r="B106" s="301"/>
      <c r="C106" s="299"/>
      <c r="D106" s="300"/>
      <c r="E106" s="180"/>
      <c r="F106" s="211"/>
    </row>
    <row r="107" spans="1:16" s="92" customFormat="1" ht="78.75">
      <c r="A107" s="286" t="s">
        <v>523</v>
      </c>
      <c r="B107" s="278" t="s">
        <v>524</v>
      </c>
      <c r="C107" s="271"/>
      <c r="D107" s="300"/>
      <c r="E107" s="169"/>
      <c r="F107" s="202"/>
    </row>
    <row r="108" spans="1:16" s="92" customFormat="1" ht="15">
      <c r="A108" s="232"/>
      <c r="B108" s="278" t="s">
        <v>525</v>
      </c>
      <c r="C108" s="271" t="s">
        <v>495</v>
      </c>
      <c r="D108" s="300">
        <v>36</v>
      </c>
      <c r="E108" s="169">
        <v>0</v>
      </c>
      <c r="F108" s="202">
        <f t="shared" ref="F108:F109" si="1">E108*D108</f>
        <v>0</v>
      </c>
    </row>
    <row r="109" spans="1:16" s="92" customFormat="1" ht="15">
      <c r="A109" s="232"/>
      <c r="B109" s="278" t="s">
        <v>526</v>
      </c>
      <c r="C109" s="271" t="s">
        <v>495</v>
      </c>
      <c r="D109" s="300">
        <v>8</v>
      </c>
      <c r="E109" s="169">
        <v>0</v>
      </c>
      <c r="F109" s="202">
        <f t="shared" si="1"/>
        <v>0</v>
      </c>
    </row>
    <row r="110" spans="1:16" s="92" customFormat="1" ht="15">
      <c r="A110" s="232"/>
      <c r="B110" s="278"/>
      <c r="C110" s="277"/>
      <c r="D110" s="300"/>
      <c r="E110" s="169"/>
      <c r="F110" s="202"/>
    </row>
    <row r="111" spans="1:16" s="92" customFormat="1" ht="38.25">
      <c r="A111" s="224" t="s">
        <v>527</v>
      </c>
      <c r="B111" s="275" t="s">
        <v>528</v>
      </c>
      <c r="C111" s="290"/>
      <c r="D111" s="300"/>
      <c r="E111" s="169"/>
      <c r="F111" s="202"/>
    </row>
    <row r="112" spans="1:16" s="92" customFormat="1" ht="15">
      <c r="A112" s="302"/>
      <c r="B112" s="303" t="s">
        <v>529</v>
      </c>
      <c r="C112" s="290" t="s">
        <v>495</v>
      </c>
      <c r="D112" s="300">
        <v>12</v>
      </c>
      <c r="E112" s="169">
        <v>0</v>
      </c>
      <c r="F112" s="202">
        <f>E112*D112</f>
        <v>0</v>
      </c>
    </row>
    <row r="113" spans="1:6" s="92" customFormat="1" ht="15">
      <c r="A113" s="302"/>
      <c r="B113" s="303"/>
      <c r="C113" s="290"/>
      <c r="D113" s="300"/>
      <c r="E113" s="169"/>
      <c r="F113" s="202"/>
    </row>
    <row r="114" spans="1:6" s="104" customFormat="1" ht="38.25">
      <c r="A114" s="224" t="s">
        <v>530</v>
      </c>
      <c r="B114" s="275" t="s">
        <v>531</v>
      </c>
      <c r="C114" s="275"/>
      <c r="D114" s="300"/>
      <c r="E114" s="169"/>
      <c r="F114" s="202"/>
    </row>
    <row r="115" spans="1:6" s="104" customFormat="1" ht="12.75" customHeight="1">
      <c r="A115" s="304"/>
      <c r="B115" s="275" t="s">
        <v>532</v>
      </c>
      <c r="C115" s="287" t="s">
        <v>495</v>
      </c>
      <c r="D115" s="300"/>
      <c r="E115" s="169">
        <v>0</v>
      </c>
      <c r="F115" s="202">
        <f>E115*D115</f>
        <v>0</v>
      </c>
    </row>
    <row r="116" spans="1:6" s="104" customFormat="1" ht="12.75" customHeight="1">
      <c r="A116" s="304"/>
      <c r="B116" s="275"/>
      <c r="C116" s="287"/>
      <c r="D116" s="300"/>
      <c r="E116" s="169"/>
      <c r="F116" s="202"/>
    </row>
    <row r="117" spans="1:6" s="104" customFormat="1" ht="25.5">
      <c r="A117" s="224" t="s">
        <v>533</v>
      </c>
      <c r="B117" s="275" t="s">
        <v>534</v>
      </c>
      <c r="C117" s="275"/>
      <c r="D117" s="300"/>
      <c r="E117" s="169"/>
      <c r="F117" s="202"/>
    </row>
    <row r="118" spans="1:6" s="104" customFormat="1" ht="12.75" customHeight="1">
      <c r="A118" s="304"/>
      <c r="B118" s="275" t="s">
        <v>535</v>
      </c>
      <c r="C118" s="206"/>
      <c r="D118" s="206"/>
      <c r="E118" s="174"/>
      <c r="F118" s="206"/>
    </row>
    <row r="119" spans="1:6" s="104" customFormat="1" ht="12.75" customHeight="1">
      <c r="A119" s="304"/>
      <c r="B119" s="275" t="s">
        <v>536</v>
      </c>
      <c r="C119" s="287" t="s">
        <v>495</v>
      </c>
      <c r="D119" s="300">
        <v>6</v>
      </c>
      <c r="E119" s="169">
        <v>0</v>
      </c>
      <c r="F119" s="202">
        <f>E119*D119</f>
        <v>0</v>
      </c>
    </row>
    <row r="120" spans="1:6" s="104" customFormat="1" ht="12.75" customHeight="1">
      <c r="A120" s="304"/>
      <c r="B120" s="275" t="s">
        <v>537</v>
      </c>
      <c r="C120" s="287" t="s">
        <v>495</v>
      </c>
      <c r="D120" s="300">
        <v>1</v>
      </c>
      <c r="E120" s="169">
        <v>0</v>
      </c>
      <c r="F120" s="202">
        <f>E120*D120</f>
        <v>0</v>
      </c>
    </row>
    <row r="121" spans="1:6" s="104" customFormat="1" ht="12.75" customHeight="1">
      <c r="A121" s="304"/>
      <c r="B121" s="275" t="s">
        <v>538</v>
      </c>
      <c r="C121" s="287" t="s">
        <v>495</v>
      </c>
      <c r="D121" s="300">
        <v>6</v>
      </c>
      <c r="E121" s="169">
        <v>0</v>
      </c>
      <c r="F121" s="202">
        <f>E121*D121</f>
        <v>0</v>
      </c>
    </row>
    <row r="122" spans="1:6" s="104" customFormat="1" ht="12.75" customHeight="1">
      <c r="A122" s="304"/>
      <c r="B122" s="275"/>
      <c r="C122" s="287"/>
      <c r="D122" s="300"/>
      <c r="E122" s="169"/>
      <c r="F122" s="202"/>
    </row>
    <row r="123" spans="1:6" s="104" customFormat="1" ht="63.75">
      <c r="A123" s="224" t="s">
        <v>539</v>
      </c>
      <c r="B123" s="275" t="s">
        <v>540</v>
      </c>
      <c r="C123" s="290"/>
      <c r="D123" s="300"/>
      <c r="E123" s="169"/>
      <c r="F123" s="202"/>
    </row>
    <row r="124" spans="1:6" s="104" customFormat="1" ht="15">
      <c r="A124" s="224"/>
      <c r="B124" s="275" t="s">
        <v>525</v>
      </c>
      <c r="C124" s="290" t="s">
        <v>541</v>
      </c>
      <c r="D124" s="300">
        <f>D131+D138</f>
        <v>34</v>
      </c>
      <c r="E124" s="169">
        <v>0</v>
      </c>
      <c r="F124" s="202">
        <f t="shared" ref="F124:F128" si="2">D124*E124</f>
        <v>0</v>
      </c>
    </row>
    <row r="125" spans="1:6" s="104" customFormat="1" ht="15">
      <c r="A125" s="224"/>
      <c r="B125" s="275" t="s">
        <v>526</v>
      </c>
      <c r="C125" s="290" t="s">
        <v>541</v>
      </c>
      <c r="D125" s="300">
        <f t="shared" ref="D125:D128" si="3">D132+D139</f>
        <v>36</v>
      </c>
      <c r="E125" s="169">
        <v>0</v>
      </c>
      <c r="F125" s="202">
        <f t="shared" si="2"/>
        <v>0</v>
      </c>
    </row>
    <row r="126" spans="1:6" s="104" customFormat="1" ht="15">
      <c r="A126" s="224"/>
      <c r="B126" s="275" t="s">
        <v>542</v>
      </c>
      <c r="C126" s="290" t="s">
        <v>541</v>
      </c>
      <c r="D126" s="300">
        <f t="shared" si="3"/>
        <v>32</v>
      </c>
      <c r="E126" s="169">
        <v>0</v>
      </c>
      <c r="F126" s="202">
        <f t="shared" si="2"/>
        <v>0</v>
      </c>
    </row>
    <row r="127" spans="1:6" s="104" customFormat="1" ht="15">
      <c r="A127" s="224"/>
      <c r="B127" s="275" t="s">
        <v>543</v>
      </c>
      <c r="C127" s="290" t="s">
        <v>541</v>
      </c>
      <c r="D127" s="300">
        <f t="shared" si="3"/>
        <v>14</v>
      </c>
      <c r="E127" s="169">
        <v>0</v>
      </c>
      <c r="F127" s="202">
        <f t="shared" si="2"/>
        <v>0</v>
      </c>
    </row>
    <row r="128" spans="1:6" s="104" customFormat="1" ht="15">
      <c r="A128" s="224"/>
      <c r="B128" s="275" t="s">
        <v>544</v>
      </c>
      <c r="C128" s="290" t="s">
        <v>541</v>
      </c>
      <c r="D128" s="300">
        <f t="shared" si="3"/>
        <v>6</v>
      </c>
      <c r="E128" s="169">
        <v>0</v>
      </c>
      <c r="F128" s="202">
        <f t="shared" si="2"/>
        <v>0</v>
      </c>
    </row>
    <row r="129" spans="1:6" s="104" customFormat="1" ht="15">
      <c r="A129" s="224"/>
      <c r="B129" s="275"/>
      <c r="C129" s="290"/>
      <c r="D129" s="300"/>
      <c r="E129" s="169"/>
      <c r="F129" s="202"/>
    </row>
    <row r="130" spans="1:6" s="122" customFormat="1" ht="82.7" customHeight="1">
      <c r="A130" s="224" t="s">
        <v>545</v>
      </c>
      <c r="B130" s="278" t="s">
        <v>546</v>
      </c>
      <c r="C130" s="271"/>
      <c r="D130" s="300"/>
      <c r="E130" s="169"/>
      <c r="F130" s="202">
        <v>0</v>
      </c>
    </row>
    <row r="131" spans="1:6" s="104" customFormat="1" ht="15">
      <c r="A131" s="224"/>
      <c r="B131" s="278" t="s">
        <v>525</v>
      </c>
      <c r="C131" s="271" t="s">
        <v>541</v>
      </c>
      <c r="D131" s="300">
        <v>6</v>
      </c>
      <c r="E131" s="169">
        <v>0</v>
      </c>
      <c r="F131" s="202">
        <f t="shared" ref="F131:F135" si="4">D131*E131</f>
        <v>0</v>
      </c>
    </row>
    <row r="132" spans="1:6" s="104" customFormat="1" ht="15">
      <c r="A132" s="224"/>
      <c r="B132" s="278" t="s">
        <v>526</v>
      </c>
      <c r="C132" s="271" t="s">
        <v>541</v>
      </c>
      <c r="D132" s="300">
        <v>8</v>
      </c>
      <c r="E132" s="169">
        <v>0</v>
      </c>
      <c r="F132" s="202">
        <f t="shared" si="4"/>
        <v>0</v>
      </c>
    </row>
    <row r="133" spans="1:6" s="104" customFormat="1" ht="15">
      <c r="A133" s="224"/>
      <c r="B133" s="278" t="s">
        <v>542</v>
      </c>
      <c r="C133" s="271" t="s">
        <v>541</v>
      </c>
      <c r="D133" s="300">
        <v>16</v>
      </c>
      <c r="E133" s="169">
        <v>0</v>
      </c>
      <c r="F133" s="202">
        <f t="shared" si="4"/>
        <v>0</v>
      </c>
    </row>
    <row r="134" spans="1:6" s="104" customFormat="1" ht="15">
      <c r="A134" s="224"/>
      <c r="B134" s="278" t="s">
        <v>543</v>
      </c>
      <c r="C134" s="271" t="s">
        <v>541</v>
      </c>
      <c r="D134" s="300">
        <v>8</v>
      </c>
      <c r="E134" s="169">
        <v>0</v>
      </c>
      <c r="F134" s="202">
        <f t="shared" si="4"/>
        <v>0</v>
      </c>
    </row>
    <row r="135" spans="1:6" s="104" customFormat="1" ht="15">
      <c r="A135" s="224"/>
      <c r="B135" s="278" t="s">
        <v>544</v>
      </c>
      <c r="C135" s="271" t="s">
        <v>541</v>
      </c>
      <c r="D135" s="300">
        <v>6</v>
      </c>
      <c r="E135" s="169">
        <v>0</v>
      </c>
      <c r="F135" s="202">
        <f t="shared" si="4"/>
        <v>0</v>
      </c>
    </row>
    <row r="136" spans="1:6" s="122" customFormat="1" ht="15">
      <c r="A136" s="224"/>
      <c r="B136" s="278"/>
      <c r="C136" s="271"/>
      <c r="D136" s="300"/>
      <c r="E136" s="169"/>
      <c r="F136" s="202"/>
    </row>
    <row r="137" spans="1:6" s="122" customFormat="1" ht="99" customHeight="1">
      <c r="A137" s="224" t="s">
        <v>547</v>
      </c>
      <c r="B137" s="278" t="s">
        <v>548</v>
      </c>
      <c r="C137" s="271"/>
      <c r="D137" s="300"/>
      <c r="E137" s="169"/>
      <c r="F137" s="202"/>
    </row>
    <row r="138" spans="1:6" s="104" customFormat="1" ht="15">
      <c r="A138" s="224"/>
      <c r="B138" s="278" t="s">
        <v>525</v>
      </c>
      <c r="C138" s="271" t="s">
        <v>541</v>
      </c>
      <c r="D138" s="300">
        <v>28</v>
      </c>
      <c r="E138" s="169">
        <v>0</v>
      </c>
      <c r="F138" s="202">
        <f t="shared" ref="F138:F141" si="5">D138*E138</f>
        <v>0</v>
      </c>
    </row>
    <row r="139" spans="1:6" s="104" customFormat="1" ht="15">
      <c r="A139" s="224"/>
      <c r="B139" s="278" t="s">
        <v>526</v>
      </c>
      <c r="C139" s="271" t="s">
        <v>541</v>
      </c>
      <c r="D139" s="300">
        <v>28</v>
      </c>
      <c r="E139" s="169">
        <v>0</v>
      </c>
      <c r="F139" s="202">
        <f t="shared" si="5"/>
        <v>0</v>
      </c>
    </row>
    <row r="140" spans="1:6" s="104" customFormat="1" ht="15">
      <c r="A140" s="224"/>
      <c r="B140" s="278" t="s">
        <v>542</v>
      </c>
      <c r="C140" s="271" t="s">
        <v>541</v>
      </c>
      <c r="D140" s="300">
        <v>16</v>
      </c>
      <c r="E140" s="169">
        <v>0</v>
      </c>
      <c r="F140" s="202">
        <f t="shared" si="5"/>
        <v>0</v>
      </c>
    </row>
    <row r="141" spans="1:6" s="104" customFormat="1" ht="15">
      <c r="A141" s="224"/>
      <c r="B141" s="278" t="s">
        <v>543</v>
      </c>
      <c r="C141" s="271" t="s">
        <v>541</v>
      </c>
      <c r="D141" s="300">
        <v>6</v>
      </c>
      <c r="E141" s="169">
        <v>0</v>
      </c>
      <c r="F141" s="202">
        <f t="shared" si="5"/>
        <v>0</v>
      </c>
    </row>
    <row r="142" spans="1:6" s="122" customFormat="1" ht="15">
      <c r="A142" s="224"/>
      <c r="B142" s="278"/>
      <c r="C142" s="271"/>
      <c r="D142" s="300"/>
      <c r="E142" s="169"/>
      <c r="F142" s="202"/>
    </row>
    <row r="143" spans="1:6" s="121" customFormat="1" ht="42.6" customHeight="1">
      <c r="A143" s="224" t="s">
        <v>549</v>
      </c>
      <c r="B143" s="275" t="s">
        <v>550</v>
      </c>
      <c r="C143" s="303"/>
      <c r="D143" s="300"/>
      <c r="E143" s="169"/>
      <c r="F143" s="202"/>
    </row>
    <row r="144" spans="1:6" s="121" customFormat="1" ht="15">
      <c r="A144" s="303"/>
      <c r="B144" s="305" t="s">
        <v>551</v>
      </c>
      <c r="C144" s="290" t="s">
        <v>541</v>
      </c>
      <c r="D144" s="300">
        <v>154</v>
      </c>
      <c r="E144" s="169">
        <v>0</v>
      </c>
      <c r="F144" s="202">
        <f>D144*E144</f>
        <v>0</v>
      </c>
    </row>
    <row r="145" spans="1:6" s="121" customFormat="1" ht="15">
      <c r="A145" s="303"/>
      <c r="B145" s="306" t="s">
        <v>552</v>
      </c>
      <c r="C145" s="290" t="s">
        <v>541</v>
      </c>
      <c r="D145" s="300">
        <v>24</v>
      </c>
      <c r="E145" s="169">
        <v>0</v>
      </c>
      <c r="F145" s="202">
        <f>D145*E145</f>
        <v>0</v>
      </c>
    </row>
    <row r="146" spans="1:6" s="104" customFormat="1" ht="9.75" customHeight="1">
      <c r="A146" s="307"/>
      <c r="B146" s="308"/>
      <c r="C146" s="309"/>
      <c r="D146" s="300"/>
      <c r="E146" s="169"/>
      <c r="F146" s="202"/>
    </row>
    <row r="147" spans="1:6" s="121" customFormat="1" ht="42.6" customHeight="1">
      <c r="A147" s="224" t="s">
        <v>553</v>
      </c>
      <c r="B147" s="275" t="s">
        <v>554</v>
      </c>
      <c r="C147" s="303"/>
      <c r="D147" s="300"/>
      <c r="E147" s="169"/>
      <c r="F147" s="202"/>
    </row>
    <row r="148" spans="1:6" s="121" customFormat="1" ht="15">
      <c r="A148" s="303"/>
      <c r="B148" s="305" t="s">
        <v>551</v>
      </c>
      <c r="C148" s="290" t="s">
        <v>541</v>
      </c>
      <c r="D148" s="300">
        <v>148</v>
      </c>
      <c r="E148" s="169">
        <v>0</v>
      </c>
      <c r="F148" s="202">
        <f>D148*E148</f>
        <v>0</v>
      </c>
    </row>
    <row r="149" spans="1:6" s="121" customFormat="1" ht="15">
      <c r="A149" s="303"/>
      <c r="B149" s="306" t="s">
        <v>552</v>
      </c>
      <c r="C149" s="290" t="s">
        <v>541</v>
      </c>
      <c r="D149" s="300">
        <v>14</v>
      </c>
      <c r="E149" s="169">
        <v>0</v>
      </c>
      <c r="F149" s="202">
        <f>D149*E149</f>
        <v>0</v>
      </c>
    </row>
    <row r="150" spans="1:6" s="104" customFormat="1" ht="15">
      <c r="A150" s="307"/>
      <c r="B150" s="308"/>
      <c r="C150" s="309"/>
      <c r="D150" s="300"/>
      <c r="E150" s="169"/>
      <c r="F150" s="202"/>
    </row>
    <row r="151" spans="1:6" s="123" customFormat="1" ht="15">
      <c r="A151" s="224" t="s">
        <v>555</v>
      </c>
      <c r="B151" s="275" t="s">
        <v>556</v>
      </c>
      <c r="C151" s="290"/>
      <c r="D151" s="300"/>
      <c r="E151" s="169"/>
      <c r="F151" s="202"/>
    </row>
    <row r="152" spans="1:6" s="104" customFormat="1" ht="27.75" customHeight="1">
      <c r="A152" s="224"/>
      <c r="B152" s="275" t="s">
        <v>557</v>
      </c>
      <c r="C152" s="290" t="s">
        <v>481</v>
      </c>
      <c r="D152" s="300">
        <v>1</v>
      </c>
      <c r="E152" s="169"/>
      <c r="F152" s="202">
        <f>(F124+F125+F126+F127+F128+F149+F144+F145+F148)*5/100</f>
        <v>0</v>
      </c>
    </row>
    <row r="153" spans="1:6" s="123" customFormat="1" ht="15">
      <c r="A153" s="310"/>
      <c r="B153" s="311"/>
      <c r="C153" s="290"/>
      <c r="D153" s="300"/>
      <c r="E153" s="169"/>
      <c r="F153" s="202"/>
    </row>
    <row r="154" spans="1:6" s="104" customFormat="1" ht="38.25">
      <c r="A154" s="232" t="s">
        <v>558</v>
      </c>
      <c r="B154" s="278" t="s">
        <v>559</v>
      </c>
      <c r="C154" s="271" t="s">
        <v>65</v>
      </c>
      <c r="D154" s="300">
        <v>18</v>
      </c>
      <c r="E154" s="169">
        <v>0</v>
      </c>
      <c r="F154" s="202">
        <f>D154*E154</f>
        <v>0</v>
      </c>
    </row>
    <row r="155" spans="1:6" s="104" customFormat="1" ht="15">
      <c r="A155" s="232"/>
      <c r="B155" s="278"/>
      <c r="C155" s="271"/>
      <c r="D155" s="300"/>
      <c r="E155" s="169"/>
      <c r="F155" s="202"/>
    </row>
    <row r="156" spans="1:6" s="92" customFormat="1" ht="39" customHeight="1">
      <c r="A156" s="298" t="s">
        <v>560</v>
      </c>
      <c r="B156" s="301" t="s">
        <v>561</v>
      </c>
      <c r="C156" s="299" t="s">
        <v>416</v>
      </c>
      <c r="D156" s="300">
        <v>12</v>
      </c>
      <c r="E156" s="169">
        <v>0</v>
      </c>
      <c r="F156" s="202">
        <f>D156*E156</f>
        <v>0</v>
      </c>
    </row>
    <row r="157" spans="1:6" s="92" customFormat="1">
      <c r="A157" s="232"/>
      <c r="B157" s="278"/>
      <c r="C157" s="271"/>
      <c r="D157" s="272"/>
      <c r="E157" s="160"/>
      <c r="F157" s="195"/>
    </row>
    <row r="158" spans="1:6" s="92" customFormat="1">
      <c r="A158" s="279"/>
      <c r="B158" s="280" t="str">
        <f>B105</f>
        <v>HLADNA IN TOPLA VODA</v>
      </c>
      <c r="C158" s="281"/>
      <c r="D158" s="296" t="s">
        <v>521</v>
      </c>
      <c r="E158" s="171"/>
      <c r="F158" s="204">
        <f>SUM(F105:F157)</f>
        <v>0</v>
      </c>
    </row>
    <row r="159" spans="1:6" s="92" customFormat="1">
      <c r="A159" s="232"/>
      <c r="B159" s="283"/>
      <c r="C159" s="268"/>
      <c r="D159" s="269"/>
      <c r="E159" s="181"/>
      <c r="F159" s="212"/>
    </row>
    <row r="160" spans="1:6" s="101" customFormat="1">
      <c r="A160" s="224"/>
      <c r="B160" s="278"/>
      <c r="C160" s="271"/>
      <c r="D160" s="272"/>
      <c r="E160" s="157"/>
      <c r="F160" s="193"/>
    </row>
    <row r="161" spans="1:6" s="92" customFormat="1">
      <c r="A161" s="312"/>
      <c r="B161" s="313" t="s">
        <v>562</v>
      </c>
      <c r="C161" s="271"/>
      <c r="D161" s="270"/>
      <c r="E161" s="150"/>
      <c r="F161" s="191"/>
    </row>
    <row r="162" spans="1:6" s="92" customFormat="1">
      <c r="A162" s="312"/>
      <c r="B162" s="313"/>
      <c r="C162" s="271"/>
      <c r="D162" s="270"/>
      <c r="E162" s="150"/>
      <c r="F162" s="191"/>
    </row>
    <row r="163" spans="1:6" s="92" customFormat="1">
      <c r="A163" s="312"/>
      <c r="B163" s="263"/>
      <c r="C163" s="271"/>
      <c r="D163" s="270"/>
      <c r="E163" s="150"/>
      <c r="F163" s="191"/>
    </row>
    <row r="164" spans="1:6" s="92" customFormat="1">
      <c r="A164" s="232" t="s">
        <v>397</v>
      </c>
      <c r="B164" s="285" t="s">
        <v>563</v>
      </c>
      <c r="C164" s="271"/>
      <c r="D164" s="270"/>
      <c r="E164" s="150"/>
      <c r="F164" s="191"/>
    </row>
    <row r="165" spans="1:6" s="92" customFormat="1" ht="12.75" customHeight="1">
      <c r="A165" s="312"/>
      <c r="B165" s="278"/>
      <c r="C165" s="271"/>
      <c r="D165" s="270"/>
      <c r="E165" s="150"/>
      <c r="F165" s="191"/>
    </row>
    <row r="166" spans="1:6" s="92" customFormat="1" ht="38.25">
      <c r="A166" s="232" t="s">
        <v>564</v>
      </c>
      <c r="B166" s="278" t="s">
        <v>565</v>
      </c>
      <c r="C166" s="271"/>
      <c r="D166" s="193"/>
      <c r="E166" s="166"/>
      <c r="F166" s="193"/>
    </row>
    <row r="167" spans="1:6" s="92" customFormat="1" ht="12.75" customHeight="1">
      <c r="A167" s="232"/>
      <c r="B167" s="278" t="s">
        <v>566</v>
      </c>
      <c r="C167" s="271" t="s">
        <v>416</v>
      </c>
      <c r="D167" s="272">
        <v>5</v>
      </c>
      <c r="E167" s="169">
        <v>0</v>
      </c>
      <c r="F167" s="202">
        <f>D167*E167</f>
        <v>0</v>
      </c>
    </row>
    <row r="168" spans="1:6" s="92" customFormat="1" ht="12.75" customHeight="1">
      <c r="A168" s="232"/>
      <c r="B168" s="278" t="s">
        <v>567</v>
      </c>
      <c r="C168" s="271" t="s">
        <v>416</v>
      </c>
      <c r="D168" s="272">
        <v>7</v>
      </c>
      <c r="E168" s="169">
        <v>0</v>
      </c>
      <c r="F168" s="202">
        <f>D168*E168</f>
        <v>0</v>
      </c>
    </row>
    <row r="169" spans="1:6" s="92" customFormat="1">
      <c r="A169" s="232"/>
      <c r="B169" s="278"/>
      <c r="C169" s="271"/>
      <c r="D169" s="195"/>
      <c r="E169" s="166"/>
      <c r="F169" s="195"/>
    </row>
    <row r="170" spans="1:6" s="92" customFormat="1" ht="89.25">
      <c r="A170" s="232" t="s">
        <v>568</v>
      </c>
      <c r="B170" s="278" t="s">
        <v>569</v>
      </c>
      <c r="C170" s="271"/>
      <c r="D170" s="271"/>
      <c r="E170" s="157"/>
      <c r="F170" s="193"/>
    </row>
    <row r="171" spans="1:6" s="92" customFormat="1" ht="65.25" customHeight="1">
      <c r="A171" s="232"/>
      <c r="B171" s="278" t="s">
        <v>570</v>
      </c>
      <c r="C171" s="271"/>
      <c r="D171" s="271"/>
      <c r="E171" s="157"/>
      <c r="F171" s="193"/>
    </row>
    <row r="172" spans="1:6" s="92" customFormat="1" ht="80.25" customHeight="1">
      <c r="A172" s="232"/>
      <c r="B172" s="276" t="s">
        <v>571</v>
      </c>
      <c r="C172" s="271"/>
      <c r="D172" s="271"/>
      <c r="E172" s="157"/>
      <c r="F172" s="193"/>
    </row>
    <row r="173" spans="1:6" s="92" customFormat="1" ht="12.75" customHeight="1">
      <c r="A173" s="232"/>
      <c r="B173" s="278" t="s">
        <v>566</v>
      </c>
      <c r="C173" s="271" t="s">
        <v>541</v>
      </c>
      <c r="D173" s="272">
        <v>73</v>
      </c>
      <c r="E173" s="169">
        <v>0</v>
      </c>
      <c r="F173" s="202">
        <f>E173*D173</f>
        <v>0</v>
      </c>
    </row>
    <row r="174" spans="1:6" s="92" customFormat="1" ht="12.75" customHeight="1">
      <c r="A174" s="232"/>
      <c r="B174" s="278" t="s">
        <v>572</v>
      </c>
      <c r="C174" s="271" t="s">
        <v>541</v>
      </c>
      <c r="D174" s="272">
        <v>62</v>
      </c>
      <c r="E174" s="169">
        <v>0</v>
      </c>
      <c r="F174" s="202">
        <f>E174*D174</f>
        <v>0</v>
      </c>
    </row>
    <row r="175" spans="1:6" s="92" customFormat="1">
      <c r="A175" s="232"/>
      <c r="B175" s="278"/>
      <c r="C175" s="271"/>
      <c r="D175" s="272"/>
      <c r="E175" s="160"/>
      <c r="F175" s="195"/>
    </row>
    <row r="176" spans="1:6" s="123" customFormat="1">
      <c r="A176" s="312" t="s">
        <v>573</v>
      </c>
      <c r="B176" s="278" t="s">
        <v>574</v>
      </c>
      <c r="C176" s="271"/>
      <c r="D176" s="195"/>
      <c r="E176" s="167"/>
      <c r="F176" s="195"/>
    </row>
    <row r="177" spans="1:256" s="104" customFormat="1" ht="27.75" customHeight="1">
      <c r="A177" s="232"/>
      <c r="B177" s="278" t="s">
        <v>557</v>
      </c>
      <c r="C177" s="271" t="s">
        <v>481</v>
      </c>
      <c r="D177" s="314">
        <v>1</v>
      </c>
      <c r="E177" s="169"/>
      <c r="F177" s="202">
        <f>(F173+F174)*5%</f>
        <v>0</v>
      </c>
    </row>
    <row r="178" spans="1:256" s="123" customFormat="1">
      <c r="A178" s="310"/>
      <c r="B178" s="311"/>
      <c r="C178" s="290"/>
      <c r="D178" s="206"/>
      <c r="E178" s="169"/>
      <c r="F178" s="202"/>
    </row>
    <row r="179" spans="1:256" s="123" customFormat="1" ht="25.5">
      <c r="A179" s="315" t="s">
        <v>575</v>
      </c>
      <c r="B179" s="275" t="s">
        <v>576</v>
      </c>
      <c r="C179" s="290"/>
      <c r="D179" s="272"/>
      <c r="E179" s="169"/>
      <c r="F179" s="202"/>
    </row>
    <row r="180" spans="1:256" s="104" customFormat="1" ht="12.75" customHeight="1">
      <c r="A180" s="224"/>
      <c r="B180" s="278" t="s">
        <v>572</v>
      </c>
      <c r="C180" s="290" t="s">
        <v>495</v>
      </c>
      <c r="D180" s="272">
        <f>D174/2</f>
        <v>31</v>
      </c>
      <c r="E180" s="169">
        <v>0</v>
      </c>
      <c r="F180" s="202">
        <f>E180*D180</f>
        <v>0</v>
      </c>
    </row>
    <row r="181" spans="1:256" s="123" customFormat="1">
      <c r="A181" s="310"/>
      <c r="B181" s="311"/>
      <c r="C181" s="290"/>
      <c r="D181" s="291"/>
      <c r="E181" s="169"/>
      <c r="F181" s="202"/>
    </row>
    <row r="182" spans="1:256" s="101" customFormat="1" ht="25.5">
      <c r="A182" s="224" t="s">
        <v>577</v>
      </c>
      <c r="B182" s="275" t="s">
        <v>578</v>
      </c>
      <c r="C182" s="290"/>
      <c r="D182" s="316"/>
      <c r="E182" s="169"/>
      <c r="F182" s="202"/>
      <c r="G182" s="104"/>
    </row>
    <row r="183" spans="1:256" s="101" customFormat="1">
      <c r="A183" s="224"/>
      <c r="B183" s="275" t="s">
        <v>579</v>
      </c>
      <c r="C183" s="290" t="s">
        <v>495</v>
      </c>
      <c r="D183" s="290">
        <v>8</v>
      </c>
      <c r="E183" s="169">
        <v>0</v>
      </c>
      <c r="F183" s="202">
        <f>D183*E183</f>
        <v>0</v>
      </c>
      <c r="G183" s="104"/>
    </row>
    <row r="184" spans="1:256" s="101" customFormat="1">
      <c r="A184" s="224"/>
      <c r="B184" s="275"/>
      <c r="C184" s="290"/>
      <c r="D184" s="290"/>
      <c r="E184" s="169"/>
      <c r="F184" s="202"/>
      <c r="G184" s="104"/>
    </row>
    <row r="185" spans="1:256" s="101" customFormat="1" ht="25.5">
      <c r="A185" s="232" t="s">
        <v>580</v>
      </c>
      <c r="B185" s="278" t="s">
        <v>581</v>
      </c>
      <c r="C185" s="271"/>
      <c r="D185" s="271"/>
      <c r="E185" s="169"/>
      <c r="F185" s="202"/>
      <c r="G185" s="104"/>
    </row>
    <row r="186" spans="1:256" s="101" customFormat="1">
      <c r="A186" s="232"/>
      <c r="B186" s="278" t="s">
        <v>582</v>
      </c>
      <c r="C186" s="271" t="s">
        <v>481</v>
      </c>
      <c r="D186" s="314">
        <v>1</v>
      </c>
      <c r="E186" s="169">
        <v>0</v>
      </c>
      <c r="F186" s="202">
        <f>E186*D186</f>
        <v>0</v>
      </c>
      <c r="G186" s="104"/>
    </row>
    <row r="187" spans="1:256" s="101" customFormat="1">
      <c r="A187" s="224"/>
      <c r="B187" s="275"/>
      <c r="C187" s="290"/>
      <c r="D187" s="290"/>
      <c r="E187" s="169"/>
      <c r="F187" s="202"/>
      <c r="G187" s="104"/>
    </row>
    <row r="188" spans="1:256" s="126" customFormat="1" ht="38.25">
      <c r="A188" s="232" t="s">
        <v>580</v>
      </c>
      <c r="B188" s="278" t="s">
        <v>583</v>
      </c>
      <c r="C188" s="271" t="s">
        <v>65</v>
      </c>
      <c r="D188" s="271">
        <v>10</v>
      </c>
      <c r="E188" s="169">
        <v>0</v>
      </c>
      <c r="F188" s="202">
        <f>E188*D188</f>
        <v>0</v>
      </c>
    </row>
    <row r="189" spans="1:256" s="126" customFormat="1">
      <c r="A189" s="232"/>
      <c r="B189" s="278"/>
      <c r="C189" s="271"/>
      <c r="D189" s="271"/>
      <c r="E189" s="169"/>
      <c r="F189" s="202"/>
    </row>
    <row r="190" spans="1:256" s="91" customFormat="1">
      <c r="A190" s="317"/>
      <c r="B190" s="318" t="str">
        <f>B164</f>
        <v xml:space="preserve">FEKALNA KANALIZACIJA </v>
      </c>
      <c r="C190" s="281"/>
      <c r="D190" s="296" t="s">
        <v>521</v>
      </c>
      <c r="E190" s="171"/>
      <c r="F190" s="204">
        <f>SUM(F163:F189)</f>
        <v>0</v>
      </c>
      <c r="G190" s="92"/>
      <c r="H190" s="92"/>
      <c r="I190" s="92"/>
      <c r="J190" s="92"/>
      <c r="K190" s="92"/>
      <c r="L190" s="92"/>
      <c r="M190" s="92"/>
      <c r="N190" s="92"/>
      <c r="O190" s="92"/>
      <c r="P190" s="92"/>
      <c r="Q190" s="92"/>
      <c r="R190" s="92"/>
      <c r="S190" s="92"/>
      <c r="T190" s="92"/>
      <c r="U190" s="92"/>
      <c r="V190" s="92"/>
      <c r="W190" s="92"/>
      <c r="X190" s="92"/>
      <c r="Y190" s="92"/>
      <c r="Z190" s="92"/>
      <c r="AA190" s="92"/>
      <c r="AB190" s="92"/>
      <c r="AC190" s="92"/>
      <c r="AD190" s="92"/>
      <c r="AE190" s="92"/>
      <c r="AF190" s="92"/>
      <c r="AG190" s="92"/>
      <c r="AH190" s="92"/>
      <c r="AI190" s="92"/>
      <c r="AJ190" s="92"/>
      <c r="AK190" s="92"/>
      <c r="AL190" s="92"/>
      <c r="AM190" s="92"/>
      <c r="AN190" s="92"/>
      <c r="AO190" s="92"/>
      <c r="AP190" s="92"/>
      <c r="AQ190" s="92"/>
      <c r="AR190" s="92"/>
      <c r="AS190" s="92"/>
      <c r="AT190" s="92"/>
      <c r="AU190" s="92"/>
      <c r="AV190" s="92"/>
      <c r="AW190" s="92"/>
      <c r="AX190" s="92"/>
      <c r="AY190" s="92"/>
      <c r="AZ190" s="92"/>
      <c r="BA190" s="92"/>
      <c r="BB190" s="92"/>
      <c r="BC190" s="92"/>
      <c r="BD190" s="92"/>
      <c r="BE190" s="92"/>
      <c r="BF190" s="92"/>
      <c r="BG190" s="92"/>
      <c r="BH190" s="92"/>
      <c r="BI190" s="92"/>
      <c r="BJ190" s="92"/>
      <c r="BK190" s="92"/>
      <c r="BL190" s="92"/>
      <c r="BM190" s="92"/>
      <c r="BN190" s="92"/>
      <c r="BO190" s="92"/>
      <c r="BP190" s="92"/>
      <c r="BQ190" s="92"/>
      <c r="BR190" s="92"/>
      <c r="BS190" s="92"/>
      <c r="BT190" s="92"/>
      <c r="BU190" s="92"/>
      <c r="BV190" s="92"/>
      <c r="BW190" s="92"/>
      <c r="BX190" s="92"/>
      <c r="BY190" s="92"/>
      <c r="BZ190" s="92"/>
      <c r="CA190" s="92"/>
      <c r="CB190" s="92"/>
      <c r="CC190" s="92"/>
      <c r="CD190" s="92"/>
      <c r="CE190" s="92"/>
      <c r="CF190" s="92"/>
      <c r="CG190" s="92"/>
      <c r="CH190" s="92"/>
      <c r="CI190" s="92"/>
      <c r="CJ190" s="92"/>
      <c r="CK190" s="92"/>
      <c r="CL190" s="92"/>
      <c r="CM190" s="92"/>
      <c r="CN190" s="92"/>
      <c r="CO190" s="92"/>
      <c r="CP190" s="92"/>
      <c r="CQ190" s="92"/>
      <c r="CR190" s="92"/>
      <c r="CS190" s="92"/>
      <c r="CT190" s="92"/>
      <c r="CU190" s="92"/>
      <c r="CV190" s="92"/>
      <c r="CW190" s="92"/>
      <c r="CX190" s="92"/>
      <c r="CY190" s="92"/>
      <c r="CZ190" s="92"/>
      <c r="DA190" s="92"/>
      <c r="DB190" s="92"/>
      <c r="DC190" s="92"/>
      <c r="DD190" s="92"/>
      <c r="DE190" s="92"/>
      <c r="DF190" s="92"/>
      <c r="DG190" s="92"/>
      <c r="DH190" s="92"/>
      <c r="DI190" s="92"/>
      <c r="DJ190" s="92"/>
      <c r="DK190" s="92"/>
      <c r="DL190" s="92"/>
      <c r="DM190" s="92"/>
      <c r="DN190" s="92"/>
      <c r="DO190" s="92"/>
      <c r="DP190" s="92"/>
      <c r="DQ190" s="92"/>
      <c r="DR190" s="92"/>
      <c r="DS190" s="92"/>
      <c r="DT190" s="92"/>
      <c r="DU190" s="92"/>
      <c r="DV190" s="92"/>
      <c r="DW190" s="92"/>
      <c r="DX190" s="92"/>
      <c r="DY190" s="92"/>
      <c r="DZ190" s="92"/>
      <c r="EA190" s="92"/>
      <c r="EB190" s="92"/>
      <c r="EC190" s="92"/>
      <c r="ED190" s="92"/>
      <c r="EE190" s="92"/>
      <c r="EF190" s="92"/>
      <c r="EG190" s="92"/>
      <c r="EH190" s="92"/>
      <c r="EI190" s="92"/>
      <c r="EJ190" s="92"/>
      <c r="EK190" s="92"/>
      <c r="EL190" s="92"/>
      <c r="EM190" s="92"/>
      <c r="EN190" s="92"/>
      <c r="EO190" s="92"/>
      <c r="EP190" s="92"/>
      <c r="EQ190" s="92"/>
      <c r="ER190" s="92"/>
      <c r="ES190" s="92"/>
      <c r="ET190" s="92"/>
      <c r="EU190" s="92"/>
      <c r="EV190" s="92"/>
      <c r="EW190" s="92"/>
      <c r="EX190" s="92"/>
      <c r="EY190" s="92"/>
      <c r="EZ190" s="92"/>
      <c r="FA190" s="92"/>
      <c r="FB190" s="92"/>
      <c r="FC190" s="92"/>
      <c r="FD190" s="92"/>
      <c r="FE190" s="92"/>
      <c r="FF190" s="92"/>
      <c r="FG190" s="92"/>
      <c r="FH190" s="92"/>
      <c r="FI190" s="92"/>
      <c r="FJ190" s="92"/>
      <c r="FK190" s="92"/>
      <c r="FL190" s="92"/>
      <c r="FM190" s="92"/>
      <c r="FN190" s="92"/>
      <c r="FO190" s="92"/>
      <c r="FP190" s="92"/>
      <c r="FQ190" s="92"/>
      <c r="FR190" s="92"/>
      <c r="FS190" s="92"/>
      <c r="FT190" s="92"/>
      <c r="FU190" s="92"/>
      <c r="FV190" s="92"/>
      <c r="FW190" s="92"/>
      <c r="FX190" s="92"/>
      <c r="FY190" s="92"/>
      <c r="FZ190" s="92"/>
      <c r="GA190" s="92"/>
      <c r="GB190" s="92"/>
      <c r="GC190" s="92"/>
      <c r="GD190" s="92"/>
      <c r="GE190" s="92"/>
      <c r="GF190" s="92"/>
      <c r="GG190" s="92"/>
      <c r="GH190" s="92"/>
      <c r="GI190" s="92"/>
      <c r="GJ190" s="92"/>
      <c r="GK190" s="92"/>
      <c r="GL190" s="92"/>
      <c r="GM190" s="92"/>
      <c r="GN190" s="92"/>
      <c r="GO190" s="92"/>
      <c r="GP190" s="92"/>
      <c r="GQ190" s="92"/>
      <c r="GR190" s="92"/>
      <c r="GS190" s="92"/>
      <c r="GT190" s="92"/>
      <c r="GU190" s="92"/>
      <c r="GV190" s="92"/>
      <c r="GW190" s="92"/>
      <c r="GX190" s="92"/>
      <c r="GY190" s="92"/>
      <c r="GZ190" s="92"/>
      <c r="HA190" s="92"/>
      <c r="HB190" s="92"/>
      <c r="HC190" s="92"/>
      <c r="HD190" s="92"/>
      <c r="HE190" s="92"/>
      <c r="HF190" s="92"/>
      <c r="HG190" s="92"/>
      <c r="HH190" s="92"/>
      <c r="HI190" s="92"/>
      <c r="HJ190" s="92"/>
      <c r="HK190" s="92"/>
      <c r="HL190" s="92"/>
      <c r="HM190" s="92"/>
      <c r="HN190" s="92"/>
      <c r="HO190" s="92"/>
      <c r="HP190" s="92"/>
      <c r="HQ190" s="92"/>
      <c r="HR190" s="92"/>
      <c r="HS190" s="92"/>
      <c r="HT190" s="92"/>
      <c r="HU190" s="92"/>
      <c r="HV190" s="92"/>
      <c r="HW190" s="92"/>
      <c r="HX190" s="92"/>
      <c r="HY190" s="92"/>
      <c r="HZ190" s="92"/>
      <c r="IA190" s="92"/>
      <c r="IB190" s="92"/>
      <c r="IC190" s="92"/>
      <c r="ID190" s="92"/>
      <c r="IE190" s="92"/>
      <c r="IF190" s="92"/>
      <c r="IG190" s="92"/>
      <c r="IH190" s="92"/>
      <c r="II190" s="92"/>
      <c r="IJ190" s="92"/>
      <c r="IK190" s="92"/>
      <c r="IL190" s="92"/>
      <c r="IM190" s="92"/>
      <c r="IN190" s="92"/>
      <c r="IO190" s="92"/>
      <c r="IP190" s="92"/>
      <c r="IQ190" s="92"/>
      <c r="IR190" s="92"/>
      <c r="IS190" s="92"/>
      <c r="IT190" s="92"/>
      <c r="IU190" s="92"/>
      <c r="IV190" s="92"/>
    </row>
    <row r="191" spans="1:256" s="91" customFormat="1">
      <c r="A191" s="312"/>
      <c r="B191" s="297"/>
      <c r="C191" s="271"/>
      <c r="D191" s="272"/>
      <c r="E191" s="158"/>
      <c r="F191" s="194"/>
      <c r="G191" s="92"/>
      <c r="H191" s="92"/>
      <c r="I191" s="92"/>
      <c r="J191" s="92"/>
      <c r="K191" s="92"/>
      <c r="L191" s="92"/>
      <c r="M191" s="92"/>
      <c r="N191" s="92"/>
      <c r="O191" s="92"/>
      <c r="P191" s="92"/>
      <c r="Q191" s="92"/>
      <c r="R191" s="92"/>
      <c r="S191" s="92"/>
      <c r="T191" s="92"/>
      <c r="U191" s="92"/>
      <c r="V191" s="92"/>
      <c r="W191" s="92"/>
      <c r="X191" s="92"/>
      <c r="Y191" s="92"/>
      <c r="Z191" s="92"/>
      <c r="AA191" s="92"/>
      <c r="AB191" s="92"/>
      <c r="AC191" s="92"/>
      <c r="AD191" s="92"/>
      <c r="AE191" s="92"/>
      <c r="AF191" s="92"/>
      <c r="AG191" s="92"/>
      <c r="AH191" s="92"/>
      <c r="AI191" s="92"/>
      <c r="AJ191" s="92"/>
      <c r="AK191" s="92"/>
      <c r="AL191" s="92"/>
      <c r="AM191" s="92"/>
      <c r="AN191" s="92"/>
      <c r="AO191" s="92"/>
      <c r="AP191" s="92"/>
      <c r="AQ191" s="92"/>
      <c r="AR191" s="92"/>
      <c r="AS191" s="92"/>
      <c r="AT191" s="92"/>
      <c r="AU191" s="92"/>
      <c r="AV191" s="92"/>
      <c r="AW191" s="92"/>
      <c r="AX191" s="92"/>
      <c r="AY191" s="92"/>
      <c r="AZ191" s="92"/>
      <c r="BA191" s="92"/>
      <c r="BB191" s="92"/>
      <c r="BC191" s="92"/>
      <c r="BD191" s="92"/>
      <c r="BE191" s="92"/>
      <c r="BF191" s="92"/>
      <c r="BG191" s="92"/>
      <c r="BH191" s="92"/>
      <c r="BI191" s="92"/>
      <c r="BJ191" s="92"/>
      <c r="BK191" s="92"/>
      <c r="BL191" s="92"/>
      <c r="BM191" s="92"/>
      <c r="BN191" s="92"/>
      <c r="BO191" s="92"/>
      <c r="BP191" s="92"/>
      <c r="BQ191" s="92"/>
      <c r="BR191" s="92"/>
      <c r="BS191" s="92"/>
      <c r="BT191" s="92"/>
      <c r="BU191" s="92"/>
      <c r="BV191" s="92"/>
      <c r="BW191" s="92"/>
      <c r="BX191" s="92"/>
      <c r="BY191" s="92"/>
      <c r="BZ191" s="92"/>
      <c r="CA191" s="92"/>
      <c r="CB191" s="92"/>
      <c r="CC191" s="92"/>
      <c r="CD191" s="92"/>
      <c r="CE191" s="92"/>
      <c r="CF191" s="92"/>
      <c r="CG191" s="92"/>
      <c r="CH191" s="92"/>
      <c r="CI191" s="92"/>
      <c r="CJ191" s="92"/>
      <c r="CK191" s="92"/>
      <c r="CL191" s="92"/>
      <c r="CM191" s="92"/>
      <c r="CN191" s="92"/>
      <c r="CO191" s="92"/>
      <c r="CP191" s="92"/>
      <c r="CQ191" s="92"/>
      <c r="CR191" s="92"/>
      <c r="CS191" s="92"/>
      <c r="CT191" s="92"/>
      <c r="CU191" s="92"/>
      <c r="CV191" s="92"/>
      <c r="CW191" s="92"/>
      <c r="CX191" s="92"/>
      <c r="CY191" s="92"/>
      <c r="CZ191" s="92"/>
      <c r="DA191" s="92"/>
      <c r="DB191" s="92"/>
      <c r="DC191" s="92"/>
      <c r="DD191" s="92"/>
      <c r="DE191" s="92"/>
      <c r="DF191" s="92"/>
      <c r="DG191" s="92"/>
      <c r="DH191" s="92"/>
      <c r="DI191" s="92"/>
      <c r="DJ191" s="92"/>
      <c r="DK191" s="92"/>
      <c r="DL191" s="92"/>
      <c r="DM191" s="92"/>
      <c r="DN191" s="92"/>
      <c r="DO191" s="92"/>
      <c r="DP191" s="92"/>
      <c r="DQ191" s="92"/>
      <c r="DR191" s="92"/>
      <c r="DS191" s="92"/>
      <c r="DT191" s="92"/>
      <c r="DU191" s="92"/>
      <c r="DV191" s="92"/>
      <c r="DW191" s="92"/>
      <c r="DX191" s="92"/>
      <c r="DY191" s="92"/>
      <c r="DZ191" s="92"/>
      <c r="EA191" s="92"/>
      <c r="EB191" s="92"/>
      <c r="EC191" s="92"/>
      <c r="ED191" s="92"/>
      <c r="EE191" s="92"/>
      <c r="EF191" s="92"/>
      <c r="EG191" s="92"/>
      <c r="EH191" s="92"/>
      <c r="EI191" s="92"/>
      <c r="EJ191" s="92"/>
      <c r="EK191" s="92"/>
      <c r="EL191" s="92"/>
      <c r="EM191" s="92"/>
      <c r="EN191" s="92"/>
      <c r="EO191" s="92"/>
      <c r="EP191" s="92"/>
      <c r="EQ191" s="92"/>
      <c r="ER191" s="92"/>
      <c r="ES191" s="92"/>
      <c r="ET191" s="92"/>
      <c r="EU191" s="92"/>
      <c r="EV191" s="92"/>
      <c r="EW191" s="92"/>
      <c r="EX191" s="92"/>
      <c r="EY191" s="92"/>
      <c r="EZ191" s="92"/>
      <c r="FA191" s="92"/>
      <c r="FB191" s="92"/>
      <c r="FC191" s="92"/>
      <c r="FD191" s="92"/>
      <c r="FE191" s="92"/>
      <c r="FF191" s="92"/>
      <c r="FG191" s="92"/>
      <c r="FH191" s="92"/>
      <c r="FI191" s="92"/>
      <c r="FJ191" s="92"/>
      <c r="FK191" s="92"/>
      <c r="FL191" s="92"/>
      <c r="FM191" s="92"/>
      <c r="FN191" s="92"/>
      <c r="FO191" s="92"/>
      <c r="FP191" s="92"/>
      <c r="FQ191" s="92"/>
      <c r="FR191" s="92"/>
      <c r="FS191" s="92"/>
      <c r="FT191" s="92"/>
      <c r="FU191" s="92"/>
      <c r="FV191" s="92"/>
      <c r="FW191" s="92"/>
      <c r="FX191" s="92"/>
      <c r="FY191" s="92"/>
      <c r="FZ191" s="92"/>
      <c r="GA191" s="92"/>
      <c r="GB191" s="92"/>
      <c r="GC191" s="92"/>
      <c r="GD191" s="92"/>
      <c r="GE191" s="92"/>
      <c r="GF191" s="92"/>
      <c r="GG191" s="92"/>
      <c r="GH191" s="92"/>
      <c r="GI191" s="92"/>
      <c r="GJ191" s="92"/>
      <c r="GK191" s="92"/>
      <c r="GL191" s="92"/>
      <c r="GM191" s="92"/>
      <c r="GN191" s="92"/>
      <c r="GO191" s="92"/>
      <c r="GP191" s="92"/>
      <c r="GQ191" s="92"/>
      <c r="GR191" s="92"/>
      <c r="GS191" s="92"/>
      <c r="GT191" s="92"/>
      <c r="GU191" s="92"/>
      <c r="GV191" s="92"/>
      <c r="GW191" s="92"/>
      <c r="GX191" s="92"/>
      <c r="GY191" s="92"/>
      <c r="GZ191" s="92"/>
      <c r="HA191" s="92"/>
      <c r="HB191" s="92"/>
      <c r="HC191" s="92"/>
      <c r="HD191" s="92"/>
      <c r="HE191" s="92"/>
      <c r="HF191" s="92"/>
      <c r="HG191" s="92"/>
      <c r="HH191" s="92"/>
      <c r="HI191" s="92"/>
      <c r="HJ191" s="92"/>
      <c r="HK191" s="92"/>
      <c r="HL191" s="92"/>
      <c r="HM191" s="92"/>
      <c r="HN191" s="92"/>
      <c r="HO191" s="92"/>
      <c r="HP191" s="92"/>
      <c r="HQ191" s="92"/>
      <c r="HR191" s="92"/>
      <c r="HS191" s="92"/>
      <c r="HT191" s="92"/>
      <c r="HU191" s="92"/>
      <c r="HV191" s="92"/>
      <c r="HW191" s="92"/>
      <c r="HX191" s="92"/>
      <c r="HY191" s="92"/>
      <c r="HZ191" s="92"/>
      <c r="IA191" s="92"/>
      <c r="IB191" s="92"/>
      <c r="IC191" s="92"/>
      <c r="ID191" s="92"/>
      <c r="IE191" s="92"/>
      <c r="IF191" s="92"/>
      <c r="IG191" s="92"/>
      <c r="IH191" s="92"/>
      <c r="II191" s="92"/>
      <c r="IJ191" s="92"/>
      <c r="IK191" s="92"/>
      <c r="IL191" s="92"/>
      <c r="IM191" s="92"/>
      <c r="IN191" s="92"/>
      <c r="IO191" s="92"/>
      <c r="IP191" s="92"/>
      <c r="IQ191" s="92"/>
      <c r="IR191" s="92"/>
      <c r="IS191" s="92"/>
      <c r="IT191" s="92"/>
      <c r="IU191" s="92"/>
      <c r="IV191" s="92"/>
    </row>
    <row r="192" spans="1:256" s="91" customFormat="1">
      <c r="A192" s="312"/>
      <c r="B192" s="263"/>
      <c r="C192" s="271"/>
      <c r="D192" s="272"/>
      <c r="E192" s="158"/>
      <c r="F192" s="194"/>
      <c r="G192" s="92"/>
      <c r="H192" s="92"/>
      <c r="I192" s="92"/>
      <c r="J192" s="92"/>
      <c r="K192" s="92"/>
      <c r="L192" s="92"/>
      <c r="M192" s="92"/>
      <c r="N192" s="92"/>
      <c r="O192" s="92"/>
      <c r="P192" s="92"/>
      <c r="Q192" s="92"/>
      <c r="R192" s="92"/>
      <c r="S192" s="92"/>
      <c r="T192" s="92"/>
      <c r="U192" s="92"/>
      <c r="V192" s="92"/>
      <c r="W192" s="92"/>
      <c r="X192" s="92"/>
      <c r="Y192" s="92"/>
      <c r="Z192" s="92"/>
      <c r="AA192" s="92"/>
      <c r="AB192" s="92"/>
      <c r="AC192" s="92"/>
      <c r="AD192" s="92"/>
      <c r="AE192" s="92"/>
      <c r="AF192" s="92"/>
      <c r="AG192" s="92"/>
      <c r="AH192" s="92"/>
      <c r="AI192" s="92"/>
      <c r="AJ192" s="92"/>
      <c r="AK192" s="92"/>
      <c r="AL192" s="92"/>
      <c r="AM192" s="92"/>
      <c r="AN192" s="92"/>
      <c r="AO192" s="92"/>
      <c r="AP192" s="92"/>
      <c r="AQ192" s="92"/>
      <c r="AR192" s="92"/>
      <c r="AS192" s="92"/>
      <c r="AT192" s="92"/>
      <c r="AU192" s="92"/>
      <c r="AV192" s="92"/>
      <c r="AW192" s="92"/>
      <c r="AX192" s="92"/>
      <c r="AY192" s="92"/>
      <c r="AZ192" s="92"/>
      <c r="BA192" s="92"/>
      <c r="BB192" s="92"/>
      <c r="BC192" s="92"/>
      <c r="BD192" s="92"/>
      <c r="BE192" s="92"/>
      <c r="BF192" s="92"/>
      <c r="BG192" s="92"/>
      <c r="BH192" s="92"/>
      <c r="BI192" s="92"/>
      <c r="BJ192" s="92"/>
      <c r="BK192" s="92"/>
      <c r="BL192" s="92"/>
      <c r="BM192" s="92"/>
      <c r="BN192" s="92"/>
      <c r="BO192" s="92"/>
      <c r="BP192" s="92"/>
      <c r="BQ192" s="92"/>
      <c r="BR192" s="92"/>
      <c r="BS192" s="92"/>
      <c r="BT192" s="92"/>
      <c r="BU192" s="92"/>
      <c r="BV192" s="92"/>
      <c r="BW192" s="92"/>
      <c r="BX192" s="92"/>
      <c r="BY192" s="92"/>
      <c r="BZ192" s="92"/>
      <c r="CA192" s="92"/>
      <c r="CB192" s="92"/>
      <c r="CC192" s="92"/>
      <c r="CD192" s="92"/>
      <c r="CE192" s="92"/>
      <c r="CF192" s="92"/>
      <c r="CG192" s="92"/>
      <c r="CH192" s="92"/>
      <c r="CI192" s="92"/>
      <c r="CJ192" s="92"/>
      <c r="CK192" s="92"/>
      <c r="CL192" s="92"/>
      <c r="CM192" s="92"/>
      <c r="CN192" s="92"/>
      <c r="CO192" s="92"/>
      <c r="CP192" s="92"/>
      <c r="CQ192" s="92"/>
      <c r="CR192" s="92"/>
      <c r="CS192" s="92"/>
      <c r="CT192" s="92"/>
      <c r="CU192" s="92"/>
      <c r="CV192" s="92"/>
      <c r="CW192" s="92"/>
      <c r="CX192" s="92"/>
      <c r="CY192" s="92"/>
      <c r="CZ192" s="92"/>
      <c r="DA192" s="92"/>
      <c r="DB192" s="92"/>
      <c r="DC192" s="92"/>
      <c r="DD192" s="92"/>
      <c r="DE192" s="92"/>
      <c r="DF192" s="92"/>
      <c r="DG192" s="92"/>
      <c r="DH192" s="92"/>
      <c r="DI192" s="92"/>
      <c r="DJ192" s="92"/>
      <c r="DK192" s="92"/>
      <c r="DL192" s="92"/>
      <c r="DM192" s="92"/>
      <c r="DN192" s="92"/>
      <c r="DO192" s="92"/>
      <c r="DP192" s="92"/>
      <c r="DQ192" s="92"/>
      <c r="DR192" s="92"/>
      <c r="DS192" s="92"/>
      <c r="DT192" s="92"/>
      <c r="DU192" s="92"/>
      <c r="DV192" s="92"/>
      <c r="DW192" s="92"/>
      <c r="DX192" s="92"/>
      <c r="DY192" s="92"/>
      <c r="DZ192" s="92"/>
      <c r="EA192" s="92"/>
      <c r="EB192" s="92"/>
      <c r="EC192" s="92"/>
      <c r="ED192" s="92"/>
      <c r="EE192" s="92"/>
      <c r="EF192" s="92"/>
      <c r="EG192" s="92"/>
      <c r="EH192" s="92"/>
      <c r="EI192" s="92"/>
      <c r="EJ192" s="92"/>
      <c r="EK192" s="92"/>
      <c r="EL192" s="92"/>
      <c r="EM192" s="92"/>
      <c r="EN192" s="92"/>
      <c r="EO192" s="92"/>
      <c r="EP192" s="92"/>
      <c r="EQ192" s="92"/>
      <c r="ER192" s="92"/>
      <c r="ES192" s="92"/>
      <c r="ET192" s="92"/>
      <c r="EU192" s="92"/>
      <c r="EV192" s="92"/>
      <c r="EW192" s="92"/>
      <c r="EX192" s="92"/>
      <c r="EY192" s="92"/>
      <c r="EZ192" s="92"/>
      <c r="FA192" s="92"/>
      <c r="FB192" s="92"/>
      <c r="FC192" s="92"/>
      <c r="FD192" s="92"/>
      <c r="FE192" s="92"/>
      <c r="FF192" s="92"/>
      <c r="FG192" s="92"/>
      <c r="FH192" s="92"/>
      <c r="FI192" s="92"/>
      <c r="FJ192" s="92"/>
      <c r="FK192" s="92"/>
      <c r="FL192" s="92"/>
      <c r="FM192" s="92"/>
      <c r="FN192" s="92"/>
      <c r="FO192" s="92"/>
      <c r="FP192" s="92"/>
      <c r="FQ192" s="92"/>
      <c r="FR192" s="92"/>
      <c r="FS192" s="92"/>
      <c r="FT192" s="92"/>
      <c r="FU192" s="92"/>
      <c r="FV192" s="92"/>
      <c r="FW192" s="92"/>
      <c r="FX192" s="92"/>
      <c r="FY192" s="92"/>
      <c r="FZ192" s="92"/>
      <c r="GA192" s="92"/>
      <c r="GB192" s="92"/>
      <c r="GC192" s="92"/>
      <c r="GD192" s="92"/>
      <c r="GE192" s="92"/>
      <c r="GF192" s="92"/>
      <c r="GG192" s="92"/>
      <c r="GH192" s="92"/>
      <c r="GI192" s="92"/>
      <c r="GJ192" s="92"/>
      <c r="GK192" s="92"/>
      <c r="GL192" s="92"/>
      <c r="GM192" s="92"/>
      <c r="GN192" s="92"/>
      <c r="GO192" s="92"/>
      <c r="GP192" s="92"/>
      <c r="GQ192" s="92"/>
      <c r="GR192" s="92"/>
      <c r="GS192" s="92"/>
      <c r="GT192" s="92"/>
      <c r="GU192" s="92"/>
      <c r="GV192" s="92"/>
      <c r="GW192" s="92"/>
      <c r="GX192" s="92"/>
      <c r="GY192" s="92"/>
      <c r="GZ192" s="92"/>
      <c r="HA192" s="92"/>
      <c r="HB192" s="92"/>
      <c r="HC192" s="92"/>
      <c r="HD192" s="92"/>
      <c r="HE192" s="92"/>
      <c r="HF192" s="92"/>
      <c r="HG192" s="92"/>
      <c r="HH192" s="92"/>
      <c r="HI192" s="92"/>
      <c r="HJ192" s="92"/>
      <c r="HK192" s="92"/>
      <c r="HL192" s="92"/>
      <c r="HM192" s="92"/>
      <c r="HN192" s="92"/>
      <c r="HO192" s="92"/>
      <c r="HP192" s="92"/>
      <c r="HQ192" s="92"/>
      <c r="HR192" s="92"/>
      <c r="HS192" s="92"/>
      <c r="HT192" s="92"/>
      <c r="HU192" s="92"/>
      <c r="HV192" s="92"/>
      <c r="HW192" s="92"/>
      <c r="HX192" s="92"/>
      <c r="HY192" s="92"/>
      <c r="HZ192" s="92"/>
      <c r="IA192" s="92"/>
      <c r="IB192" s="92"/>
      <c r="IC192" s="92"/>
      <c r="ID192" s="92"/>
      <c r="IE192" s="92"/>
      <c r="IF192" s="92"/>
      <c r="IG192" s="92"/>
      <c r="IH192" s="92"/>
      <c r="II192" s="92"/>
      <c r="IJ192" s="92"/>
      <c r="IK192" s="92"/>
      <c r="IL192" s="92"/>
      <c r="IM192" s="92"/>
      <c r="IN192" s="92"/>
      <c r="IO192" s="92"/>
      <c r="IP192" s="92"/>
      <c r="IQ192" s="92"/>
      <c r="IR192" s="92"/>
      <c r="IS192" s="92"/>
      <c r="IT192" s="92"/>
      <c r="IU192" s="92"/>
      <c r="IV192" s="92"/>
    </row>
    <row r="193" spans="1:256" s="92" customFormat="1">
      <c r="A193" s="232" t="s">
        <v>399</v>
      </c>
      <c r="B193" s="285" t="s">
        <v>389</v>
      </c>
      <c r="C193" s="233"/>
      <c r="D193" s="270"/>
      <c r="E193" s="150"/>
      <c r="F193" s="191"/>
    </row>
    <row r="194" spans="1:256" s="92" customFormat="1">
      <c r="A194" s="232"/>
      <c r="B194" s="278"/>
      <c r="C194" s="233"/>
      <c r="D194" s="270"/>
      <c r="E194" s="150"/>
      <c r="F194" s="191"/>
    </row>
    <row r="195" spans="1:256" s="92" customFormat="1" ht="27" customHeight="1">
      <c r="A195" s="232" t="s">
        <v>584</v>
      </c>
      <c r="B195" s="278" t="s">
        <v>585</v>
      </c>
      <c r="C195" s="271" t="s">
        <v>481</v>
      </c>
      <c r="D195" s="272">
        <v>1</v>
      </c>
      <c r="E195" s="169">
        <v>0</v>
      </c>
      <c r="F195" s="202">
        <f>E195*D195</f>
        <v>0</v>
      </c>
    </row>
    <row r="196" spans="1:256" s="92" customFormat="1">
      <c r="A196" s="237"/>
      <c r="B196" s="278"/>
      <c r="C196" s="195"/>
      <c r="D196" s="195"/>
      <c r="E196" s="160"/>
      <c r="F196" s="195"/>
    </row>
    <row r="197" spans="1:256" s="92" customFormat="1" ht="65.25" customHeight="1">
      <c r="A197" s="232" t="s">
        <v>586</v>
      </c>
      <c r="B197" s="278" t="s">
        <v>587</v>
      </c>
      <c r="C197" s="271" t="s">
        <v>481</v>
      </c>
      <c r="D197" s="272">
        <v>1</v>
      </c>
      <c r="E197" s="169">
        <v>0</v>
      </c>
      <c r="F197" s="202">
        <f>E197*D197</f>
        <v>0</v>
      </c>
    </row>
    <row r="198" spans="1:256" s="92" customFormat="1">
      <c r="A198" s="237"/>
      <c r="B198" s="278"/>
      <c r="C198" s="195"/>
      <c r="D198" s="195"/>
      <c r="E198" s="160"/>
      <c r="F198" s="195"/>
    </row>
    <row r="199" spans="1:256" s="92" customFormat="1" ht="15">
      <c r="A199" s="312" t="s">
        <v>588</v>
      </c>
      <c r="B199" s="319" t="s">
        <v>589</v>
      </c>
      <c r="C199" s="271" t="s">
        <v>481</v>
      </c>
      <c r="D199" s="272">
        <v>1</v>
      </c>
      <c r="E199" s="169">
        <v>0</v>
      </c>
      <c r="F199" s="202">
        <f>E199*D199</f>
        <v>0</v>
      </c>
    </row>
    <row r="200" spans="1:256" s="92" customFormat="1">
      <c r="A200" s="270"/>
      <c r="B200" s="278"/>
      <c r="C200" s="320"/>
      <c r="D200" s="321"/>
      <c r="E200" s="160"/>
      <c r="F200" s="195"/>
    </row>
    <row r="201" spans="1:256" s="91" customFormat="1" ht="25.5">
      <c r="A201" s="232" t="s">
        <v>590</v>
      </c>
      <c r="B201" s="278" t="s">
        <v>591</v>
      </c>
      <c r="C201" s="271" t="s">
        <v>481</v>
      </c>
      <c r="D201" s="272">
        <v>1</v>
      </c>
      <c r="E201" s="169">
        <v>0</v>
      </c>
      <c r="F201" s="202">
        <f>E201*D201</f>
        <v>0</v>
      </c>
      <c r="G201" s="92"/>
      <c r="H201" s="92"/>
      <c r="I201" s="92"/>
      <c r="J201" s="92"/>
      <c r="K201" s="92"/>
      <c r="L201" s="92"/>
      <c r="M201" s="92"/>
      <c r="N201" s="92"/>
      <c r="O201" s="92"/>
      <c r="P201" s="92"/>
      <c r="Q201" s="92"/>
      <c r="R201" s="92"/>
      <c r="S201" s="92"/>
      <c r="T201" s="92"/>
      <c r="U201" s="92"/>
      <c r="V201" s="92"/>
      <c r="W201" s="92"/>
      <c r="X201" s="92"/>
      <c r="Y201" s="92"/>
      <c r="Z201" s="92"/>
      <c r="AA201" s="92"/>
      <c r="AB201" s="92"/>
      <c r="AC201" s="92"/>
      <c r="AD201" s="92"/>
      <c r="AE201" s="92"/>
      <c r="AF201" s="92"/>
      <c r="AG201" s="92"/>
      <c r="AH201" s="92"/>
      <c r="AI201" s="92"/>
      <c r="AJ201" s="92"/>
      <c r="AK201" s="92"/>
      <c r="AL201" s="92"/>
      <c r="AM201" s="92"/>
      <c r="AN201" s="92"/>
      <c r="AO201" s="92"/>
      <c r="AP201" s="92"/>
      <c r="AQ201" s="92"/>
      <c r="AR201" s="92"/>
      <c r="AS201" s="92"/>
      <c r="AT201" s="92"/>
      <c r="AU201" s="92"/>
      <c r="AV201" s="92"/>
      <c r="AW201" s="92"/>
      <c r="AX201" s="92"/>
      <c r="AY201" s="92"/>
      <c r="AZ201" s="92"/>
      <c r="BA201" s="92"/>
      <c r="BB201" s="92"/>
      <c r="BC201" s="92"/>
      <c r="BD201" s="92"/>
      <c r="BE201" s="92"/>
      <c r="BF201" s="92"/>
      <c r="BG201" s="92"/>
      <c r="BH201" s="92"/>
      <c r="BI201" s="92"/>
      <c r="BJ201" s="92"/>
      <c r="BK201" s="92"/>
      <c r="BL201" s="92"/>
      <c r="BM201" s="92"/>
      <c r="BN201" s="92"/>
      <c r="BO201" s="92"/>
      <c r="BP201" s="92"/>
      <c r="BQ201" s="92"/>
      <c r="BR201" s="92"/>
      <c r="BS201" s="92"/>
      <c r="BT201" s="92"/>
      <c r="BU201" s="92"/>
      <c r="BV201" s="92"/>
      <c r="BW201" s="92"/>
      <c r="BX201" s="92"/>
      <c r="BY201" s="92"/>
      <c r="BZ201" s="92"/>
      <c r="CA201" s="92"/>
      <c r="CB201" s="92"/>
      <c r="CC201" s="92"/>
      <c r="CD201" s="92"/>
      <c r="CE201" s="92"/>
      <c r="CF201" s="92"/>
      <c r="CG201" s="92"/>
      <c r="CH201" s="92"/>
      <c r="CI201" s="92"/>
      <c r="CJ201" s="92"/>
      <c r="CK201" s="92"/>
      <c r="CL201" s="92"/>
      <c r="CM201" s="92"/>
      <c r="CN201" s="92"/>
      <c r="CO201" s="92"/>
      <c r="CP201" s="92"/>
      <c r="CQ201" s="92"/>
      <c r="CR201" s="92"/>
      <c r="CS201" s="92"/>
      <c r="CT201" s="92"/>
      <c r="CU201" s="92"/>
      <c r="CV201" s="92"/>
      <c r="CW201" s="92"/>
      <c r="CX201" s="92"/>
      <c r="CY201" s="92"/>
      <c r="CZ201" s="92"/>
      <c r="DA201" s="92"/>
      <c r="DB201" s="92"/>
      <c r="DC201" s="92"/>
      <c r="DD201" s="92"/>
      <c r="DE201" s="92"/>
      <c r="DF201" s="92"/>
      <c r="DG201" s="92"/>
      <c r="DH201" s="92"/>
      <c r="DI201" s="92"/>
      <c r="DJ201" s="92"/>
      <c r="DK201" s="92"/>
      <c r="DL201" s="92"/>
      <c r="DM201" s="92"/>
      <c r="DN201" s="92"/>
      <c r="DO201" s="92"/>
      <c r="DP201" s="92"/>
      <c r="DQ201" s="92"/>
      <c r="DR201" s="92"/>
      <c r="DS201" s="92"/>
      <c r="DT201" s="92"/>
      <c r="DU201" s="92"/>
      <c r="DV201" s="92"/>
      <c r="DW201" s="92"/>
      <c r="DX201" s="92"/>
      <c r="DY201" s="92"/>
      <c r="DZ201" s="92"/>
      <c r="EA201" s="92"/>
      <c r="EB201" s="92"/>
      <c r="EC201" s="92"/>
      <c r="ED201" s="92"/>
      <c r="EE201" s="92"/>
      <c r="EF201" s="92"/>
      <c r="EG201" s="92"/>
      <c r="EH201" s="92"/>
      <c r="EI201" s="92"/>
      <c r="EJ201" s="92"/>
      <c r="EK201" s="92"/>
      <c r="EL201" s="92"/>
      <c r="EM201" s="92"/>
      <c r="EN201" s="92"/>
      <c r="EO201" s="92"/>
      <c r="EP201" s="92"/>
      <c r="EQ201" s="92"/>
      <c r="ER201" s="92"/>
      <c r="ES201" s="92"/>
      <c r="ET201" s="92"/>
      <c r="EU201" s="92"/>
      <c r="EV201" s="92"/>
      <c r="EW201" s="92"/>
      <c r="EX201" s="92"/>
      <c r="EY201" s="92"/>
      <c r="EZ201" s="92"/>
      <c r="FA201" s="92"/>
      <c r="FB201" s="92"/>
      <c r="FC201" s="92"/>
      <c r="FD201" s="92"/>
      <c r="FE201" s="92"/>
      <c r="FF201" s="92"/>
      <c r="FG201" s="92"/>
      <c r="FH201" s="92"/>
      <c r="FI201" s="92"/>
      <c r="FJ201" s="92"/>
      <c r="FK201" s="92"/>
      <c r="FL201" s="92"/>
      <c r="FM201" s="92"/>
      <c r="FN201" s="92"/>
      <c r="FO201" s="92"/>
      <c r="FP201" s="92"/>
      <c r="FQ201" s="92"/>
      <c r="FR201" s="92"/>
      <c r="FS201" s="92"/>
      <c r="FT201" s="92"/>
      <c r="FU201" s="92"/>
      <c r="FV201" s="92"/>
      <c r="FW201" s="92"/>
      <c r="FX201" s="92"/>
      <c r="FY201" s="92"/>
      <c r="FZ201" s="92"/>
      <c r="GA201" s="92"/>
      <c r="GB201" s="92"/>
      <c r="GC201" s="92"/>
      <c r="GD201" s="92"/>
      <c r="GE201" s="92"/>
      <c r="GF201" s="92"/>
      <c r="GG201" s="92"/>
      <c r="GH201" s="92"/>
      <c r="GI201" s="92"/>
      <c r="GJ201" s="92"/>
      <c r="GK201" s="92"/>
      <c r="GL201" s="92"/>
      <c r="GM201" s="92"/>
      <c r="GN201" s="92"/>
      <c r="GO201" s="92"/>
      <c r="GP201" s="92"/>
      <c r="GQ201" s="92"/>
      <c r="GR201" s="92"/>
      <c r="GS201" s="92"/>
      <c r="GT201" s="92"/>
      <c r="GU201" s="92"/>
      <c r="GV201" s="92"/>
      <c r="GW201" s="92"/>
      <c r="GX201" s="92"/>
      <c r="GY201" s="92"/>
      <c r="GZ201" s="92"/>
      <c r="HA201" s="92"/>
      <c r="HB201" s="92"/>
      <c r="HC201" s="92"/>
      <c r="HD201" s="92"/>
      <c r="HE201" s="92"/>
      <c r="HF201" s="92"/>
      <c r="HG201" s="92"/>
      <c r="HH201" s="92"/>
      <c r="HI201" s="92"/>
      <c r="HJ201" s="92"/>
      <c r="HK201" s="92"/>
      <c r="HL201" s="92"/>
      <c r="HM201" s="92"/>
      <c r="HN201" s="92"/>
      <c r="HO201" s="92"/>
      <c r="HP201" s="92"/>
      <c r="HQ201" s="92"/>
      <c r="HR201" s="92"/>
      <c r="HS201" s="92"/>
      <c r="HT201" s="92"/>
      <c r="HU201" s="92"/>
      <c r="HV201" s="92"/>
      <c r="HW201" s="92"/>
      <c r="HX201" s="92"/>
      <c r="HY201" s="92"/>
      <c r="HZ201" s="92"/>
      <c r="IA201" s="92"/>
      <c r="IB201" s="92"/>
      <c r="IC201" s="92"/>
      <c r="ID201" s="92"/>
      <c r="IE201" s="92"/>
      <c r="IF201" s="92"/>
      <c r="IG201" s="92"/>
      <c r="IH201" s="92"/>
      <c r="II201" s="92"/>
      <c r="IJ201" s="92"/>
      <c r="IK201" s="92"/>
      <c r="IL201" s="92"/>
      <c r="IM201" s="92"/>
      <c r="IN201" s="92"/>
      <c r="IO201" s="92"/>
      <c r="IP201" s="92"/>
      <c r="IQ201" s="92"/>
      <c r="IR201" s="92"/>
      <c r="IS201" s="92"/>
      <c r="IT201" s="92"/>
      <c r="IU201" s="92"/>
      <c r="IV201" s="92"/>
    </row>
    <row r="202" spans="1:256" s="92" customFormat="1">
      <c r="A202" s="232"/>
      <c r="B202" s="278"/>
      <c r="C202" s="195"/>
      <c r="D202" s="195"/>
      <c r="E202" s="169"/>
      <c r="F202" s="202"/>
    </row>
    <row r="203" spans="1:256" s="92" customFormat="1" ht="38.25">
      <c r="A203" s="232" t="s">
        <v>592</v>
      </c>
      <c r="B203" s="278" t="s">
        <v>593</v>
      </c>
      <c r="C203" s="271"/>
      <c r="D203" s="272"/>
      <c r="E203" s="160"/>
      <c r="F203" s="195"/>
    </row>
    <row r="204" spans="1:256" s="92" customFormat="1">
      <c r="A204" s="232"/>
      <c r="B204" s="278" t="s">
        <v>594</v>
      </c>
      <c r="C204" s="271" t="s">
        <v>595</v>
      </c>
      <c r="D204" s="271">
        <v>10</v>
      </c>
      <c r="E204" s="160"/>
      <c r="F204" s="202">
        <f>(F190+F158+F101)*D204/100</f>
        <v>0</v>
      </c>
    </row>
    <row r="205" spans="1:256" s="92" customFormat="1">
      <c r="A205" s="232"/>
      <c r="B205" s="278"/>
      <c r="C205" s="271"/>
      <c r="D205" s="272"/>
      <c r="E205" s="157"/>
      <c r="F205" s="193"/>
    </row>
    <row r="206" spans="1:256" s="92" customFormat="1" ht="12.75" customHeight="1">
      <c r="A206" s="279"/>
      <c r="B206" s="280" t="str">
        <f>B193</f>
        <v>SPLOŠNO</v>
      </c>
      <c r="C206" s="281"/>
      <c r="D206" s="296" t="s">
        <v>521</v>
      </c>
      <c r="E206" s="171"/>
      <c r="F206" s="204">
        <f>SUM(F195:F205)</f>
        <v>0</v>
      </c>
    </row>
    <row r="207" spans="1:256" s="127" customFormat="1" ht="12.75" customHeight="1">
      <c r="A207" s="262"/>
      <c r="B207" s="283"/>
      <c r="C207" s="213"/>
      <c r="D207" s="322"/>
      <c r="E207" s="182"/>
      <c r="F207" s="213"/>
      <c r="G207" s="108"/>
      <c r="H207" s="108"/>
      <c r="I207" s="108"/>
      <c r="J207" s="108"/>
      <c r="K207" s="108"/>
      <c r="L207" s="108"/>
      <c r="M207" s="108"/>
      <c r="N207" s="108"/>
      <c r="O207" s="108"/>
      <c r="P207" s="108"/>
      <c r="Q207" s="108"/>
      <c r="R207" s="108"/>
      <c r="S207" s="108"/>
      <c r="T207" s="108"/>
      <c r="U207" s="108"/>
      <c r="V207" s="108"/>
      <c r="W207" s="108"/>
      <c r="X207" s="108"/>
      <c r="Y207" s="108"/>
      <c r="Z207" s="108"/>
      <c r="AA207" s="108"/>
      <c r="AB207" s="108"/>
      <c r="AC207" s="108"/>
      <c r="AD207" s="108"/>
      <c r="AE207" s="108"/>
      <c r="AF207" s="108"/>
      <c r="AG207" s="108"/>
      <c r="AH207" s="108"/>
      <c r="AI207" s="108"/>
      <c r="AJ207" s="108"/>
      <c r="AK207" s="108"/>
      <c r="AL207" s="108"/>
      <c r="AM207" s="108"/>
      <c r="AN207" s="108"/>
      <c r="AO207" s="108"/>
      <c r="AP207" s="108"/>
      <c r="AQ207" s="108"/>
      <c r="AR207" s="108"/>
      <c r="AS207" s="108"/>
      <c r="AT207" s="108"/>
      <c r="AU207" s="108"/>
      <c r="AV207" s="108"/>
      <c r="AW207" s="108"/>
      <c r="AX207" s="108"/>
      <c r="AY207" s="108"/>
      <c r="AZ207" s="108"/>
      <c r="BA207" s="108"/>
      <c r="BB207" s="108"/>
      <c r="BC207" s="108"/>
      <c r="BD207" s="108"/>
      <c r="BE207" s="108"/>
      <c r="BF207" s="108"/>
      <c r="BG207" s="108"/>
      <c r="BH207" s="108"/>
      <c r="BI207" s="108"/>
      <c r="BJ207" s="108"/>
      <c r="BK207" s="108"/>
      <c r="BL207" s="108"/>
      <c r="BM207" s="108"/>
      <c r="BN207" s="108"/>
      <c r="BO207" s="108"/>
      <c r="BP207" s="108"/>
      <c r="BQ207" s="108"/>
      <c r="BR207" s="108"/>
      <c r="BS207" s="108"/>
      <c r="BT207" s="108"/>
      <c r="BU207" s="108"/>
      <c r="BV207" s="108"/>
      <c r="BW207" s="108"/>
      <c r="BX207" s="108"/>
      <c r="BY207" s="108"/>
      <c r="BZ207" s="108"/>
      <c r="CA207" s="108"/>
      <c r="CB207" s="108"/>
      <c r="CC207" s="108"/>
      <c r="CD207" s="108"/>
      <c r="CE207" s="108"/>
      <c r="CF207" s="108"/>
      <c r="CG207" s="108"/>
      <c r="CH207" s="108"/>
      <c r="CI207" s="108"/>
      <c r="CJ207" s="108"/>
      <c r="CK207" s="108"/>
      <c r="CL207" s="108"/>
      <c r="CM207" s="108"/>
      <c r="CN207" s="108"/>
      <c r="CO207" s="108"/>
      <c r="CP207" s="108"/>
      <c r="CQ207" s="108"/>
      <c r="CR207" s="108"/>
      <c r="CS207" s="108"/>
      <c r="CT207" s="108"/>
      <c r="CU207" s="108"/>
      <c r="CV207" s="108"/>
      <c r="CW207" s="108"/>
      <c r="CX207" s="108"/>
      <c r="CY207" s="108"/>
      <c r="CZ207" s="108"/>
      <c r="DA207" s="108"/>
      <c r="DB207" s="108"/>
      <c r="DC207" s="108"/>
      <c r="DD207" s="108"/>
      <c r="DE207" s="108"/>
      <c r="DF207" s="108"/>
      <c r="DG207" s="108"/>
      <c r="DH207" s="108"/>
      <c r="DI207" s="108"/>
      <c r="DJ207" s="108"/>
      <c r="DK207" s="108"/>
      <c r="DL207" s="108"/>
      <c r="DM207" s="108"/>
      <c r="DN207" s="108"/>
      <c r="DO207" s="108"/>
      <c r="DP207" s="108"/>
      <c r="DQ207" s="108"/>
      <c r="DR207" s="108"/>
      <c r="DS207" s="108"/>
      <c r="DT207" s="108"/>
      <c r="DU207" s="108"/>
      <c r="DV207" s="108"/>
      <c r="DW207" s="108"/>
      <c r="DX207" s="108"/>
      <c r="DY207" s="108"/>
      <c r="DZ207" s="108"/>
      <c r="EA207" s="108"/>
      <c r="EB207" s="108"/>
      <c r="EC207" s="108"/>
      <c r="ED207" s="108"/>
      <c r="EE207" s="108"/>
      <c r="EF207" s="108"/>
      <c r="EG207" s="108"/>
      <c r="EH207" s="108"/>
      <c r="EI207" s="108"/>
      <c r="EJ207" s="108"/>
      <c r="EK207" s="108"/>
      <c r="EL207" s="108"/>
      <c r="EM207" s="108"/>
      <c r="EN207" s="108"/>
      <c r="EO207" s="108"/>
      <c r="EP207" s="108"/>
      <c r="EQ207" s="108"/>
      <c r="ER207" s="108"/>
      <c r="ES207" s="108"/>
      <c r="ET207" s="108"/>
      <c r="EU207" s="108"/>
      <c r="EV207" s="108"/>
      <c r="EW207" s="108"/>
      <c r="EX207" s="108"/>
      <c r="EY207" s="108"/>
      <c r="EZ207" s="108"/>
      <c r="FA207" s="108"/>
      <c r="FB207" s="108"/>
      <c r="FC207" s="108"/>
      <c r="FD207" s="108"/>
      <c r="FE207" s="108"/>
      <c r="FF207" s="108"/>
      <c r="FG207" s="108"/>
      <c r="FH207" s="108"/>
      <c r="FI207" s="108"/>
      <c r="FJ207" s="108"/>
      <c r="FK207" s="108"/>
      <c r="FL207" s="108"/>
      <c r="FM207" s="108"/>
      <c r="FN207" s="108"/>
      <c r="FO207" s="108"/>
      <c r="FP207" s="108"/>
      <c r="FQ207" s="108"/>
      <c r="FR207" s="108"/>
      <c r="FS207" s="108"/>
      <c r="FT207" s="108"/>
      <c r="FU207" s="108"/>
      <c r="FV207" s="108"/>
      <c r="FW207" s="108"/>
      <c r="FX207" s="108"/>
      <c r="FY207" s="108"/>
      <c r="FZ207" s="108"/>
      <c r="GA207" s="108"/>
      <c r="GB207" s="108"/>
      <c r="GC207" s="108"/>
      <c r="GD207" s="108"/>
      <c r="GE207" s="108"/>
      <c r="GF207" s="108"/>
      <c r="GG207" s="108"/>
      <c r="GH207" s="108"/>
      <c r="GI207" s="108"/>
      <c r="GJ207" s="108"/>
      <c r="GK207" s="108"/>
      <c r="GL207" s="108"/>
      <c r="GM207" s="108"/>
      <c r="GN207" s="108"/>
      <c r="GO207" s="108"/>
      <c r="GP207" s="108"/>
      <c r="GQ207" s="108"/>
      <c r="GR207" s="108"/>
      <c r="GS207" s="108"/>
      <c r="GT207" s="108"/>
      <c r="GU207" s="108"/>
      <c r="GV207" s="108"/>
      <c r="GW207" s="108"/>
      <c r="GX207" s="108"/>
      <c r="GY207" s="108"/>
      <c r="GZ207" s="108"/>
      <c r="HA207" s="108"/>
      <c r="HB207" s="108"/>
      <c r="HC207" s="108"/>
      <c r="HD207" s="108"/>
      <c r="HE207" s="108"/>
      <c r="HF207" s="108"/>
      <c r="HG207" s="108"/>
      <c r="HH207" s="108"/>
      <c r="HI207" s="108"/>
      <c r="HJ207" s="108"/>
      <c r="HK207" s="108"/>
      <c r="HL207" s="108"/>
      <c r="HM207" s="108"/>
      <c r="HN207" s="108"/>
      <c r="HO207" s="108"/>
      <c r="HP207" s="108"/>
      <c r="HQ207" s="108"/>
      <c r="HR207" s="108"/>
      <c r="HS207" s="108"/>
      <c r="HT207" s="108"/>
      <c r="HU207" s="108"/>
      <c r="HV207" s="108"/>
      <c r="HW207" s="108"/>
      <c r="HX207" s="108"/>
      <c r="HY207" s="108"/>
      <c r="HZ207" s="108"/>
      <c r="IA207" s="108"/>
      <c r="IB207" s="108"/>
      <c r="IC207" s="108"/>
      <c r="ID207" s="108"/>
      <c r="IE207" s="108"/>
      <c r="IF207" s="108"/>
      <c r="IG207" s="108"/>
      <c r="IH207" s="108"/>
      <c r="II207" s="108"/>
      <c r="IJ207" s="108"/>
      <c r="IK207" s="108"/>
      <c r="IL207" s="108"/>
      <c r="IM207" s="108"/>
      <c r="IN207" s="108"/>
      <c r="IO207" s="108"/>
      <c r="IP207" s="108"/>
      <c r="IQ207" s="108"/>
      <c r="IR207" s="108"/>
      <c r="IS207" s="108"/>
      <c r="IT207" s="108"/>
      <c r="IU207" s="108"/>
      <c r="IV207" s="108"/>
    </row>
    <row r="208" spans="1:256">
      <c r="A208" s="282"/>
      <c r="B208" s="323"/>
      <c r="C208" s="214"/>
      <c r="D208" s="324"/>
      <c r="E208" s="183"/>
      <c r="F208" s="214"/>
      <c r="G208" s="128"/>
      <c r="H208" s="128"/>
      <c r="I208" s="128"/>
      <c r="J208" s="128"/>
      <c r="K208" s="128"/>
      <c r="L208" s="128"/>
      <c r="M208" s="128"/>
      <c r="N208" s="128"/>
      <c r="O208" s="128"/>
      <c r="P208" s="128"/>
      <c r="Q208" s="128"/>
      <c r="R208" s="128"/>
      <c r="S208" s="128"/>
      <c r="T208" s="128"/>
      <c r="U208" s="128"/>
      <c r="V208" s="128"/>
      <c r="W208" s="128"/>
      <c r="X208" s="128"/>
      <c r="Y208" s="128"/>
      <c r="Z208" s="128"/>
      <c r="AA208" s="128"/>
      <c r="AB208" s="128"/>
      <c r="AC208" s="128"/>
      <c r="AD208" s="128"/>
      <c r="AE208" s="128"/>
      <c r="AF208" s="128"/>
      <c r="AG208" s="128"/>
      <c r="AH208" s="128"/>
      <c r="AI208" s="128"/>
      <c r="AJ208" s="128"/>
      <c r="AK208" s="128"/>
      <c r="AL208" s="128"/>
      <c r="AM208" s="128"/>
      <c r="AN208" s="128"/>
      <c r="AO208" s="128"/>
      <c r="AP208" s="128"/>
      <c r="AQ208" s="128"/>
      <c r="AR208" s="128"/>
      <c r="AS208" s="128"/>
      <c r="AT208" s="128"/>
      <c r="AU208" s="128"/>
      <c r="AV208" s="128"/>
      <c r="AW208" s="128"/>
      <c r="AX208" s="128"/>
      <c r="AY208" s="128"/>
      <c r="AZ208" s="128"/>
      <c r="BA208" s="128"/>
      <c r="BB208" s="128"/>
      <c r="BC208" s="128"/>
      <c r="BD208" s="128"/>
      <c r="BE208" s="128"/>
      <c r="BF208" s="128"/>
      <c r="BG208" s="128"/>
      <c r="BH208" s="128"/>
      <c r="BI208" s="128"/>
      <c r="BJ208" s="128"/>
      <c r="BK208" s="128"/>
      <c r="BL208" s="128"/>
      <c r="BM208" s="128"/>
      <c r="BN208" s="128"/>
      <c r="BO208" s="128"/>
      <c r="BP208" s="128"/>
      <c r="BQ208" s="128"/>
      <c r="BR208" s="128"/>
      <c r="BS208" s="128"/>
      <c r="BT208" s="128"/>
      <c r="BU208" s="128"/>
      <c r="BV208" s="128"/>
      <c r="BW208" s="128"/>
      <c r="BX208" s="128"/>
      <c r="BY208" s="128"/>
      <c r="BZ208" s="128"/>
      <c r="CA208" s="128"/>
      <c r="CB208" s="128"/>
      <c r="CC208" s="128"/>
      <c r="CD208" s="128"/>
      <c r="CE208" s="128"/>
      <c r="CF208" s="128"/>
      <c r="CG208" s="128"/>
      <c r="CH208" s="128"/>
      <c r="CI208" s="128"/>
      <c r="CJ208" s="128"/>
      <c r="CK208" s="128"/>
      <c r="CL208" s="128"/>
      <c r="CM208" s="128"/>
      <c r="CN208" s="128"/>
      <c r="CO208" s="128"/>
      <c r="CP208" s="128"/>
      <c r="CQ208" s="128"/>
      <c r="CR208" s="128"/>
      <c r="CS208" s="128"/>
      <c r="CT208" s="128"/>
      <c r="CU208" s="128"/>
      <c r="CV208" s="128"/>
      <c r="CW208" s="128"/>
      <c r="CX208" s="128"/>
      <c r="CY208" s="128"/>
      <c r="CZ208" s="128"/>
      <c r="DA208" s="128"/>
      <c r="DB208" s="128"/>
      <c r="DC208" s="128"/>
      <c r="DD208" s="128"/>
      <c r="DE208" s="128"/>
      <c r="DF208" s="128"/>
      <c r="DG208" s="128"/>
      <c r="DH208" s="128"/>
      <c r="DI208" s="128"/>
      <c r="DJ208" s="128"/>
      <c r="DK208" s="128"/>
      <c r="DL208" s="128"/>
      <c r="DM208" s="128"/>
      <c r="DN208" s="128"/>
      <c r="DO208" s="128"/>
      <c r="DP208" s="128"/>
      <c r="DQ208" s="128"/>
      <c r="DR208" s="128"/>
      <c r="DS208" s="128"/>
      <c r="DT208" s="128"/>
      <c r="DU208" s="128"/>
      <c r="DV208" s="128"/>
      <c r="DW208" s="128"/>
      <c r="DX208" s="128"/>
      <c r="DY208" s="128"/>
      <c r="DZ208" s="128"/>
      <c r="EA208" s="128"/>
      <c r="EB208" s="128"/>
      <c r="EC208" s="128"/>
      <c r="ED208" s="128"/>
      <c r="EE208" s="128"/>
      <c r="EF208" s="128"/>
      <c r="EG208" s="128"/>
      <c r="EH208" s="128"/>
      <c r="EI208" s="128"/>
      <c r="EJ208" s="128"/>
      <c r="EK208" s="128"/>
      <c r="EL208" s="128"/>
      <c r="EM208" s="128"/>
      <c r="EN208" s="128"/>
      <c r="EO208" s="128"/>
      <c r="EP208" s="128"/>
      <c r="EQ208" s="128"/>
      <c r="ER208" s="128"/>
      <c r="ES208" s="128"/>
      <c r="ET208" s="128"/>
      <c r="EU208" s="128"/>
      <c r="EV208" s="128"/>
      <c r="EW208" s="128"/>
      <c r="EX208" s="128"/>
      <c r="EY208" s="128"/>
      <c r="EZ208" s="128"/>
      <c r="FA208" s="128"/>
      <c r="FB208" s="128"/>
      <c r="FC208" s="128"/>
      <c r="FD208" s="128"/>
      <c r="FE208" s="128"/>
      <c r="FF208" s="128"/>
      <c r="FG208" s="128"/>
      <c r="FH208" s="128"/>
      <c r="FI208" s="128"/>
      <c r="FJ208" s="128"/>
      <c r="FK208" s="128"/>
      <c r="FL208" s="128"/>
      <c r="FM208" s="128"/>
      <c r="FN208" s="128"/>
      <c r="FO208" s="128"/>
      <c r="FP208" s="128"/>
      <c r="FQ208" s="128"/>
      <c r="FR208" s="128"/>
      <c r="FS208" s="128"/>
      <c r="FT208" s="128"/>
      <c r="FU208" s="128"/>
      <c r="FV208" s="128"/>
      <c r="FW208" s="128"/>
      <c r="FX208" s="128"/>
      <c r="FY208" s="128"/>
      <c r="FZ208" s="128"/>
      <c r="GA208" s="128"/>
      <c r="GB208" s="128"/>
      <c r="GC208" s="128"/>
      <c r="GD208" s="128"/>
      <c r="GE208" s="128"/>
      <c r="GF208" s="128"/>
      <c r="GG208" s="128"/>
      <c r="GH208" s="128"/>
      <c r="GI208" s="128"/>
      <c r="GJ208" s="128"/>
      <c r="GK208" s="128"/>
      <c r="GL208" s="128"/>
      <c r="GM208" s="128"/>
      <c r="GN208" s="128"/>
      <c r="GO208" s="128"/>
      <c r="GP208" s="128"/>
      <c r="GQ208" s="128"/>
      <c r="GR208" s="128"/>
      <c r="GS208" s="128"/>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28"/>
    </row>
    <row r="209" spans="1:256">
      <c r="A209" s="282"/>
      <c r="B209" s="325"/>
      <c r="C209" s="316"/>
      <c r="D209" s="316"/>
      <c r="E209" s="184"/>
      <c r="F209" s="215"/>
      <c r="G209" s="101"/>
      <c r="H209" s="101"/>
      <c r="I209" s="101"/>
      <c r="J209" s="101"/>
      <c r="K209" s="101"/>
      <c r="L209" s="101"/>
      <c r="M209" s="101"/>
      <c r="N209" s="101"/>
      <c r="O209" s="101"/>
      <c r="P209" s="101"/>
      <c r="Q209" s="101"/>
      <c r="R209" s="101"/>
      <c r="S209" s="101"/>
      <c r="T209" s="101"/>
      <c r="U209" s="101"/>
      <c r="V209" s="101"/>
      <c r="W209" s="101"/>
      <c r="X209" s="101"/>
      <c r="Y209" s="101"/>
      <c r="Z209" s="101"/>
      <c r="AA209" s="101"/>
      <c r="AB209" s="101"/>
      <c r="AC209" s="101"/>
      <c r="AD209" s="101"/>
      <c r="AE209" s="101"/>
      <c r="AF209" s="101"/>
      <c r="AG209" s="101"/>
      <c r="AH209" s="101"/>
      <c r="AI209" s="101"/>
      <c r="AJ209" s="101"/>
      <c r="AK209" s="101"/>
      <c r="AL209" s="101"/>
      <c r="AM209" s="101"/>
      <c r="AN209" s="101"/>
      <c r="AO209" s="101"/>
      <c r="AP209" s="101"/>
      <c r="AQ209" s="101"/>
      <c r="AR209" s="101"/>
      <c r="AS209" s="101"/>
      <c r="AT209" s="101"/>
      <c r="AU209" s="101"/>
      <c r="AV209" s="101"/>
      <c r="AW209" s="101"/>
      <c r="AX209" s="101"/>
      <c r="AY209" s="101"/>
      <c r="AZ209" s="101"/>
      <c r="BA209" s="101"/>
      <c r="BB209" s="101"/>
      <c r="BC209" s="101"/>
      <c r="BD209" s="101"/>
      <c r="BE209" s="101"/>
      <c r="BF209" s="101"/>
      <c r="BG209" s="101"/>
      <c r="BH209" s="101"/>
      <c r="BI209" s="101"/>
      <c r="BJ209" s="101"/>
      <c r="BK209" s="101"/>
      <c r="BL209" s="101"/>
      <c r="BM209" s="101"/>
      <c r="BN209" s="101"/>
      <c r="BO209" s="101"/>
      <c r="BP209" s="101"/>
      <c r="BQ209" s="101"/>
      <c r="BR209" s="101"/>
      <c r="BS209" s="101"/>
      <c r="BT209" s="101"/>
      <c r="BU209" s="101"/>
      <c r="BV209" s="101"/>
      <c r="BW209" s="101"/>
      <c r="BX209" s="101"/>
      <c r="BY209" s="101"/>
      <c r="BZ209" s="101"/>
      <c r="CA209" s="101"/>
      <c r="CB209" s="101"/>
      <c r="CC209" s="101"/>
      <c r="CD209" s="101"/>
      <c r="CE209" s="101"/>
      <c r="CF209" s="101"/>
      <c r="CG209" s="101"/>
      <c r="CH209" s="101"/>
      <c r="CI209" s="101"/>
      <c r="CJ209" s="101"/>
      <c r="CK209" s="101"/>
      <c r="CL209" s="101"/>
      <c r="CM209" s="101"/>
      <c r="CN209" s="101"/>
      <c r="CO209" s="101"/>
      <c r="CP209" s="101"/>
      <c r="CQ209" s="101"/>
      <c r="CR209" s="101"/>
      <c r="CS209" s="101"/>
      <c r="CT209" s="101"/>
      <c r="CU209" s="101"/>
      <c r="CV209" s="101"/>
      <c r="CW209" s="101"/>
      <c r="CX209" s="101"/>
      <c r="CY209" s="101"/>
      <c r="CZ209" s="101"/>
      <c r="DA209" s="101"/>
      <c r="DB209" s="101"/>
      <c r="DC209" s="101"/>
      <c r="DD209" s="101"/>
      <c r="DE209" s="101"/>
      <c r="DF209" s="101"/>
      <c r="DG209" s="101"/>
      <c r="DH209" s="101"/>
      <c r="DI209" s="101"/>
      <c r="DJ209" s="101"/>
      <c r="DK209" s="101"/>
      <c r="DL209" s="101"/>
      <c r="DM209" s="101"/>
      <c r="DN209" s="101"/>
      <c r="DO209" s="101"/>
      <c r="DP209" s="101"/>
      <c r="DQ209" s="101"/>
      <c r="DR209" s="101"/>
      <c r="DS209" s="101"/>
      <c r="DT209" s="101"/>
      <c r="DU209" s="101"/>
      <c r="DV209" s="101"/>
      <c r="DW209" s="101"/>
      <c r="DX209" s="101"/>
      <c r="DY209" s="101"/>
      <c r="DZ209" s="101"/>
      <c r="EA209" s="101"/>
      <c r="EB209" s="101"/>
      <c r="EC209" s="101"/>
      <c r="ED209" s="101"/>
      <c r="EE209" s="101"/>
      <c r="EF209" s="101"/>
      <c r="EG209" s="101"/>
      <c r="EH209" s="101"/>
      <c r="EI209" s="101"/>
      <c r="EJ209" s="101"/>
      <c r="EK209" s="101"/>
      <c r="EL209" s="101"/>
      <c r="EM209" s="101"/>
      <c r="EN209" s="101"/>
      <c r="EO209" s="101"/>
      <c r="EP209" s="101"/>
      <c r="EQ209" s="101"/>
      <c r="ER209" s="101"/>
      <c r="ES209" s="101"/>
      <c r="ET209" s="101"/>
      <c r="EU209" s="101"/>
      <c r="EV209" s="101"/>
      <c r="EW209" s="101"/>
      <c r="EX209" s="101"/>
      <c r="EY209" s="101"/>
      <c r="EZ209" s="101"/>
      <c r="FA209" s="101"/>
      <c r="FB209" s="101"/>
      <c r="FC209" s="101"/>
      <c r="FD209" s="101"/>
      <c r="FE209" s="101"/>
      <c r="FF209" s="101"/>
      <c r="FG209" s="101"/>
      <c r="FH209" s="101"/>
      <c r="FI209" s="101"/>
      <c r="FJ209" s="101"/>
      <c r="FK209" s="101"/>
      <c r="FL209" s="101"/>
      <c r="FM209" s="101"/>
      <c r="FN209" s="101"/>
      <c r="FO209" s="101"/>
      <c r="FP209" s="101"/>
      <c r="FQ209" s="101"/>
      <c r="FR209" s="101"/>
      <c r="FS209" s="101"/>
      <c r="FT209" s="101"/>
      <c r="FU209" s="101"/>
      <c r="FV209" s="101"/>
      <c r="FW209" s="101"/>
      <c r="FX209" s="101"/>
      <c r="FY209" s="101"/>
      <c r="FZ209" s="101"/>
      <c r="GA209" s="101"/>
      <c r="GB209" s="101"/>
      <c r="GC209" s="101"/>
      <c r="GD209" s="101"/>
      <c r="GE209" s="101"/>
      <c r="GF209" s="101"/>
      <c r="GG209" s="101"/>
      <c r="GH209" s="101"/>
      <c r="GI209" s="101"/>
      <c r="GJ209" s="101"/>
      <c r="GK209" s="101"/>
      <c r="GL209" s="101"/>
      <c r="GM209" s="101"/>
      <c r="GN209" s="101"/>
      <c r="GO209" s="101"/>
      <c r="GP209" s="101"/>
      <c r="GQ209" s="101"/>
      <c r="GR209" s="101"/>
      <c r="GS209" s="101"/>
      <c r="GT209" s="101"/>
      <c r="GU209" s="101"/>
      <c r="GV209" s="101"/>
      <c r="GW209" s="101"/>
      <c r="GX209" s="101"/>
      <c r="GY209" s="101"/>
      <c r="GZ209" s="101"/>
      <c r="HA209" s="101"/>
      <c r="HB209" s="101"/>
      <c r="HC209" s="101"/>
      <c r="HD209" s="101"/>
      <c r="HE209" s="101"/>
      <c r="HF209" s="101"/>
      <c r="HG209" s="101"/>
      <c r="HH209" s="101"/>
      <c r="HI209" s="101"/>
      <c r="HJ209" s="101"/>
      <c r="HK209" s="101"/>
      <c r="HL209" s="101"/>
      <c r="HM209" s="101"/>
      <c r="HN209" s="101"/>
      <c r="HO209" s="101"/>
      <c r="HP209" s="101"/>
      <c r="HQ209" s="101"/>
      <c r="HR209" s="101"/>
      <c r="HS209" s="101"/>
      <c r="HT209" s="101"/>
      <c r="HU209" s="101"/>
      <c r="HV209" s="101"/>
      <c r="HW209" s="101"/>
      <c r="HX209" s="101"/>
      <c r="HY209" s="101"/>
      <c r="HZ209" s="101"/>
      <c r="IA209" s="101"/>
      <c r="IB209" s="101"/>
      <c r="IC209" s="101"/>
      <c r="ID209" s="101"/>
      <c r="IE209" s="101"/>
      <c r="IF209" s="101"/>
      <c r="IG209" s="101"/>
      <c r="IH209" s="101"/>
      <c r="II209" s="101"/>
      <c r="IJ209" s="101"/>
      <c r="IK209" s="101"/>
      <c r="IL209" s="101"/>
      <c r="IM209" s="101"/>
      <c r="IN209" s="101"/>
      <c r="IO209" s="101"/>
      <c r="IP209" s="101"/>
      <c r="IQ209" s="101"/>
      <c r="IR209" s="101"/>
      <c r="IS209" s="101"/>
      <c r="IT209" s="101"/>
      <c r="IU209" s="101"/>
      <c r="IV209" s="101"/>
    </row>
    <row r="210" spans="1:256">
      <c r="A210" s="282"/>
      <c r="B210" s="323"/>
      <c r="C210" s="214"/>
      <c r="D210" s="324"/>
      <c r="E210" s="183"/>
      <c r="F210" s="214"/>
      <c r="G210" s="128"/>
      <c r="H210" s="128"/>
      <c r="I210" s="128"/>
      <c r="J210" s="128"/>
      <c r="K210" s="128"/>
      <c r="L210" s="128"/>
      <c r="M210" s="128"/>
      <c r="N210" s="128"/>
      <c r="O210" s="128"/>
      <c r="P210" s="128"/>
      <c r="Q210" s="128"/>
      <c r="R210" s="128"/>
      <c r="S210" s="128"/>
      <c r="T210" s="128"/>
      <c r="U210" s="128"/>
      <c r="V210" s="128"/>
      <c r="W210" s="128"/>
      <c r="X210" s="128"/>
      <c r="Y210" s="128"/>
      <c r="Z210" s="128"/>
      <c r="AA210" s="128"/>
      <c r="AB210" s="128"/>
      <c r="AC210" s="128"/>
      <c r="AD210" s="128"/>
      <c r="AE210" s="128"/>
      <c r="AF210" s="128"/>
      <c r="AG210" s="128"/>
      <c r="AH210" s="128"/>
      <c r="AI210" s="128"/>
      <c r="AJ210" s="128"/>
      <c r="AK210" s="128"/>
      <c r="AL210" s="128"/>
      <c r="AM210" s="128"/>
      <c r="AN210" s="128"/>
      <c r="AO210" s="128"/>
      <c r="AP210" s="128"/>
      <c r="AQ210" s="128"/>
      <c r="AR210" s="128"/>
      <c r="AS210" s="128"/>
      <c r="AT210" s="128"/>
      <c r="AU210" s="128"/>
      <c r="AV210" s="128"/>
      <c r="AW210" s="128"/>
      <c r="AX210" s="128"/>
      <c r="AY210" s="128"/>
      <c r="AZ210" s="128"/>
      <c r="BA210" s="128"/>
      <c r="BB210" s="128"/>
      <c r="BC210" s="128"/>
      <c r="BD210" s="128"/>
      <c r="BE210" s="128"/>
      <c r="BF210" s="128"/>
      <c r="BG210" s="128"/>
      <c r="BH210" s="128"/>
      <c r="BI210" s="128"/>
      <c r="BJ210" s="128"/>
      <c r="BK210" s="128"/>
      <c r="BL210" s="128"/>
      <c r="BM210" s="128"/>
      <c r="BN210" s="128"/>
      <c r="BO210" s="128"/>
      <c r="BP210" s="128"/>
      <c r="BQ210" s="128"/>
      <c r="BR210" s="128"/>
      <c r="BS210" s="128"/>
      <c r="BT210" s="128"/>
      <c r="BU210" s="128"/>
      <c r="BV210" s="128"/>
      <c r="BW210" s="128"/>
      <c r="BX210" s="128"/>
      <c r="BY210" s="128"/>
      <c r="BZ210" s="128"/>
      <c r="CA210" s="128"/>
      <c r="CB210" s="128"/>
      <c r="CC210" s="128"/>
      <c r="CD210" s="128"/>
      <c r="CE210" s="128"/>
      <c r="CF210" s="128"/>
      <c r="CG210" s="128"/>
      <c r="CH210" s="128"/>
      <c r="CI210" s="128"/>
      <c r="CJ210" s="128"/>
      <c r="CK210" s="128"/>
      <c r="CL210" s="128"/>
      <c r="CM210" s="128"/>
      <c r="CN210" s="128"/>
      <c r="CO210" s="128"/>
      <c r="CP210" s="128"/>
      <c r="CQ210" s="128"/>
      <c r="CR210" s="128"/>
      <c r="CS210" s="128"/>
      <c r="CT210" s="128"/>
      <c r="CU210" s="128"/>
      <c r="CV210" s="128"/>
      <c r="CW210" s="128"/>
      <c r="CX210" s="128"/>
      <c r="CY210" s="128"/>
      <c r="CZ210" s="128"/>
      <c r="DA210" s="128"/>
      <c r="DB210" s="128"/>
      <c r="DC210" s="128"/>
      <c r="DD210" s="128"/>
      <c r="DE210" s="128"/>
      <c r="DF210" s="128"/>
      <c r="DG210" s="128"/>
      <c r="DH210" s="128"/>
      <c r="DI210" s="128"/>
      <c r="DJ210" s="128"/>
      <c r="DK210" s="128"/>
      <c r="DL210" s="128"/>
      <c r="DM210" s="128"/>
      <c r="DN210" s="128"/>
      <c r="DO210" s="128"/>
      <c r="DP210" s="128"/>
      <c r="DQ210" s="128"/>
      <c r="DR210" s="128"/>
      <c r="DS210" s="128"/>
      <c r="DT210" s="128"/>
      <c r="DU210" s="128"/>
      <c r="DV210" s="128"/>
      <c r="DW210" s="128"/>
      <c r="DX210" s="128"/>
      <c r="DY210" s="128"/>
      <c r="DZ210" s="128"/>
      <c r="EA210" s="128"/>
      <c r="EB210" s="128"/>
      <c r="EC210" s="128"/>
      <c r="ED210" s="128"/>
      <c r="EE210" s="128"/>
      <c r="EF210" s="128"/>
      <c r="EG210" s="128"/>
      <c r="EH210" s="128"/>
      <c r="EI210" s="128"/>
      <c r="EJ210" s="128"/>
      <c r="EK210" s="128"/>
      <c r="EL210" s="128"/>
      <c r="EM210" s="128"/>
      <c r="EN210" s="128"/>
      <c r="EO210" s="128"/>
      <c r="EP210" s="128"/>
      <c r="EQ210" s="128"/>
      <c r="ER210" s="128"/>
      <c r="ES210" s="128"/>
      <c r="ET210" s="128"/>
      <c r="EU210" s="128"/>
      <c r="EV210" s="128"/>
      <c r="EW210" s="128"/>
      <c r="EX210" s="128"/>
      <c r="EY210" s="128"/>
      <c r="EZ210" s="128"/>
      <c r="FA210" s="128"/>
      <c r="FB210" s="128"/>
      <c r="FC210" s="128"/>
      <c r="FD210" s="128"/>
      <c r="FE210" s="128"/>
      <c r="FF210" s="128"/>
      <c r="FG210" s="128"/>
      <c r="FH210" s="128"/>
      <c r="FI210" s="128"/>
      <c r="FJ210" s="128"/>
      <c r="FK210" s="128"/>
      <c r="FL210" s="128"/>
      <c r="FM210" s="128"/>
      <c r="FN210" s="128"/>
      <c r="FO210" s="128"/>
      <c r="FP210" s="128"/>
      <c r="FQ210" s="128"/>
      <c r="FR210" s="128"/>
      <c r="FS210" s="128"/>
      <c r="FT210" s="128"/>
      <c r="FU210" s="128"/>
      <c r="FV210" s="128"/>
      <c r="FW210" s="128"/>
      <c r="FX210" s="128"/>
      <c r="FY210" s="128"/>
      <c r="FZ210" s="128"/>
      <c r="GA210" s="128"/>
      <c r="GB210" s="128"/>
      <c r="GC210" s="128"/>
      <c r="GD210" s="128"/>
      <c r="GE210" s="128"/>
      <c r="GF210" s="128"/>
      <c r="GG210" s="128"/>
      <c r="GH210" s="128"/>
      <c r="GI210" s="128"/>
      <c r="GJ210" s="128"/>
      <c r="GK210" s="128"/>
      <c r="GL210" s="128"/>
      <c r="GM210" s="128"/>
      <c r="GN210" s="128"/>
      <c r="GO210" s="128"/>
      <c r="GP210" s="128"/>
      <c r="GQ210" s="128"/>
      <c r="GR210" s="128"/>
      <c r="GS210" s="128"/>
      <c r="GT210" s="128"/>
      <c r="GU210" s="128"/>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28"/>
    </row>
    <row r="211" spans="1:256">
      <c r="A211" s="282"/>
      <c r="C211" s="213"/>
      <c r="D211" s="322"/>
      <c r="E211" s="182"/>
      <c r="F211" s="213"/>
    </row>
    <row r="212" spans="1:256">
      <c r="A212" s="282"/>
      <c r="C212" s="213"/>
      <c r="D212" s="322"/>
      <c r="E212" s="182"/>
      <c r="F212" s="213"/>
    </row>
    <row r="213" spans="1:256">
      <c r="A213" s="282"/>
      <c r="C213" s="213"/>
      <c r="D213" s="322"/>
      <c r="E213" s="182"/>
      <c r="F213" s="213"/>
    </row>
    <row r="214" spans="1:256">
      <c r="A214" s="282"/>
      <c r="C214" s="213"/>
      <c r="D214" s="322"/>
      <c r="E214" s="182"/>
      <c r="F214" s="213"/>
    </row>
    <row r="215" spans="1:256">
      <c r="A215" s="282"/>
      <c r="C215" s="213"/>
      <c r="D215" s="322"/>
      <c r="E215" s="182"/>
      <c r="F215" s="213"/>
    </row>
    <row r="216" spans="1:256">
      <c r="A216" s="282"/>
      <c r="C216" s="213"/>
      <c r="D216" s="322"/>
      <c r="E216" s="182"/>
      <c r="F216" s="213"/>
    </row>
    <row r="217" spans="1:256">
      <c r="A217" s="282"/>
      <c r="C217" s="213"/>
      <c r="D217" s="322"/>
      <c r="E217" s="182"/>
      <c r="F217" s="213"/>
    </row>
    <row r="218" spans="1:256">
      <c r="A218" s="282"/>
      <c r="C218" s="213"/>
      <c r="D218" s="322"/>
      <c r="E218" s="182"/>
      <c r="F218" s="213"/>
    </row>
    <row r="219" spans="1:256">
      <c r="A219" s="282"/>
      <c r="C219" s="213"/>
      <c r="D219" s="322"/>
      <c r="E219" s="182"/>
      <c r="F219" s="213"/>
    </row>
    <row r="220" spans="1:256">
      <c r="A220" s="282"/>
      <c r="C220" s="213"/>
      <c r="D220" s="322"/>
      <c r="E220" s="182"/>
      <c r="F220" s="213"/>
    </row>
    <row r="221" spans="1:256">
      <c r="A221" s="282"/>
      <c r="C221" s="213"/>
      <c r="D221" s="322"/>
      <c r="E221" s="182"/>
      <c r="F221" s="213"/>
    </row>
    <row r="222" spans="1:256">
      <c r="A222" s="282"/>
      <c r="C222" s="213"/>
      <c r="D222" s="322"/>
      <c r="E222" s="182"/>
      <c r="F222" s="213"/>
    </row>
    <row r="223" spans="1:256">
      <c r="A223" s="282"/>
      <c r="C223" s="213"/>
      <c r="D223" s="322"/>
      <c r="E223" s="182"/>
      <c r="F223" s="213"/>
    </row>
    <row r="224" spans="1:256">
      <c r="A224" s="282"/>
      <c r="C224" s="213"/>
      <c r="D224" s="322"/>
      <c r="E224" s="182"/>
      <c r="F224" s="213"/>
    </row>
    <row r="225" spans="1:6">
      <c r="A225" s="282"/>
      <c r="C225" s="213"/>
      <c r="D225" s="322"/>
      <c r="E225" s="182"/>
      <c r="F225" s="213"/>
    </row>
    <row r="226" spans="1:6">
      <c r="A226" s="282"/>
      <c r="C226" s="213"/>
      <c r="D226" s="322"/>
      <c r="E226" s="182"/>
      <c r="F226" s="213"/>
    </row>
    <row r="227" spans="1:6">
      <c r="A227" s="282"/>
      <c r="C227" s="213"/>
      <c r="D227" s="322"/>
      <c r="E227" s="182"/>
      <c r="F227" s="213"/>
    </row>
    <row r="228" spans="1:6">
      <c r="A228" s="282"/>
      <c r="C228" s="213"/>
      <c r="D228" s="322"/>
      <c r="E228" s="182"/>
      <c r="F228" s="213"/>
    </row>
    <row r="229" spans="1:6">
      <c r="A229" s="282"/>
      <c r="C229" s="213"/>
      <c r="D229" s="322"/>
      <c r="E229" s="182"/>
      <c r="F229" s="213"/>
    </row>
    <row r="230" spans="1:6">
      <c r="A230" s="282"/>
      <c r="C230" s="213"/>
      <c r="D230" s="322"/>
      <c r="E230" s="182"/>
      <c r="F230" s="213"/>
    </row>
    <row r="231" spans="1:6">
      <c r="A231" s="282"/>
      <c r="C231" s="213"/>
      <c r="D231" s="322"/>
      <c r="E231" s="182"/>
      <c r="F231" s="213"/>
    </row>
    <row r="232" spans="1:6">
      <c r="A232" s="282"/>
      <c r="C232" s="213"/>
      <c r="D232" s="322"/>
      <c r="E232" s="182"/>
      <c r="F232" s="213"/>
    </row>
    <row r="233" spans="1:6">
      <c r="A233" s="282"/>
      <c r="C233" s="213"/>
      <c r="D233" s="322"/>
      <c r="E233" s="182"/>
      <c r="F233" s="213"/>
    </row>
    <row r="234" spans="1:6">
      <c r="A234" s="282"/>
      <c r="C234" s="213"/>
      <c r="D234" s="322"/>
      <c r="E234" s="182"/>
      <c r="F234" s="213"/>
    </row>
    <row r="235" spans="1:6">
      <c r="A235" s="282"/>
      <c r="C235" s="213"/>
      <c r="D235" s="322"/>
      <c r="E235" s="182"/>
      <c r="F235" s="213"/>
    </row>
    <row r="236" spans="1:6">
      <c r="A236" s="282"/>
      <c r="C236" s="213"/>
      <c r="D236" s="322"/>
      <c r="E236" s="182"/>
      <c r="F236" s="213"/>
    </row>
    <row r="237" spans="1:6">
      <c r="A237" s="282"/>
      <c r="C237" s="213"/>
      <c r="D237" s="322"/>
      <c r="E237" s="182"/>
      <c r="F237" s="213"/>
    </row>
    <row r="238" spans="1:6">
      <c r="A238" s="282"/>
      <c r="C238" s="213"/>
      <c r="D238" s="322"/>
      <c r="E238" s="182"/>
      <c r="F238" s="213"/>
    </row>
    <row r="239" spans="1:6">
      <c r="A239" s="282"/>
      <c r="C239" s="213"/>
      <c r="D239" s="322"/>
      <c r="E239" s="182"/>
      <c r="F239" s="213"/>
    </row>
    <row r="240" spans="1:6">
      <c r="A240" s="282"/>
      <c r="C240" s="213"/>
      <c r="D240" s="322"/>
      <c r="E240" s="182"/>
      <c r="F240" s="213"/>
    </row>
    <row r="241" spans="1:6">
      <c r="A241" s="282"/>
      <c r="C241" s="213"/>
      <c r="D241" s="322"/>
      <c r="E241" s="182"/>
      <c r="F241" s="213"/>
    </row>
    <row r="242" spans="1:6">
      <c r="A242" s="282"/>
      <c r="C242" s="213"/>
      <c r="D242" s="322"/>
      <c r="E242" s="182"/>
      <c r="F242" s="213"/>
    </row>
    <row r="243" spans="1:6">
      <c r="A243" s="282"/>
      <c r="C243" s="213"/>
      <c r="D243" s="322"/>
      <c r="E243" s="182"/>
      <c r="F243" s="213"/>
    </row>
    <row r="244" spans="1:6">
      <c r="A244" s="282"/>
      <c r="C244" s="213"/>
      <c r="D244" s="322"/>
      <c r="E244" s="182"/>
      <c r="F244" s="213"/>
    </row>
    <row r="245" spans="1:6">
      <c r="A245" s="282"/>
      <c r="C245" s="213"/>
      <c r="D245" s="322"/>
      <c r="E245" s="182"/>
      <c r="F245" s="213"/>
    </row>
    <row r="246" spans="1:6">
      <c r="A246" s="282"/>
      <c r="C246" s="213"/>
      <c r="D246" s="322"/>
      <c r="E246" s="182"/>
      <c r="F246" s="213"/>
    </row>
    <row r="247" spans="1:6">
      <c r="A247" s="282"/>
      <c r="C247" s="213"/>
      <c r="D247" s="322"/>
      <c r="E247" s="182"/>
      <c r="F247" s="213"/>
    </row>
    <row r="248" spans="1:6">
      <c r="A248" s="282"/>
      <c r="C248" s="213"/>
      <c r="D248" s="322"/>
      <c r="E248" s="182"/>
      <c r="F248" s="213"/>
    </row>
    <row r="249" spans="1:6">
      <c r="A249" s="282"/>
      <c r="C249" s="213"/>
      <c r="D249" s="322"/>
      <c r="E249" s="182"/>
      <c r="F249" s="213"/>
    </row>
    <row r="250" spans="1:6">
      <c r="A250" s="282"/>
      <c r="C250" s="213"/>
      <c r="D250" s="322"/>
      <c r="E250" s="182"/>
      <c r="F250" s="213"/>
    </row>
    <row r="251" spans="1:6">
      <c r="A251" s="282"/>
      <c r="C251" s="213"/>
      <c r="D251" s="322"/>
      <c r="E251" s="182"/>
      <c r="F251" s="213"/>
    </row>
    <row r="252" spans="1:6">
      <c r="A252" s="282"/>
      <c r="C252" s="213"/>
      <c r="D252" s="322"/>
      <c r="E252" s="182"/>
      <c r="F252" s="213"/>
    </row>
    <row r="253" spans="1:6">
      <c r="A253" s="282"/>
      <c r="C253" s="213"/>
      <c r="D253" s="322"/>
      <c r="E253" s="182"/>
      <c r="F253" s="213"/>
    </row>
    <row r="254" spans="1:6">
      <c r="A254" s="282"/>
      <c r="C254" s="213"/>
      <c r="D254" s="322"/>
      <c r="E254" s="182"/>
      <c r="F254" s="213"/>
    </row>
    <row r="255" spans="1:6">
      <c r="A255" s="282"/>
      <c r="C255" s="213"/>
      <c r="D255" s="322"/>
      <c r="E255" s="182"/>
      <c r="F255" s="213"/>
    </row>
    <row r="256" spans="1:6">
      <c r="A256" s="282"/>
      <c r="C256" s="213"/>
      <c r="D256" s="322"/>
      <c r="E256" s="182"/>
      <c r="F256" s="213"/>
    </row>
    <row r="257" spans="1:6">
      <c r="A257" s="282"/>
      <c r="C257" s="213"/>
      <c r="D257" s="322"/>
      <c r="E257" s="182"/>
      <c r="F257" s="213"/>
    </row>
    <row r="258" spans="1:6">
      <c r="A258" s="282"/>
    </row>
    <row r="259" spans="1:6">
      <c r="A259" s="282"/>
    </row>
    <row r="260" spans="1:6">
      <c r="A260" s="282"/>
    </row>
    <row r="261" spans="1:6">
      <c r="A261" s="282"/>
    </row>
    <row r="262" spans="1:6">
      <c r="A262" s="282"/>
    </row>
    <row r="263" spans="1:6">
      <c r="A263" s="282"/>
    </row>
    <row r="264" spans="1:6">
      <c r="A264" s="282"/>
    </row>
    <row r="265" spans="1:6">
      <c r="A265" s="282"/>
    </row>
    <row r="266" spans="1:6">
      <c r="A266" s="282"/>
    </row>
    <row r="267" spans="1:6">
      <c r="A267" s="282"/>
    </row>
    <row r="268" spans="1:6">
      <c r="A268" s="282"/>
    </row>
    <row r="269" spans="1:6">
      <c r="A269" s="282"/>
    </row>
    <row r="270" spans="1:6">
      <c r="A270" s="282"/>
    </row>
    <row r="271" spans="1:6">
      <c r="A271" s="282"/>
    </row>
    <row r="272" spans="1:6">
      <c r="A272" s="282"/>
    </row>
    <row r="273" spans="1:1">
      <c r="A273" s="282"/>
    </row>
    <row r="274" spans="1:1">
      <c r="A274" s="282"/>
    </row>
    <row r="275" spans="1:1">
      <c r="A275" s="282"/>
    </row>
    <row r="276" spans="1:1">
      <c r="A276" s="282"/>
    </row>
    <row r="277" spans="1:1">
      <c r="A277" s="282"/>
    </row>
    <row r="278" spans="1:1">
      <c r="A278" s="282"/>
    </row>
    <row r="279" spans="1:1">
      <c r="A279" s="282"/>
    </row>
    <row r="280" spans="1:1">
      <c r="A280" s="282"/>
    </row>
    <row r="281" spans="1:1">
      <c r="A281" s="282"/>
    </row>
    <row r="282" spans="1:1">
      <c r="A282" s="282"/>
    </row>
    <row r="283" spans="1:1">
      <c r="A283" s="282"/>
    </row>
    <row r="284" spans="1:1">
      <c r="A284" s="282"/>
    </row>
    <row r="285" spans="1:1">
      <c r="A285" s="282"/>
    </row>
    <row r="286" spans="1:1">
      <c r="A286" s="282"/>
    </row>
    <row r="287" spans="1:1">
      <c r="A287" s="282"/>
    </row>
    <row r="288" spans="1:1">
      <c r="A288" s="282"/>
    </row>
    <row r="289" spans="1:1">
      <c r="A289" s="282"/>
    </row>
    <row r="290" spans="1:1">
      <c r="A290" s="282"/>
    </row>
    <row r="291" spans="1:1">
      <c r="A291" s="282"/>
    </row>
    <row r="292" spans="1:1">
      <c r="A292" s="282"/>
    </row>
    <row r="293" spans="1:1">
      <c r="A293" s="282"/>
    </row>
    <row r="294" spans="1:1">
      <c r="A294" s="282"/>
    </row>
    <row r="295" spans="1:1">
      <c r="A295" s="282"/>
    </row>
    <row r="296" spans="1:1">
      <c r="A296" s="282"/>
    </row>
    <row r="297" spans="1:1">
      <c r="A297" s="282"/>
    </row>
    <row r="298" spans="1:1">
      <c r="A298" s="282"/>
    </row>
    <row r="299" spans="1:1">
      <c r="A299" s="282"/>
    </row>
    <row r="300" spans="1:1">
      <c r="A300" s="282"/>
    </row>
    <row r="301" spans="1:1">
      <c r="A301" s="282"/>
    </row>
    <row r="302" spans="1:1">
      <c r="A302" s="282"/>
    </row>
    <row r="303" spans="1:1">
      <c r="A303" s="282"/>
    </row>
    <row r="304" spans="1:1">
      <c r="A304" s="282"/>
    </row>
    <row r="305" spans="1:1">
      <c r="A305" s="282"/>
    </row>
    <row r="306" spans="1:1">
      <c r="A306" s="282"/>
    </row>
    <row r="307" spans="1:1">
      <c r="A307" s="282"/>
    </row>
    <row r="308" spans="1:1">
      <c r="A308" s="282"/>
    </row>
    <row r="309" spans="1:1">
      <c r="A309" s="282"/>
    </row>
    <row r="310" spans="1:1">
      <c r="A310" s="282"/>
    </row>
    <row r="311" spans="1:1">
      <c r="A311" s="282"/>
    </row>
    <row r="312" spans="1:1">
      <c r="A312" s="282"/>
    </row>
    <row r="313" spans="1:1">
      <c r="A313" s="282"/>
    </row>
    <row r="314" spans="1:1">
      <c r="A314" s="282"/>
    </row>
    <row r="315" spans="1:1">
      <c r="A315" s="282"/>
    </row>
    <row r="316" spans="1:1">
      <c r="A316" s="282"/>
    </row>
    <row r="317" spans="1:1">
      <c r="A317" s="282"/>
    </row>
    <row r="318" spans="1:1">
      <c r="A318" s="282"/>
    </row>
    <row r="319" spans="1:1">
      <c r="A319" s="282"/>
    </row>
    <row r="320" spans="1:1">
      <c r="A320" s="282"/>
    </row>
    <row r="321" spans="1:1">
      <c r="A321" s="282"/>
    </row>
    <row r="322" spans="1:1">
      <c r="A322" s="282"/>
    </row>
    <row r="323" spans="1:1">
      <c r="A323" s="282"/>
    </row>
    <row r="324" spans="1:1">
      <c r="A324" s="282"/>
    </row>
    <row r="325" spans="1:1">
      <c r="A325" s="282"/>
    </row>
    <row r="326" spans="1:1">
      <c r="A326" s="282"/>
    </row>
    <row r="327" spans="1:1">
      <c r="A327" s="282"/>
    </row>
    <row r="328" spans="1:1">
      <c r="A328" s="282"/>
    </row>
    <row r="329" spans="1:1">
      <c r="A329" s="282"/>
    </row>
    <row r="330" spans="1:1">
      <c r="A330" s="282"/>
    </row>
    <row r="331" spans="1:1">
      <c r="A331" s="282"/>
    </row>
    <row r="332" spans="1:1">
      <c r="A332" s="282"/>
    </row>
    <row r="333" spans="1:1">
      <c r="A333" s="282"/>
    </row>
    <row r="334" spans="1:1">
      <c r="A334" s="282"/>
    </row>
    <row r="335" spans="1:1">
      <c r="A335" s="282"/>
    </row>
    <row r="336" spans="1:1">
      <c r="A336" s="282"/>
    </row>
    <row r="337" spans="1:1">
      <c r="A337" s="282"/>
    </row>
    <row r="338" spans="1:1">
      <c r="A338" s="282"/>
    </row>
    <row r="339" spans="1:1">
      <c r="A339" s="282"/>
    </row>
    <row r="340" spans="1:1">
      <c r="A340" s="282"/>
    </row>
    <row r="341" spans="1:1">
      <c r="A341" s="282"/>
    </row>
    <row r="342" spans="1:1">
      <c r="A342" s="282"/>
    </row>
    <row r="343" spans="1:1">
      <c r="A343" s="282"/>
    </row>
    <row r="344" spans="1:1">
      <c r="A344" s="282"/>
    </row>
    <row r="345" spans="1:1">
      <c r="A345" s="282"/>
    </row>
    <row r="346" spans="1:1">
      <c r="A346" s="282"/>
    </row>
    <row r="347" spans="1:1">
      <c r="A347" s="282"/>
    </row>
    <row r="348" spans="1:1">
      <c r="A348" s="282"/>
    </row>
    <row r="349" spans="1:1">
      <c r="A349" s="282"/>
    </row>
    <row r="350" spans="1:1">
      <c r="A350" s="282"/>
    </row>
    <row r="351" spans="1:1">
      <c r="A351" s="282"/>
    </row>
    <row r="352" spans="1:1">
      <c r="A352" s="282"/>
    </row>
    <row r="353" spans="1:1">
      <c r="A353" s="282"/>
    </row>
    <row r="354" spans="1:1">
      <c r="A354" s="282"/>
    </row>
    <row r="355" spans="1:1">
      <c r="A355" s="282"/>
    </row>
    <row r="356" spans="1:1">
      <c r="A356" s="282"/>
    </row>
    <row r="357" spans="1:1">
      <c r="A357" s="282"/>
    </row>
    <row r="358" spans="1:1">
      <c r="A358" s="282"/>
    </row>
    <row r="359" spans="1:1">
      <c r="A359" s="282"/>
    </row>
    <row r="360" spans="1:1">
      <c r="A360" s="282"/>
    </row>
    <row r="361" spans="1:1">
      <c r="A361" s="282"/>
    </row>
    <row r="362" spans="1:1">
      <c r="A362" s="282"/>
    </row>
  </sheetData>
  <sheetProtection algorithmName="SHA-512" hashValue="uq4hUJqxWineumNAwJgywWlxAKR3QoqtpUs2nb9kM4iMTkBprkC8L45O/P9MagvydFhn0CxmLOo4geNByaXbPw==" saltValue="oBzpdjk0L5yIffNQF2Irpg==" spinCount="100000" sheet="1" objects="1" scenarios="1"/>
  <pageMargins left="0.98425196850393704" right="0.78740157480314965" top="0.59055118110236227" bottom="0.59055118110236227" header="0.43307086614173229" footer="0.43307086614173229"/>
  <pageSetup paperSize="9" scale="92" orientation="portrait" useFirstPageNumber="1" r:id="rId1"/>
  <headerFooter>
    <oddFooter>&amp;LVrtec Ivana Glinška&amp;CPZI&amp;R&amp;9VODOVOD in KANALIZACIJA, Stran &amp;P</oddFooter>
  </headerFooter>
  <rowBreaks count="3" manualBreakCount="3">
    <brk id="72" max="5" man="1"/>
    <brk id="91" max="5" man="1"/>
    <brk id="129"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F8BB9-97BB-4359-AE1B-D342CE2CF096}">
  <sheetPr>
    <tabColor rgb="FFFF0000"/>
  </sheetPr>
  <dimension ref="A1:IV144"/>
  <sheetViews>
    <sheetView view="pageBreakPreview" zoomScaleNormal="100" zoomScaleSheetLayoutView="100" workbookViewId="0">
      <selection activeCellId="1" sqref="F1:F1048576 A1:D1048576"/>
    </sheetView>
  </sheetViews>
  <sheetFormatPr defaultColWidth="9.140625" defaultRowHeight="12.75"/>
  <cols>
    <col min="1" max="1" width="5" style="353" customWidth="1"/>
    <col min="2" max="2" width="44.85546875" style="213" customWidth="1"/>
    <col min="3" max="4" width="5.85546875" style="213" customWidth="1"/>
    <col min="5" max="5" width="10.140625" style="182" customWidth="1"/>
    <col min="6" max="6" width="11.7109375" style="213" customWidth="1"/>
    <col min="7" max="7" width="16" style="108" customWidth="1"/>
    <col min="8" max="16384" width="9.140625" style="108"/>
  </cols>
  <sheetData>
    <row r="1" spans="1:7" s="91" customFormat="1" ht="11.45" customHeight="1">
      <c r="A1" s="341" t="s">
        <v>460</v>
      </c>
      <c r="B1" s="217" t="s">
        <v>461</v>
      </c>
      <c r="C1" s="218" t="s">
        <v>462</v>
      </c>
      <c r="D1" s="218" t="s">
        <v>463</v>
      </c>
      <c r="E1" s="144" t="s">
        <v>464</v>
      </c>
      <c r="F1" s="185" t="s">
        <v>465</v>
      </c>
    </row>
    <row r="2" spans="1:7" s="92" customFormat="1">
      <c r="A2" s="342"/>
      <c r="B2" s="221"/>
      <c r="C2" s="222"/>
      <c r="D2" s="222"/>
      <c r="E2" s="145" t="s">
        <v>466</v>
      </c>
      <c r="F2" s="186" t="s">
        <v>466</v>
      </c>
    </row>
    <row r="3" spans="1:7" s="92" customFormat="1">
      <c r="A3" s="286"/>
      <c r="B3" s="225"/>
      <c r="C3" s="233"/>
      <c r="D3" s="233"/>
      <c r="E3" s="150"/>
      <c r="F3" s="191"/>
    </row>
    <row r="4" spans="1:7" s="92" customFormat="1">
      <c r="A4" s="224"/>
      <c r="B4" s="225"/>
      <c r="C4" s="226"/>
      <c r="D4" s="227"/>
      <c r="E4" s="146"/>
      <c r="F4" s="187"/>
    </row>
    <row r="5" spans="1:7" s="92" customFormat="1" ht="15.75">
      <c r="A5" s="228"/>
      <c r="B5" s="229" t="str">
        <f>[1]REKAPITULACIJA!B4</f>
        <v>Datum: 05.05.2026</v>
      </c>
      <c r="C5" s="230"/>
      <c r="D5" s="230"/>
      <c r="E5" s="147"/>
      <c r="F5" s="188"/>
    </row>
    <row r="6" spans="1:7" s="92" customFormat="1" ht="13.5" thickBot="1">
      <c r="A6" s="232"/>
      <c r="B6" s="225"/>
      <c r="C6" s="233"/>
      <c r="D6" s="233"/>
      <c r="E6" s="148"/>
      <c r="F6" s="189"/>
    </row>
    <row r="7" spans="1:7" s="96" customFormat="1" ht="18.75" thickBot="1">
      <c r="A7" s="234"/>
      <c r="B7" s="343" t="str">
        <f>[1]REKAPITULACIJA!B7</f>
        <v>Vrtec Ivana Glinška, enota Pristan</v>
      </c>
      <c r="C7" s="236"/>
      <c r="D7" s="236"/>
      <c r="E7" s="149"/>
      <c r="F7" s="190"/>
      <c r="G7" s="95"/>
    </row>
    <row r="8" spans="1:7" s="92" customFormat="1" ht="13.5" thickBot="1">
      <c r="A8" s="237"/>
      <c r="B8" s="238"/>
      <c r="C8" s="233"/>
      <c r="D8" s="233"/>
      <c r="E8" s="150"/>
      <c r="F8" s="191"/>
    </row>
    <row r="9" spans="1:7" s="92" customFormat="1" ht="51.75" thickBot="1">
      <c r="A9" s="237"/>
      <c r="B9" s="239" t="str">
        <f>[1]REKAPITULACIJA!B9</f>
        <v>OPOMBA: POPISI SO PROJEKTANTSKI IN NAREJENI NA OSNOVI PZI PROJEKTNE DOKUMENTACIJE. PRED ZAČETKOM MONTAŽE PREVERITI DEJANSKO STANJE NA OBJEKTU!</v>
      </c>
      <c r="C9" s="233"/>
      <c r="D9" s="233"/>
      <c r="E9" s="150"/>
      <c r="F9" s="191"/>
    </row>
    <row r="10" spans="1:7" s="92" customFormat="1">
      <c r="A10" s="237"/>
      <c r="B10" s="238"/>
      <c r="C10" s="233"/>
      <c r="D10" s="233"/>
      <c r="E10" s="150"/>
      <c r="F10" s="191"/>
    </row>
    <row r="11" spans="1:7" s="92" customFormat="1" ht="15.75">
      <c r="A11" s="344" t="s">
        <v>467</v>
      </c>
      <c r="B11" s="243" t="str">
        <f>[2]REKAPITULACIJA!B11</f>
        <v>V popisih strojnih instalacij niso zajeta:</v>
      </c>
      <c r="C11" s="233"/>
      <c r="D11" s="233"/>
      <c r="E11" s="151"/>
      <c r="F11" s="191"/>
    </row>
    <row r="12" spans="1:7" s="92" customFormat="1">
      <c r="A12" s="242"/>
      <c r="B12" s="243" t="str">
        <f>[2]REKAPITULACIJA!B12</f>
        <v>gradbena dela, razen navedenih;</v>
      </c>
      <c r="C12" s="233"/>
      <c r="D12" s="233"/>
      <c r="E12" s="151"/>
      <c r="F12" s="191"/>
    </row>
    <row r="13" spans="1:7" s="92" customFormat="1">
      <c r="A13" s="242"/>
      <c r="B13" s="243" t="str">
        <f>[2]REKAPITULACIJA!B13</f>
        <v>elektro dela, razen navedenih.</v>
      </c>
      <c r="C13" s="233"/>
      <c r="D13" s="233"/>
      <c r="E13" s="151"/>
      <c r="F13" s="191"/>
    </row>
    <row r="14" spans="1:7" s="92" customFormat="1" ht="30" customHeight="1">
      <c r="A14" s="344" t="s">
        <v>467</v>
      </c>
      <c r="B14" s="241" t="str">
        <f>[2]REKAPITULACIJA!B14</f>
        <v>Vsa izbrana oprema mora biti potrjena s strani investitorja, nadzora in projektantov strojnih inštalacij.</v>
      </c>
      <c r="C14" s="233"/>
      <c r="D14" s="233"/>
      <c r="E14" s="151"/>
      <c r="F14" s="191"/>
    </row>
    <row r="15" spans="1:7" s="92" customFormat="1" ht="15.75">
      <c r="A15" s="344" t="s">
        <v>467</v>
      </c>
      <c r="B15" s="241" t="str">
        <f>[2]REKAPITULACIJA!B15</f>
        <v>Tehnološka oprema ni predmet teh popisov.</v>
      </c>
      <c r="C15" s="233"/>
      <c r="D15" s="233"/>
      <c r="E15" s="151"/>
      <c r="F15" s="191"/>
    </row>
    <row r="16" spans="1:7" s="92" customFormat="1" ht="51">
      <c r="A16" s="344" t="s">
        <v>467</v>
      </c>
      <c r="B16" s="241" t="str">
        <f>[2]REKAPITULACIJA!B16</f>
        <v xml:space="preserve">Pred naročilom mora biti vsa izbrana oprema potrjena s strani investitorja in nadzora ter usklajena s posameznimi načrti (arhitektura, strojno, elektro…) </v>
      </c>
      <c r="C16" s="233"/>
      <c r="D16" s="233"/>
      <c r="E16" s="151"/>
      <c r="F16" s="191"/>
    </row>
    <row r="17" spans="1:6" s="92" customFormat="1">
      <c r="A17" s="242"/>
      <c r="B17" s="243"/>
      <c r="C17" s="233"/>
      <c r="D17" s="233"/>
      <c r="E17" s="154"/>
      <c r="F17" s="191"/>
    </row>
    <row r="18" spans="1:6" s="100" customFormat="1" ht="15.75">
      <c r="A18" s="253"/>
      <c r="B18" s="245" t="s">
        <v>596</v>
      </c>
      <c r="C18" s="345"/>
      <c r="D18" s="345"/>
      <c r="E18" s="326"/>
      <c r="F18" s="335"/>
    </row>
    <row r="19" spans="1:6" s="100" customFormat="1" ht="14.25" customHeight="1">
      <c r="A19" s="256"/>
      <c r="B19" s="257"/>
      <c r="C19" s="345"/>
      <c r="D19" s="345"/>
      <c r="E19" s="326"/>
      <c r="F19" s="335"/>
    </row>
    <row r="20" spans="1:6" s="100" customFormat="1" ht="12" customHeight="1">
      <c r="A20" s="256"/>
      <c r="B20" s="346"/>
      <c r="C20" s="346"/>
      <c r="D20" s="346"/>
      <c r="E20" s="327"/>
      <c r="F20" s="336"/>
    </row>
    <row r="21" spans="1:6" s="92" customFormat="1" ht="15">
      <c r="A21" s="248" t="s">
        <v>4</v>
      </c>
      <c r="B21" s="249" t="s">
        <v>597</v>
      </c>
      <c r="C21" s="233"/>
      <c r="D21" s="233"/>
      <c r="E21" s="150"/>
      <c r="F21" s="192"/>
    </row>
    <row r="22" spans="1:6" s="91" customFormat="1">
      <c r="A22" s="237"/>
      <c r="B22" s="250"/>
      <c r="C22" s="251"/>
      <c r="D22" s="251"/>
      <c r="E22" s="156"/>
      <c r="F22" s="193"/>
    </row>
    <row r="23" spans="1:6" s="92" customFormat="1" ht="15">
      <c r="A23" s="248"/>
      <c r="B23" s="250" t="s">
        <v>469</v>
      </c>
      <c r="C23" s="233"/>
      <c r="D23" s="233"/>
      <c r="E23" s="150"/>
      <c r="F23" s="192"/>
    </row>
    <row r="24" spans="1:6" s="91" customFormat="1">
      <c r="A24" s="237">
        <v>1</v>
      </c>
      <c r="B24" s="251" t="str">
        <f>B44</f>
        <v>DEMONTAŽNO RUŠITVENA DELA</v>
      </c>
      <c r="C24" s="251"/>
      <c r="D24" s="251"/>
      <c r="E24" s="156"/>
      <c r="F24" s="193">
        <f>F55</f>
        <v>0</v>
      </c>
    </row>
    <row r="25" spans="1:6" s="91" customFormat="1">
      <c r="A25" s="237"/>
      <c r="B25" s="251"/>
      <c r="C25" s="251"/>
      <c r="D25" s="251"/>
      <c r="E25" s="156"/>
      <c r="F25" s="193"/>
    </row>
    <row r="26" spans="1:6" s="92" customFormat="1">
      <c r="A26" s="237"/>
      <c r="B26" s="250" t="s">
        <v>470</v>
      </c>
      <c r="C26" s="250"/>
      <c r="D26" s="250"/>
      <c r="E26" s="155"/>
      <c r="F26" s="194"/>
    </row>
    <row r="27" spans="1:6" s="91" customFormat="1">
      <c r="A27" s="237"/>
      <c r="B27" s="250"/>
      <c r="C27" s="251"/>
      <c r="D27" s="251"/>
      <c r="E27" s="156"/>
      <c r="F27" s="193"/>
    </row>
    <row r="28" spans="1:6" s="100" customFormat="1" ht="15.75">
      <c r="A28" s="237">
        <v>2</v>
      </c>
      <c r="B28" s="251" t="str">
        <f>B60</f>
        <v>RADIATORJI</v>
      </c>
      <c r="C28" s="347"/>
      <c r="D28" s="347"/>
      <c r="E28" s="328"/>
      <c r="F28" s="193">
        <f>F82</f>
        <v>0</v>
      </c>
    </row>
    <row r="29" spans="1:6" s="100" customFormat="1" ht="15.75">
      <c r="A29" s="237">
        <v>3</v>
      </c>
      <c r="B29" s="251" t="str">
        <f>B84</f>
        <v>CEVNI RAZVODI</v>
      </c>
      <c r="C29" s="347"/>
      <c r="D29" s="347"/>
      <c r="E29" s="328"/>
      <c r="F29" s="193">
        <f>F112</f>
        <v>0</v>
      </c>
    </row>
    <row r="30" spans="1:6" s="100" customFormat="1" ht="12.75" customHeight="1">
      <c r="A30" s="237">
        <v>4</v>
      </c>
      <c r="B30" s="251" t="str">
        <f>B114</f>
        <v>SPLOŠNO</v>
      </c>
      <c r="C30" s="251"/>
      <c r="D30" s="251"/>
      <c r="E30" s="156"/>
      <c r="F30" s="193">
        <f>F130</f>
        <v>0</v>
      </c>
    </row>
    <row r="31" spans="1:6" s="100" customFormat="1" ht="15.75">
      <c r="A31" s="256"/>
      <c r="B31" s="346"/>
      <c r="C31" s="346"/>
      <c r="D31" s="346"/>
      <c r="E31" s="327"/>
      <c r="F31" s="336"/>
    </row>
    <row r="32" spans="1:6" s="100" customFormat="1" ht="15.75">
      <c r="A32" s="348"/>
      <c r="B32" s="254" t="s">
        <v>598</v>
      </c>
      <c r="C32" s="349"/>
      <c r="D32" s="349"/>
      <c r="E32" s="329"/>
      <c r="F32" s="196">
        <f>SUM(F23:F31)</f>
        <v>0</v>
      </c>
    </row>
    <row r="33" spans="1:6" s="92" customFormat="1">
      <c r="A33" s="286"/>
      <c r="B33" s="225"/>
      <c r="C33" s="233"/>
      <c r="D33" s="233"/>
      <c r="E33" s="150"/>
      <c r="F33" s="191"/>
    </row>
    <row r="34" spans="1:6" s="92" customFormat="1">
      <c r="A34" s="286"/>
      <c r="B34" s="225"/>
      <c r="C34" s="233"/>
      <c r="D34" s="233"/>
      <c r="E34" s="150"/>
      <c r="F34" s="191"/>
    </row>
    <row r="35" spans="1:6" s="92" customFormat="1">
      <c r="A35" s="286"/>
      <c r="B35" s="225"/>
      <c r="C35" s="233"/>
      <c r="D35" s="233"/>
      <c r="E35" s="150"/>
      <c r="F35" s="191"/>
    </row>
    <row r="36" spans="1:6" s="92" customFormat="1">
      <c r="A36" s="286"/>
      <c r="B36" s="225"/>
      <c r="C36" s="233"/>
      <c r="D36" s="233"/>
      <c r="E36" s="150"/>
      <c r="F36" s="191"/>
    </row>
    <row r="37" spans="1:6" s="92" customFormat="1">
      <c r="A37" s="286"/>
      <c r="B37" s="225"/>
      <c r="C37" s="233"/>
      <c r="D37" s="233"/>
      <c r="E37" s="150"/>
      <c r="F37" s="191"/>
    </row>
    <row r="38" spans="1:6" s="92" customFormat="1">
      <c r="A38" s="286"/>
      <c r="B38" s="225"/>
      <c r="C38" s="233"/>
      <c r="D38" s="233"/>
      <c r="E38" s="150"/>
      <c r="F38" s="191"/>
    </row>
    <row r="39" spans="1:6" s="92" customFormat="1">
      <c r="A39" s="286"/>
      <c r="B39" s="225"/>
      <c r="C39" s="233"/>
      <c r="D39" s="290"/>
      <c r="E39" s="150"/>
      <c r="F39" s="191"/>
    </row>
    <row r="40" spans="1:6" s="92" customFormat="1">
      <c r="A40" s="286"/>
      <c r="B40" s="263" t="s">
        <v>597</v>
      </c>
      <c r="C40" s="271"/>
      <c r="D40" s="290"/>
      <c r="E40" s="158"/>
      <c r="F40" s="194"/>
    </row>
    <row r="41" spans="1:6" s="92" customFormat="1">
      <c r="A41" s="286"/>
      <c r="B41" s="263"/>
      <c r="C41" s="271"/>
      <c r="D41" s="290"/>
      <c r="E41" s="158"/>
      <c r="F41" s="194"/>
    </row>
    <row r="42" spans="1:6" s="104" customFormat="1">
      <c r="A42" s="232"/>
      <c r="B42" s="263" t="s">
        <v>469</v>
      </c>
      <c r="C42" s="233"/>
      <c r="D42" s="290"/>
      <c r="E42" s="150"/>
      <c r="F42" s="191"/>
    </row>
    <row r="43" spans="1:6" s="104" customFormat="1" ht="10.5" customHeight="1">
      <c r="A43" s="237"/>
      <c r="B43" s="246"/>
      <c r="C43" s="271"/>
      <c r="D43" s="290"/>
      <c r="E43" s="158"/>
      <c r="F43" s="194"/>
    </row>
    <row r="44" spans="1:6" s="104" customFormat="1">
      <c r="A44" s="224" t="s">
        <v>391</v>
      </c>
      <c r="B44" s="350" t="s">
        <v>472</v>
      </c>
      <c r="C44" s="274"/>
      <c r="D44" s="290"/>
      <c r="E44" s="168"/>
      <c r="F44" s="201"/>
    </row>
    <row r="45" spans="1:6" s="104" customFormat="1">
      <c r="A45" s="224"/>
      <c r="B45" s="275"/>
      <c r="C45" s="274"/>
      <c r="D45" s="290"/>
      <c r="E45" s="168"/>
      <c r="F45" s="201"/>
    </row>
    <row r="46" spans="1:6" s="104" customFormat="1">
      <c r="A46" s="232"/>
      <c r="B46" s="263" t="s">
        <v>473</v>
      </c>
      <c r="C46" s="233"/>
      <c r="D46" s="290"/>
      <c r="E46" s="150"/>
      <c r="F46" s="191"/>
    </row>
    <row r="47" spans="1:6" s="104" customFormat="1" ht="63.75">
      <c r="A47" s="232"/>
      <c r="B47" s="263" t="s">
        <v>599</v>
      </c>
      <c r="C47" s="233"/>
      <c r="D47" s="290"/>
      <c r="E47" s="150"/>
      <c r="F47" s="191"/>
    </row>
    <row r="48" spans="1:6" s="104" customFormat="1">
      <c r="A48" s="232"/>
      <c r="B48" s="263"/>
      <c r="C48" s="233"/>
      <c r="D48" s="270"/>
      <c r="E48" s="150"/>
      <c r="F48" s="191"/>
    </row>
    <row r="49" spans="1:253" s="104" customFormat="1">
      <c r="A49" s="224" t="s">
        <v>475</v>
      </c>
      <c r="B49" s="351" t="s">
        <v>600</v>
      </c>
      <c r="C49" s="271"/>
      <c r="D49" s="272"/>
      <c r="E49" s="157"/>
      <c r="F49" s="202"/>
    </row>
    <row r="50" spans="1:253">
      <c r="A50" s="286"/>
      <c r="B50" s="351" t="s">
        <v>601</v>
      </c>
      <c r="C50" s="271" t="s">
        <v>416</v>
      </c>
      <c r="D50" s="272">
        <v>1</v>
      </c>
      <c r="E50" s="157">
        <v>0</v>
      </c>
      <c r="F50" s="202">
        <f>E50*D50</f>
        <v>0</v>
      </c>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Q50" s="127"/>
      <c r="AR50" s="127"/>
      <c r="AS50" s="127"/>
      <c r="AT50" s="127"/>
      <c r="AU50" s="127"/>
      <c r="AV50" s="127"/>
      <c r="AW50" s="127"/>
      <c r="AX50" s="127"/>
      <c r="AY50" s="127"/>
      <c r="AZ50" s="127"/>
      <c r="BA50" s="127"/>
      <c r="BB50" s="127"/>
      <c r="BC50" s="127"/>
      <c r="BD50" s="127"/>
      <c r="BE50" s="127"/>
      <c r="BF50" s="127"/>
      <c r="BG50" s="127"/>
      <c r="BH50" s="127"/>
      <c r="BI50" s="127"/>
      <c r="BJ50" s="127"/>
      <c r="BK50" s="127"/>
      <c r="BL50" s="127"/>
      <c r="BM50" s="127"/>
      <c r="BN50" s="127"/>
      <c r="BO50" s="127"/>
      <c r="BP50" s="127"/>
      <c r="BQ50" s="127"/>
      <c r="BR50" s="127"/>
      <c r="BS50" s="127"/>
      <c r="BT50" s="127"/>
      <c r="BU50" s="127"/>
      <c r="BV50" s="127"/>
      <c r="BW50" s="127"/>
      <c r="BX50" s="127"/>
      <c r="BY50" s="127"/>
      <c r="BZ50" s="127"/>
      <c r="CA50" s="127"/>
      <c r="CB50" s="127"/>
      <c r="CC50" s="127"/>
      <c r="CD50" s="127"/>
      <c r="CE50" s="127"/>
      <c r="CF50" s="127"/>
      <c r="CG50" s="127"/>
      <c r="CH50" s="127"/>
      <c r="CI50" s="127"/>
      <c r="CJ50" s="127"/>
      <c r="CK50" s="127"/>
      <c r="CL50" s="127"/>
      <c r="CM50" s="127"/>
      <c r="CN50" s="127"/>
      <c r="CO50" s="127"/>
      <c r="CP50" s="127"/>
      <c r="CQ50" s="127"/>
      <c r="CR50" s="127"/>
      <c r="CS50" s="127"/>
      <c r="CT50" s="127"/>
      <c r="CU50" s="127"/>
      <c r="CV50" s="127"/>
      <c r="CW50" s="127"/>
      <c r="CX50" s="127"/>
      <c r="CY50" s="127"/>
      <c r="CZ50" s="127"/>
      <c r="DA50" s="127"/>
      <c r="DB50" s="127"/>
      <c r="DC50" s="127"/>
      <c r="DD50" s="127"/>
      <c r="DE50" s="127"/>
      <c r="DF50" s="127"/>
      <c r="DG50" s="127"/>
      <c r="DH50" s="127"/>
      <c r="DI50" s="127"/>
      <c r="DJ50" s="127"/>
      <c r="DK50" s="127"/>
      <c r="DL50" s="127"/>
      <c r="DM50" s="127"/>
      <c r="DN50" s="127"/>
      <c r="DO50" s="127"/>
      <c r="DP50" s="127"/>
      <c r="DQ50" s="127"/>
      <c r="DR50" s="127"/>
      <c r="DS50" s="127"/>
      <c r="DT50" s="127"/>
      <c r="DU50" s="127"/>
      <c r="DV50" s="127"/>
      <c r="DW50" s="127"/>
      <c r="DX50" s="127"/>
      <c r="DY50" s="127"/>
      <c r="DZ50" s="127"/>
      <c r="EA50" s="127"/>
      <c r="EB50" s="127"/>
      <c r="EC50" s="127"/>
      <c r="ED50" s="127"/>
      <c r="EE50" s="127"/>
      <c r="EF50" s="127"/>
      <c r="EG50" s="127"/>
      <c r="EH50" s="127"/>
      <c r="EI50" s="127"/>
      <c r="EJ50" s="127"/>
      <c r="EK50" s="127"/>
      <c r="EL50" s="127"/>
      <c r="EM50" s="127"/>
      <c r="EN50" s="127"/>
      <c r="EO50" s="127"/>
      <c r="EP50" s="127"/>
      <c r="EQ50" s="127"/>
      <c r="ER50" s="127"/>
      <c r="ES50" s="127"/>
      <c r="ET50" s="127"/>
      <c r="EU50" s="127"/>
      <c r="EV50" s="127"/>
      <c r="EW50" s="127"/>
      <c r="EX50" s="127"/>
      <c r="EY50" s="127"/>
      <c r="EZ50" s="127"/>
      <c r="FA50" s="127"/>
      <c r="FB50" s="127"/>
      <c r="FC50" s="127"/>
      <c r="FD50" s="127"/>
      <c r="FE50" s="127"/>
      <c r="FF50" s="127"/>
      <c r="FG50" s="127"/>
      <c r="FH50" s="127"/>
      <c r="FI50" s="127"/>
      <c r="FJ50" s="127"/>
      <c r="FK50" s="127"/>
      <c r="FL50" s="127"/>
      <c r="FM50" s="127"/>
      <c r="FN50" s="127"/>
      <c r="FO50" s="127"/>
      <c r="FP50" s="127"/>
      <c r="FQ50" s="127"/>
      <c r="FR50" s="127"/>
      <c r="FS50" s="127"/>
      <c r="FT50" s="127"/>
      <c r="FU50" s="127"/>
      <c r="FV50" s="127"/>
      <c r="FW50" s="127"/>
      <c r="FX50" s="127"/>
      <c r="FY50" s="127"/>
      <c r="FZ50" s="127"/>
      <c r="GA50" s="127"/>
      <c r="GB50" s="127"/>
      <c r="GC50" s="127"/>
      <c r="GD50" s="127"/>
      <c r="GE50" s="127"/>
      <c r="GF50" s="127"/>
      <c r="GG50" s="127"/>
      <c r="GH50" s="127"/>
      <c r="GI50" s="127"/>
      <c r="GJ50" s="127"/>
      <c r="GK50" s="127"/>
      <c r="GL50" s="127"/>
      <c r="GM50" s="127"/>
      <c r="GN50" s="127"/>
      <c r="GO50" s="127"/>
      <c r="GP50" s="127"/>
      <c r="GQ50" s="127"/>
      <c r="GR50" s="127"/>
      <c r="GS50" s="127"/>
      <c r="GT50" s="127"/>
      <c r="GU50" s="127"/>
      <c r="GV50" s="127"/>
      <c r="GW50" s="127"/>
      <c r="GX50" s="127"/>
      <c r="GY50" s="127"/>
      <c r="GZ50" s="127"/>
      <c r="HA50" s="127"/>
      <c r="HB50" s="127"/>
      <c r="HC50" s="127"/>
      <c r="HD50" s="127"/>
      <c r="HE50" s="127"/>
      <c r="HF50" s="127"/>
      <c r="HG50" s="127"/>
      <c r="HH50" s="127"/>
      <c r="HI50" s="127"/>
      <c r="HJ50" s="127"/>
      <c r="HK50" s="127"/>
      <c r="HL50" s="127"/>
      <c r="HM50" s="127"/>
      <c r="HN50" s="127"/>
      <c r="HO50" s="127"/>
      <c r="HP50" s="127"/>
      <c r="HQ50" s="127"/>
      <c r="HR50" s="127"/>
      <c r="HS50" s="127"/>
      <c r="HT50" s="127"/>
      <c r="HU50" s="127"/>
      <c r="HV50" s="127"/>
      <c r="HW50" s="127"/>
      <c r="HX50" s="127"/>
      <c r="HY50" s="127"/>
      <c r="HZ50" s="127"/>
      <c r="IA50" s="127"/>
      <c r="IB50" s="127"/>
      <c r="IC50" s="127"/>
      <c r="ID50" s="127"/>
      <c r="IE50" s="127"/>
      <c r="IF50" s="127"/>
      <c r="IG50" s="127"/>
      <c r="IH50" s="127"/>
      <c r="II50" s="127"/>
      <c r="IJ50" s="127"/>
      <c r="IK50" s="127"/>
      <c r="IL50" s="127"/>
      <c r="IM50" s="127"/>
      <c r="IN50" s="127"/>
      <c r="IO50" s="127"/>
      <c r="IP50" s="127"/>
      <c r="IQ50" s="127"/>
      <c r="IR50" s="127"/>
      <c r="IS50" s="127"/>
    </row>
    <row r="51" spans="1:253" s="104" customFormat="1">
      <c r="A51" s="224"/>
      <c r="B51" s="351"/>
      <c r="C51" s="274"/>
      <c r="D51" s="274"/>
      <c r="E51" s="168"/>
      <c r="F51" s="201"/>
    </row>
    <row r="52" spans="1:253" s="107" customFormat="1" ht="38.25">
      <c r="A52" s="232" t="s">
        <v>477</v>
      </c>
      <c r="B52" s="276" t="s">
        <v>602</v>
      </c>
      <c r="C52" s="277" t="s">
        <v>416</v>
      </c>
      <c r="D52" s="272">
        <v>18</v>
      </c>
      <c r="E52" s="169">
        <v>0</v>
      </c>
      <c r="F52" s="202">
        <f>E52*D52</f>
        <v>0</v>
      </c>
      <c r="G52" s="98"/>
      <c r="H52" s="98"/>
    </row>
    <row r="53" spans="1:253" s="107" customFormat="1">
      <c r="A53" s="232"/>
      <c r="B53" s="278"/>
      <c r="C53" s="277"/>
      <c r="D53" s="277"/>
      <c r="E53" s="169"/>
      <c r="F53" s="202"/>
      <c r="G53" s="98"/>
      <c r="H53" s="98"/>
    </row>
    <row r="54" spans="1:253" s="91" customFormat="1">
      <c r="A54" s="286"/>
      <c r="B54" s="278"/>
      <c r="C54" s="271"/>
      <c r="D54" s="271"/>
      <c r="E54" s="157"/>
      <c r="F54" s="193"/>
    </row>
    <row r="55" spans="1:253" s="92" customFormat="1">
      <c r="A55" s="279"/>
      <c r="B55" s="280" t="str">
        <f>B44</f>
        <v>DEMONTAŽNO RUŠITVENA DELA</v>
      </c>
      <c r="C55" s="281"/>
      <c r="D55" s="352" t="s">
        <v>521</v>
      </c>
      <c r="E55" s="171"/>
      <c r="F55" s="204">
        <f>SUM(F49:F54)</f>
        <v>0</v>
      </c>
    </row>
    <row r="56" spans="1:253" s="91" customFormat="1">
      <c r="A56" s="353"/>
      <c r="B56" s="354"/>
      <c r="C56" s="268"/>
      <c r="D56" s="268"/>
      <c r="E56" s="181"/>
      <c r="F56" s="212"/>
    </row>
    <row r="57" spans="1:253" s="91" customFormat="1">
      <c r="A57" s="353"/>
      <c r="B57" s="354"/>
      <c r="C57" s="268"/>
      <c r="D57" s="268"/>
      <c r="E57" s="181"/>
      <c r="F57" s="212"/>
    </row>
    <row r="58" spans="1:253" s="104" customFormat="1">
      <c r="A58" s="232"/>
      <c r="B58" s="263" t="s">
        <v>470</v>
      </c>
      <c r="C58" s="233"/>
      <c r="D58" s="270"/>
      <c r="E58" s="150"/>
      <c r="F58" s="191"/>
    </row>
    <row r="59" spans="1:253" s="104" customFormat="1" ht="10.5" customHeight="1">
      <c r="A59" s="237"/>
      <c r="B59" s="246"/>
      <c r="C59" s="271"/>
      <c r="D59" s="272"/>
      <c r="E59" s="158"/>
      <c r="F59" s="194"/>
    </row>
    <row r="60" spans="1:253" s="92" customFormat="1">
      <c r="A60" s="232" t="s">
        <v>393</v>
      </c>
      <c r="B60" s="285" t="s">
        <v>603</v>
      </c>
      <c r="C60" s="233"/>
      <c r="D60" s="233"/>
      <c r="E60" s="150"/>
      <c r="F60" s="191"/>
    </row>
    <row r="61" spans="1:253" s="92" customFormat="1" ht="11.1" customHeight="1">
      <c r="A61" s="286"/>
      <c r="B61" s="278"/>
      <c r="C61" s="233"/>
      <c r="D61" s="233"/>
      <c r="E61" s="150"/>
      <c r="F61" s="191"/>
    </row>
    <row r="62" spans="1:253" s="92" customFormat="1" ht="11.25" customHeight="1">
      <c r="A62" s="286"/>
      <c r="B62" s="278"/>
      <c r="C62" s="233"/>
      <c r="D62" s="233"/>
      <c r="E62" s="150"/>
      <c r="F62" s="191"/>
    </row>
    <row r="63" spans="1:253" s="92" customFormat="1" ht="27" customHeight="1">
      <c r="A63" s="286" t="s">
        <v>488</v>
      </c>
      <c r="B63" s="355" t="s">
        <v>604</v>
      </c>
      <c r="C63" s="271"/>
      <c r="D63" s="271"/>
      <c r="E63" s="169"/>
      <c r="F63" s="193"/>
    </row>
    <row r="64" spans="1:253" s="92" customFormat="1">
      <c r="A64" s="286"/>
      <c r="B64" s="355" t="s">
        <v>605</v>
      </c>
      <c r="C64" s="290" t="s">
        <v>606</v>
      </c>
      <c r="D64" s="290">
        <v>1</v>
      </c>
      <c r="E64" s="169">
        <v>0</v>
      </c>
      <c r="F64" s="337">
        <f>E64*D64</f>
        <v>0</v>
      </c>
      <c r="I64" s="104"/>
    </row>
    <row r="65" spans="1:9" s="92" customFormat="1">
      <c r="A65" s="286"/>
      <c r="B65" s="355" t="s">
        <v>607</v>
      </c>
      <c r="C65" s="290" t="s">
        <v>606</v>
      </c>
      <c r="D65" s="290">
        <v>2</v>
      </c>
      <c r="E65" s="169">
        <v>0</v>
      </c>
      <c r="F65" s="337">
        <f t="shared" ref="F65:F68" si="0">E65*D65</f>
        <v>0</v>
      </c>
      <c r="I65" s="113"/>
    </row>
    <row r="66" spans="1:9" s="92" customFormat="1">
      <c r="A66" s="286"/>
      <c r="B66" s="355" t="s">
        <v>608</v>
      </c>
      <c r="C66" s="290" t="s">
        <v>606</v>
      </c>
      <c r="D66" s="290">
        <v>1</v>
      </c>
      <c r="E66" s="169">
        <v>0</v>
      </c>
      <c r="F66" s="337">
        <f t="shared" si="0"/>
        <v>0</v>
      </c>
    </row>
    <row r="67" spans="1:9" s="92" customFormat="1">
      <c r="A67" s="286"/>
      <c r="B67" s="355" t="s">
        <v>609</v>
      </c>
      <c r="C67" s="290" t="s">
        <v>606</v>
      </c>
      <c r="D67" s="290">
        <v>2</v>
      </c>
      <c r="E67" s="169">
        <v>0</v>
      </c>
      <c r="F67" s="337">
        <f t="shared" si="0"/>
        <v>0</v>
      </c>
      <c r="I67" s="127"/>
    </row>
    <row r="68" spans="1:9" s="92" customFormat="1">
      <c r="A68" s="286"/>
      <c r="B68" s="355" t="s">
        <v>610</v>
      </c>
      <c r="C68" s="290" t="s">
        <v>606</v>
      </c>
      <c r="D68" s="290">
        <v>3</v>
      </c>
      <c r="E68" s="169">
        <v>0</v>
      </c>
      <c r="F68" s="337">
        <f t="shared" si="0"/>
        <v>0</v>
      </c>
      <c r="I68" s="127"/>
    </row>
    <row r="69" spans="1:9" s="92" customFormat="1" ht="25.5">
      <c r="A69" s="286"/>
      <c r="B69" s="355" t="s">
        <v>611</v>
      </c>
      <c r="C69" s="290"/>
      <c r="D69" s="290"/>
      <c r="E69" s="169"/>
      <c r="F69" s="337"/>
    </row>
    <row r="70" spans="1:9" s="92" customFormat="1">
      <c r="A70" s="286"/>
      <c r="B70" s="355"/>
      <c r="C70" s="290"/>
      <c r="D70" s="290"/>
      <c r="E70" s="169"/>
      <c r="F70" s="337"/>
      <c r="I70" s="127"/>
    </row>
    <row r="71" spans="1:9" s="104" customFormat="1" ht="25.5" customHeight="1">
      <c r="A71" s="286" t="s">
        <v>496</v>
      </c>
      <c r="B71" s="355" t="s">
        <v>612</v>
      </c>
      <c r="C71" s="290"/>
      <c r="D71" s="290"/>
      <c r="E71" s="169"/>
      <c r="F71" s="337"/>
    </row>
    <row r="72" spans="1:9" s="104" customFormat="1">
      <c r="A72" s="286"/>
      <c r="B72" s="355" t="s">
        <v>525</v>
      </c>
      <c r="C72" s="290" t="s">
        <v>495</v>
      </c>
      <c r="D72" s="290">
        <f>SUM(D63:D71)</f>
        <v>9</v>
      </c>
      <c r="E72" s="169">
        <v>0</v>
      </c>
      <c r="F72" s="337">
        <f>E72*D72</f>
        <v>0</v>
      </c>
    </row>
    <row r="73" spans="1:9" s="104" customFormat="1">
      <c r="A73" s="286"/>
      <c r="B73" s="355"/>
      <c r="C73" s="290"/>
      <c r="D73" s="290"/>
      <c r="E73" s="169"/>
      <c r="F73" s="337"/>
    </row>
    <row r="74" spans="1:9" s="104" customFormat="1" ht="12.75" customHeight="1">
      <c r="A74" s="286" t="s">
        <v>499</v>
      </c>
      <c r="B74" s="355" t="s">
        <v>613</v>
      </c>
      <c r="C74" s="290"/>
      <c r="D74" s="290"/>
      <c r="E74" s="169"/>
      <c r="F74" s="337"/>
    </row>
    <row r="75" spans="1:9" s="104" customFormat="1">
      <c r="A75" s="286"/>
      <c r="B75" s="355" t="s">
        <v>525</v>
      </c>
      <c r="C75" s="290" t="s">
        <v>481</v>
      </c>
      <c r="D75" s="290">
        <f>D72</f>
        <v>9</v>
      </c>
      <c r="E75" s="169">
        <v>0</v>
      </c>
      <c r="F75" s="337">
        <f>E75*D75</f>
        <v>0</v>
      </c>
    </row>
    <row r="76" spans="1:9" s="104" customFormat="1">
      <c r="A76" s="286"/>
      <c r="B76" s="355"/>
      <c r="C76" s="290"/>
      <c r="D76" s="290"/>
      <c r="E76" s="169"/>
      <c r="F76" s="337"/>
    </row>
    <row r="77" spans="1:9" s="104" customFormat="1">
      <c r="A77" s="286" t="s">
        <v>501</v>
      </c>
      <c r="B77" s="355" t="s">
        <v>614</v>
      </c>
      <c r="C77" s="290"/>
      <c r="D77" s="290"/>
      <c r="E77" s="169"/>
      <c r="F77" s="337"/>
    </row>
    <row r="78" spans="1:9" s="104" customFormat="1">
      <c r="A78" s="286"/>
      <c r="B78" s="355" t="s">
        <v>615</v>
      </c>
      <c r="C78" s="290" t="s">
        <v>481</v>
      </c>
      <c r="D78" s="290">
        <f>SUM(D64:D68)</f>
        <v>9</v>
      </c>
      <c r="E78" s="169">
        <v>0</v>
      </c>
      <c r="F78" s="337">
        <f>E78*D78</f>
        <v>0</v>
      </c>
    </row>
    <row r="79" spans="1:9" s="104" customFormat="1">
      <c r="A79" s="286"/>
      <c r="B79" s="355"/>
      <c r="C79" s="290"/>
      <c r="D79" s="290"/>
      <c r="E79" s="169"/>
      <c r="F79" s="337"/>
    </row>
    <row r="80" spans="1:9" s="104" customFormat="1">
      <c r="A80" s="286" t="s">
        <v>508</v>
      </c>
      <c r="B80" s="355" t="s">
        <v>616</v>
      </c>
      <c r="C80" s="290" t="s">
        <v>481</v>
      </c>
      <c r="D80" s="290">
        <f>D72</f>
        <v>9</v>
      </c>
      <c r="E80" s="169">
        <v>0</v>
      </c>
      <c r="F80" s="337">
        <f>E80*D80</f>
        <v>0</v>
      </c>
    </row>
    <row r="81" spans="1:256" s="91" customFormat="1" ht="15">
      <c r="A81" s="286"/>
      <c r="B81" s="356"/>
      <c r="C81" s="357"/>
      <c r="D81" s="358"/>
      <c r="E81" s="169"/>
      <c r="F81" s="202"/>
      <c r="G81" s="113"/>
      <c r="H81" s="113"/>
      <c r="I81" s="104"/>
      <c r="J81" s="113"/>
      <c r="K81" s="113"/>
      <c r="L81" s="113"/>
      <c r="M81" s="113"/>
      <c r="N81" s="113"/>
      <c r="O81" s="113"/>
      <c r="P81" s="113"/>
      <c r="Q81" s="113"/>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c r="CN81" s="113"/>
      <c r="CO81" s="113"/>
      <c r="CP81" s="113"/>
      <c r="CQ81" s="113"/>
      <c r="CR81" s="113"/>
      <c r="CS81" s="113"/>
      <c r="CT81" s="113"/>
      <c r="CU81" s="113"/>
      <c r="CV81" s="113"/>
      <c r="CW81" s="113"/>
      <c r="CX81" s="113"/>
      <c r="CY81" s="113"/>
      <c r="CZ81" s="113"/>
      <c r="DA81" s="113"/>
      <c r="DB81" s="113"/>
      <c r="DC81" s="113"/>
      <c r="DD81" s="113"/>
      <c r="DE81" s="113"/>
      <c r="DF81" s="113"/>
      <c r="DG81" s="113"/>
      <c r="DH81" s="113"/>
      <c r="DI81" s="113"/>
      <c r="DJ81" s="113"/>
      <c r="DK81" s="113"/>
      <c r="DL81" s="113"/>
      <c r="DM81" s="113"/>
      <c r="DN81" s="113"/>
      <c r="DO81" s="113"/>
      <c r="DP81" s="113"/>
      <c r="DQ81" s="113"/>
      <c r="DR81" s="113"/>
      <c r="DS81" s="113"/>
      <c r="DT81" s="113"/>
      <c r="DU81" s="113"/>
      <c r="DV81" s="113"/>
      <c r="DW81" s="113"/>
      <c r="DX81" s="113"/>
      <c r="DY81" s="113"/>
      <c r="DZ81" s="113"/>
      <c r="EA81" s="113"/>
      <c r="EB81" s="113"/>
      <c r="EC81" s="113"/>
      <c r="ED81" s="113"/>
      <c r="EE81" s="113"/>
      <c r="EF81" s="113"/>
      <c r="EG81" s="113"/>
      <c r="EH81" s="113"/>
      <c r="EI81" s="113"/>
      <c r="EJ81" s="113"/>
      <c r="EK81" s="113"/>
      <c r="EL81" s="113"/>
      <c r="EM81" s="113"/>
      <c r="EN81" s="113"/>
      <c r="EO81" s="113"/>
      <c r="EP81" s="113"/>
      <c r="EQ81" s="113"/>
      <c r="ER81" s="113"/>
      <c r="ES81" s="113"/>
      <c r="ET81" s="113"/>
      <c r="EU81" s="113"/>
      <c r="EV81" s="113"/>
      <c r="EW81" s="113"/>
      <c r="EX81" s="113"/>
      <c r="EY81" s="113"/>
      <c r="EZ81" s="113"/>
      <c r="FA81" s="113"/>
      <c r="FB81" s="113"/>
      <c r="FC81" s="113"/>
      <c r="FD81" s="113"/>
      <c r="FE81" s="113"/>
      <c r="FF81" s="113"/>
      <c r="FG81" s="113"/>
      <c r="FH81" s="113"/>
      <c r="FI81" s="113"/>
      <c r="FJ81" s="113"/>
      <c r="FK81" s="113"/>
      <c r="FL81" s="113"/>
      <c r="FM81" s="113"/>
      <c r="FN81" s="113"/>
      <c r="FO81" s="113"/>
      <c r="FP81" s="113"/>
      <c r="FQ81" s="113"/>
      <c r="FR81" s="113"/>
      <c r="FS81" s="113"/>
      <c r="FT81" s="113"/>
      <c r="FU81" s="113"/>
      <c r="FV81" s="113"/>
      <c r="FW81" s="113"/>
      <c r="FX81" s="113"/>
      <c r="FY81" s="113"/>
      <c r="FZ81" s="113"/>
      <c r="GA81" s="113"/>
      <c r="GB81" s="113"/>
      <c r="GC81" s="113"/>
      <c r="GD81" s="113"/>
      <c r="GE81" s="113"/>
      <c r="GF81" s="113"/>
      <c r="GG81" s="113"/>
      <c r="GH81" s="113"/>
      <c r="GI81" s="113"/>
      <c r="GJ81" s="113"/>
      <c r="GK81" s="113"/>
      <c r="GL81" s="113"/>
      <c r="GM81" s="113"/>
      <c r="GN81" s="113"/>
      <c r="GO81" s="113"/>
      <c r="GP81" s="113"/>
      <c r="GQ81" s="113"/>
      <c r="GR81" s="113"/>
      <c r="GS81" s="113"/>
      <c r="GT81" s="113"/>
      <c r="GU81" s="113"/>
      <c r="GV81" s="113"/>
      <c r="GW81" s="113"/>
      <c r="GX81" s="113"/>
      <c r="GY81" s="113"/>
      <c r="GZ81" s="113"/>
      <c r="HA81" s="113"/>
      <c r="HB81" s="113"/>
      <c r="HC81" s="113"/>
      <c r="HD81" s="113"/>
      <c r="HE81" s="113"/>
      <c r="HF81" s="113"/>
      <c r="HG81" s="113"/>
      <c r="HH81" s="113"/>
      <c r="HI81" s="113"/>
      <c r="HJ81" s="113"/>
      <c r="HK81" s="113"/>
      <c r="HL81" s="113"/>
      <c r="HM81" s="113"/>
      <c r="HN81" s="113"/>
      <c r="HO81" s="113"/>
      <c r="HP81" s="113"/>
      <c r="HQ81" s="113"/>
      <c r="HR81" s="113"/>
      <c r="HS81" s="113"/>
      <c r="HT81" s="113"/>
      <c r="HU81" s="113"/>
      <c r="HV81" s="113"/>
      <c r="HW81" s="113"/>
      <c r="HX81" s="113"/>
      <c r="HY81" s="113"/>
      <c r="HZ81" s="113"/>
      <c r="IA81" s="113"/>
      <c r="IB81" s="113"/>
      <c r="IC81" s="113"/>
      <c r="ID81" s="113"/>
      <c r="IE81" s="113"/>
      <c r="IF81" s="113"/>
      <c r="IG81" s="113"/>
      <c r="IH81" s="113"/>
      <c r="II81" s="113"/>
      <c r="IJ81" s="113"/>
      <c r="IK81" s="113"/>
      <c r="IL81" s="113"/>
      <c r="IM81" s="113"/>
      <c r="IN81" s="113"/>
      <c r="IO81" s="113"/>
      <c r="IP81" s="113"/>
      <c r="IQ81" s="113"/>
      <c r="IR81" s="113"/>
      <c r="IS81" s="113"/>
    </row>
    <row r="82" spans="1:256" s="91" customFormat="1">
      <c r="A82" s="279"/>
      <c r="B82" s="280" t="str">
        <f>B60</f>
        <v>RADIATORJI</v>
      </c>
      <c r="C82" s="281"/>
      <c r="D82" s="296" t="s">
        <v>521</v>
      </c>
      <c r="E82" s="171"/>
      <c r="F82" s="204">
        <f>SUM(F64:F81)</f>
        <v>0</v>
      </c>
      <c r="G82" s="92"/>
      <c r="H82" s="92"/>
      <c r="I82" s="104"/>
      <c r="J82" s="92"/>
      <c r="K82" s="92"/>
      <c r="L82" s="92"/>
      <c r="M82" s="92"/>
      <c r="N82" s="92"/>
      <c r="O82" s="92"/>
      <c r="P82" s="92"/>
      <c r="Q82" s="92"/>
      <c r="R82" s="92"/>
      <c r="S82" s="92"/>
      <c r="T82" s="92"/>
      <c r="U82" s="92"/>
      <c r="V82" s="92"/>
      <c r="W82" s="92"/>
      <c r="X82" s="92"/>
      <c r="Y82" s="92"/>
      <c r="Z82" s="92"/>
      <c r="AA82" s="92"/>
      <c r="AB82" s="92"/>
      <c r="AC82" s="92"/>
      <c r="AD82" s="92"/>
      <c r="AE82" s="92"/>
      <c r="AF82" s="92"/>
      <c r="AG82" s="92"/>
      <c r="AH82" s="92"/>
      <c r="AI82" s="92"/>
      <c r="AJ82" s="92"/>
      <c r="AK82" s="92"/>
      <c r="AL82" s="92"/>
      <c r="AM82" s="92"/>
      <c r="AN82" s="92"/>
      <c r="AO82" s="92"/>
      <c r="AP82" s="92"/>
      <c r="AQ82" s="92"/>
      <c r="AR82" s="92"/>
      <c r="AS82" s="92"/>
      <c r="AT82" s="92"/>
      <c r="AU82" s="92"/>
      <c r="AV82" s="92"/>
      <c r="AW82" s="92"/>
      <c r="AX82" s="92"/>
      <c r="AY82" s="92"/>
      <c r="AZ82" s="92"/>
      <c r="BA82" s="92"/>
      <c r="BB82" s="92"/>
      <c r="BC82" s="92"/>
      <c r="BD82" s="92"/>
      <c r="BE82" s="92"/>
      <c r="BF82" s="92"/>
      <c r="BG82" s="92"/>
      <c r="BH82" s="92"/>
      <c r="BI82" s="92"/>
      <c r="BJ82" s="92"/>
      <c r="BK82" s="92"/>
      <c r="BL82" s="92"/>
      <c r="BM82" s="92"/>
      <c r="BN82" s="92"/>
      <c r="BO82" s="92"/>
      <c r="BP82" s="92"/>
      <c r="BQ82" s="92"/>
      <c r="BR82" s="92"/>
      <c r="BS82" s="92"/>
      <c r="BT82" s="92"/>
      <c r="BU82" s="92"/>
      <c r="BV82" s="92"/>
      <c r="BW82" s="92"/>
      <c r="BX82" s="92"/>
      <c r="BY82" s="92"/>
      <c r="BZ82" s="92"/>
      <c r="CA82" s="92"/>
      <c r="CB82" s="92"/>
      <c r="CC82" s="92"/>
      <c r="CD82" s="92"/>
      <c r="CE82" s="92"/>
      <c r="CF82" s="92"/>
      <c r="CG82" s="92"/>
      <c r="CH82" s="92"/>
      <c r="CI82" s="92"/>
      <c r="CJ82" s="92"/>
      <c r="CK82" s="92"/>
      <c r="CL82" s="92"/>
      <c r="CM82" s="92"/>
      <c r="CN82" s="92"/>
      <c r="CO82" s="92"/>
      <c r="CP82" s="92"/>
      <c r="CQ82" s="92"/>
      <c r="CR82" s="92"/>
      <c r="CS82" s="92"/>
      <c r="CT82" s="92"/>
      <c r="CU82" s="92"/>
      <c r="CV82" s="92"/>
      <c r="CW82" s="92"/>
      <c r="CX82" s="92"/>
      <c r="CY82" s="92"/>
      <c r="CZ82" s="92"/>
      <c r="DA82" s="92"/>
      <c r="DB82" s="92"/>
      <c r="DC82" s="92"/>
      <c r="DD82" s="92"/>
      <c r="DE82" s="92"/>
      <c r="DF82" s="92"/>
      <c r="DG82" s="92"/>
      <c r="DH82" s="92"/>
      <c r="DI82" s="92"/>
      <c r="DJ82" s="92"/>
      <c r="DK82" s="92"/>
      <c r="DL82" s="92"/>
      <c r="DM82" s="92"/>
      <c r="DN82" s="92"/>
      <c r="DO82" s="92"/>
      <c r="DP82" s="92"/>
      <c r="DQ82" s="92"/>
      <c r="DR82" s="92"/>
      <c r="DS82" s="92"/>
      <c r="DT82" s="92"/>
      <c r="DU82" s="92"/>
      <c r="DV82" s="92"/>
      <c r="DW82" s="92"/>
      <c r="DX82" s="92"/>
      <c r="DY82" s="92"/>
      <c r="DZ82" s="92"/>
      <c r="EA82" s="92"/>
      <c r="EB82" s="92"/>
      <c r="EC82" s="92"/>
      <c r="ED82" s="92"/>
      <c r="EE82" s="92"/>
      <c r="EF82" s="92"/>
      <c r="EG82" s="92"/>
      <c r="EH82" s="92"/>
      <c r="EI82" s="92"/>
      <c r="EJ82" s="92"/>
      <c r="EK82" s="92"/>
      <c r="EL82" s="92"/>
      <c r="EM82" s="92"/>
      <c r="EN82" s="92"/>
      <c r="EO82" s="92"/>
      <c r="EP82" s="92"/>
      <c r="EQ82" s="92"/>
      <c r="ER82" s="92"/>
      <c r="ES82" s="92"/>
      <c r="ET82" s="92"/>
      <c r="EU82" s="92"/>
      <c r="EV82" s="92"/>
      <c r="EW82" s="92"/>
      <c r="EX82" s="92"/>
      <c r="EY82" s="92"/>
      <c r="EZ82" s="92"/>
      <c r="FA82" s="92"/>
      <c r="FB82" s="92"/>
      <c r="FC82" s="92"/>
      <c r="FD82" s="92"/>
      <c r="FE82" s="92"/>
      <c r="FF82" s="92"/>
      <c r="FG82" s="92"/>
      <c r="FH82" s="92"/>
      <c r="FI82" s="92"/>
      <c r="FJ82" s="92"/>
      <c r="FK82" s="92"/>
      <c r="FL82" s="92"/>
      <c r="FM82" s="92"/>
      <c r="FN82" s="92"/>
      <c r="FO82" s="92"/>
      <c r="FP82" s="92"/>
      <c r="FQ82" s="92"/>
      <c r="FR82" s="92"/>
      <c r="FS82" s="92"/>
      <c r="FT82" s="92"/>
      <c r="FU82" s="92"/>
      <c r="FV82" s="92"/>
      <c r="FW82" s="92"/>
      <c r="FX82" s="92"/>
      <c r="FY82" s="92"/>
      <c r="FZ82" s="92"/>
      <c r="GA82" s="92"/>
      <c r="GB82" s="92"/>
      <c r="GC82" s="92"/>
      <c r="GD82" s="92"/>
      <c r="GE82" s="92"/>
      <c r="GF82" s="92"/>
      <c r="GG82" s="92"/>
      <c r="GH82" s="92"/>
      <c r="GI82" s="92"/>
      <c r="GJ82" s="92"/>
      <c r="GK82" s="92"/>
      <c r="GL82" s="92"/>
      <c r="GM82" s="92"/>
      <c r="GN82" s="92"/>
      <c r="GO82" s="92"/>
      <c r="GP82" s="92"/>
      <c r="GQ82" s="92"/>
      <c r="GR82" s="92"/>
      <c r="GS82" s="92"/>
      <c r="GT82" s="92"/>
      <c r="GU82" s="92"/>
      <c r="GV82" s="92"/>
      <c r="GW82" s="92"/>
      <c r="GX82" s="92"/>
      <c r="GY82" s="92"/>
      <c r="GZ82" s="92"/>
      <c r="HA82" s="92"/>
      <c r="HB82" s="92"/>
      <c r="HC82" s="92"/>
      <c r="HD82" s="92"/>
      <c r="HE82" s="92"/>
      <c r="HF82" s="92"/>
      <c r="HG82" s="92"/>
      <c r="HH82" s="92"/>
      <c r="HI82" s="92"/>
      <c r="HJ82" s="92"/>
      <c r="HK82" s="92"/>
      <c r="HL82" s="92"/>
      <c r="HM82" s="92"/>
      <c r="HN82" s="92"/>
      <c r="HO82" s="92"/>
      <c r="HP82" s="92"/>
      <c r="HQ82" s="92"/>
      <c r="HR82" s="92"/>
      <c r="HS82" s="92"/>
      <c r="HT82" s="92"/>
      <c r="HU82" s="92"/>
      <c r="HV82" s="92"/>
      <c r="HW82" s="92"/>
      <c r="HX82" s="92"/>
      <c r="HY82" s="92"/>
      <c r="HZ82" s="92"/>
      <c r="IA82" s="92"/>
      <c r="IB82" s="92"/>
      <c r="IC82" s="92"/>
      <c r="ID82" s="92"/>
      <c r="IE82" s="92"/>
      <c r="IF82" s="92"/>
      <c r="IG82" s="92"/>
      <c r="IH82" s="92"/>
      <c r="II82" s="92"/>
      <c r="IJ82" s="92"/>
      <c r="IK82" s="92"/>
      <c r="IL82" s="92"/>
      <c r="IM82" s="92"/>
      <c r="IN82" s="92"/>
      <c r="IO82" s="92"/>
      <c r="IP82" s="92"/>
      <c r="IQ82" s="92"/>
      <c r="IR82" s="92"/>
      <c r="IS82" s="92"/>
      <c r="IT82" s="92"/>
      <c r="IU82" s="92"/>
      <c r="IV82" s="92"/>
    </row>
    <row r="83" spans="1:256" ht="12.75" customHeight="1">
      <c r="A83" s="286"/>
      <c r="B83" s="225"/>
      <c r="C83" s="233"/>
      <c r="D83" s="233"/>
      <c r="E83" s="150"/>
      <c r="F83" s="191"/>
      <c r="G83" s="127"/>
      <c r="H83" s="127"/>
      <c r="I83" s="127"/>
      <c r="J83" s="127"/>
      <c r="K83" s="127"/>
      <c r="L83" s="127"/>
      <c r="M83" s="127"/>
      <c r="N83" s="127"/>
      <c r="O83" s="127"/>
      <c r="P83" s="127"/>
      <c r="Q83" s="127"/>
      <c r="R83" s="127"/>
      <c r="S83" s="127"/>
      <c r="T83" s="127"/>
      <c r="U83" s="127"/>
      <c r="V83" s="127"/>
      <c r="W83" s="127"/>
      <c r="X83" s="127"/>
      <c r="Y83" s="127"/>
      <c r="Z83" s="127"/>
      <c r="AA83" s="127"/>
      <c r="AB83" s="127"/>
      <c r="AC83" s="127"/>
      <c r="AD83" s="127"/>
      <c r="AE83" s="127"/>
      <c r="AF83" s="127"/>
      <c r="AG83" s="127"/>
      <c r="AH83" s="127"/>
      <c r="AI83" s="127"/>
      <c r="AJ83" s="127"/>
      <c r="AK83" s="127"/>
      <c r="AL83" s="127"/>
      <c r="AM83" s="127"/>
      <c r="AN83" s="127"/>
      <c r="AO83" s="127"/>
      <c r="AP83" s="127"/>
      <c r="AQ83" s="127"/>
      <c r="AR83" s="127"/>
      <c r="AS83" s="127"/>
      <c r="AT83" s="127"/>
      <c r="AU83" s="127"/>
      <c r="AV83" s="127"/>
      <c r="AW83" s="127"/>
      <c r="AX83" s="127"/>
      <c r="AY83" s="127"/>
      <c r="AZ83" s="127"/>
      <c r="BA83" s="127"/>
      <c r="BB83" s="127"/>
      <c r="BC83" s="127"/>
      <c r="BD83" s="127"/>
      <c r="BE83" s="127"/>
      <c r="BF83" s="127"/>
      <c r="BG83" s="127"/>
      <c r="BH83" s="127"/>
      <c r="BI83" s="127"/>
      <c r="BJ83" s="127"/>
      <c r="BK83" s="127"/>
      <c r="BL83" s="127"/>
      <c r="BM83" s="127"/>
      <c r="BN83" s="127"/>
      <c r="BO83" s="127"/>
      <c r="BP83" s="127"/>
      <c r="BQ83" s="127"/>
      <c r="BR83" s="127"/>
      <c r="BS83" s="127"/>
      <c r="BT83" s="127"/>
      <c r="BU83" s="127"/>
      <c r="BV83" s="127"/>
      <c r="BW83" s="127"/>
      <c r="BX83" s="127"/>
      <c r="BY83" s="127"/>
      <c r="BZ83" s="127"/>
      <c r="CA83" s="127"/>
      <c r="CB83" s="127"/>
      <c r="CC83" s="127"/>
      <c r="CD83" s="127"/>
      <c r="CE83" s="127"/>
      <c r="CF83" s="127"/>
      <c r="CG83" s="127"/>
      <c r="CH83" s="127"/>
      <c r="CI83" s="127"/>
      <c r="CJ83" s="127"/>
      <c r="CK83" s="127"/>
      <c r="CL83" s="127"/>
      <c r="CM83" s="127"/>
      <c r="CN83" s="127"/>
      <c r="CO83" s="127"/>
      <c r="CP83" s="127"/>
      <c r="CQ83" s="127"/>
      <c r="CR83" s="127"/>
      <c r="CS83" s="127"/>
      <c r="CT83" s="127"/>
      <c r="CU83" s="127"/>
      <c r="CV83" s="127"/>
      <c r="CW83" s="127"/>
      <c r="CX83" s="127"/>
      <c r="CY83" s="127"/>
      <c r="CZ83" s="127"/>
      <c r="DA83" s="127"/>
      <c r="DB83" s="127"/>
      <c r="DC83" s="127"/>
      <c r="DD83" s="127"/>
      <c r="DE83" s="127"/>
      <c r="DF83" s="127"/>
      <c r="DG83" s="127"/>
      <c r="DH83" s="127"/>
      <c r="DI83" s="127"/>
      <c r="DJ83" s="127"/>
      <c r="DK83" s="127"/>
      <c r="DL83" s="127"/>
      <c r="DM83" s="127"/>
      <c r="DN83" s="127"/>
      <c r="DO83" s="127"/>
      <c r="DP83" s="127"/>
      <c r="DQ83" s="127"/>
      <c r="DR83" s="127"/>
      <c r="DS83" s="127"/>
      <c r="DT83" s="127"/>
      <c r="DU83" s="127"/>
      <c r="DV83" s="127"/>
      <c r="DW83" s="127"/>
      <c r="DX83" s="127"/>
      <c r="DY83" s="127"/>
      <c r="DZ83" s="127"/>
      <c r="EA83" s="127"/>
      <c r="EB83" s="127"/>
      <c r="EC83" s="127"/>
      <c r="ED83" s="127"/>
      <c r="EE83" s="127"/>
      <c r="EF83" s="127"/>
      <c r="EG83" s="127"/>
      <c r="EH83" s="127"/>
      <c r="EI83" s="127"/>
      <c r="EJ83" s="127"/>
      <c r="EK83" s="127"/>
      <c r="EL83" s="127"/>
      <c r="EM83" s="127"/>
      <c r="EN83" s="127"/>
      <c r="EO83" s="127"/>
      <c r="EP83" s="127"/>
      <c r="EQ83" s="127"/>
      <c r="ER83" s="127"/>
      <c r="ES83" s="127"/>
      <c r="ET83" s="127"/>
      <c r="EU83" s="127"/>
      <c r="EV83" s="127"/>
      <c r="EW83" s="127"/>
      <c r="EX83" s="127"/>
      <c r="EY83" s="127"/>
      <c r="EZ83" s="127"/>
      <c r="FA83" s="127"/>
      <c r="FB83" s="127"/>
      <c r="FC83" s="127"/>
      <c r="FD83" s="127"/>
      <c r="FE83" s="127"/>
      <c r="FF83" s="127"/>
      <c r="FG83" s="127"/>
      <c r="FH83" s="127"/>
      <c r="FI83" s="127"/>
      <c r="FJ83" s="127"/>
      <c r="FK83" s="127"/>
      <c r="FL83" s="127"/>
      <c r="FM83" s="127"/>
      <c r="FN83" s="127"/>
      <c r="FO83" s="127"/>
      <c r="FP83" s="127"/>
      <c r="FQ83" s="127"/>
      <c r="FR83" s="127"/>
      <c r="FS83" s="127"/>
      <c r="FT83" s="127"/>
      <c r="FU83" s="127"/>
      <c r="FV83" s="127"/>
      <c r="FW83" s="127"/>
      <c r="FX83" s="127"/>
      <c r="FY83" s="127"/>
      <c r="FZ83" s="127"/>
      <c r="GA83" s="127"/>
      <c r="GB83" s="127"/>
      <c r="GC83" s="127"/>
      <c r="GD83" s="127"/>
      <c r="GE83" s="127"/>
      <c r="GF83" s="127"/>
      <c r="GG83" s="127"/>
      <c r="GH83" s="127"/>
      <c r="GI83" s="127"/>
      <c r="GJ83" s="127"/>
      <c r="GK83" s="127"/>
      <c r="GL83" s="127"/>
      <c r="GM83" s="127"/>
      <c r="GN83" s="127"/>
      <c r="GO83" s="127"/>
      <c r="GP83" s="127"/>
      <c r="GQ83" s="127"/>
      <c r="GR83" s="127"/>
      <c r="GS83" s="127"/>
      <c r="GT83" s="127"/>
      <c r="GU83" s="127"/>
      <c r="GV83" s="127"/>
      <c r="GW83" s="127"/>
      <c r="GX83" s="127"/>
      <c r="GY83" s="127"/>
      <c r="GZ83" s="127"/>
      <c r="HA83" s="127"/>
      <c r="HB83" s="127"/>
      <c r="HC83" s="127"/>
      <c r="HD83" s="127"/>
      <c r="HE83" s="127"/>
      <c r="HF83" s="127"/>
      <c r="HG83" s="127"/>
      <c r="HH83" s="127"/>
      <c r="HI83" s="127"/>
      <c r="HJ83" s="127"/>
      <c r="HK83" s="127"/>
      <c r="HL83" s="127"/>
      <c r="HM83" s="127"/>
      <c r="HN83" s="127"/>
      <c r="HO83" s="127"/>
      <c r="HP83" s="127"/>
      <c r="HQ83" s="127"/>
      <c r="HR83" s="127"/>
      <c r="HS83" s="127"/>
      <c r="HT83" s="127"/>
      <c r="HU83" s="127"/>
      <c r="HV83" s="127"/>
      <c r="HW83" s="127"/>
      <c r="HX83" s="127"/>
      <c r="HY83" s="127"/>
      <c r="HZ83" s="127"/>
      <c r="IA83" s="127"/>
      <c r="IB83" s="127"/>
      <c r="IC83" s="127"/>
      <c r="ID83" s="127"/>
      <c r="IE83" s="127"/>
      <c r="IF83" s="127"/>
      <c r="IG83" s="127"/>
      <c r="IH83" s="127"/>
      <c r="II83" s="127"/>
      <c r="IJ83" s="127"/>
      <c r="IK83" s="127"/>
      <c r="IL83" s="127"/>
      <c r="IM83" s="127"/>
      <c r="IN83" s="127"/>
      <c r="IO83" s="127"/>
      <c r="IP83" s="127"/>
      <c r="IQ83" s="129"/>
      <c r="IR83" s="129"/>
      <c r="IS83" s="129"/>
    </row>
    <row r="84" spans="1:256" s="92" customFormat="1">
      <c r="A84" s="286" t="s">
        <v>395</v>
      </c>
      <c r="B84" s="359" t="s">
        <v>617</v>
      </c>
      <c r="C84" s="233"/>
      <c r="D84" s="233"/>
      <c r="E84" s="157"/>
      <c r="F84" s="193"/>
      <c r="G84" s="94"/>
    </row>
    <row r="85" spans="1:256" s="92" customFormat="1">
      <c r="A85" s="286"/>
      <c r="B85" s="278"/>
      <c r="C85" s="233"/>
      <c r="D85" s="233"/>
      <c r="E85" s="157"/>
      <c r="F85" s="193"/>
      <c r="G85" s="94"/>
    </row>
    <row r="86" spans="1:256" s="92" customFormat="1" ht="38.25">
      <c r="A86" s="286" t="s">
        <v>523</v>
      </c>
      <c r="B86" s="360" t="s">
        <v>618</v>
      </c>
      <c r="C86" s="271" t="s">
        <v>481</v>
      </c>
      <c r="D86" s="271">
        <v>9</v>
      </c>
      <c r="E86" s="169">
        <v>0</v>
      </c>
      <c r="F86" s="193">
        <f>SUM(D86*E86)</f>
        <v>0</v>
      </c>
      <c r="G86" s="99"/>
      <c r="H86" s="99"/>
    </row>
    <row r="87" spans="1:256" s="127" customFormat="1">
      <c r="A87" s="353"/>
      <c r="B87" s="361"/>
      <c r="C87" s="362"/>
      <c r="D87" s="362"/>
      <c r="E87" s="331"/>
      <c r="F87" s="338"/>
      <c r="G87" s="124"/>
      <c r="H87" s="124"/>
    </row>
    <row r="88" spans="1:256" s="91" customFormat="1" ht="102">
      <c r="A88" s="286" t="s">
        <v>527</v>
      </c>
      <c r="B88" s="278" t="s">
        <v>619</v>
      </c>
      <c r="C88" s="271"/>
      <c r="D88" s="271"/>
      <c r="E88" s="169"/>
      <c r="F88" s="195"/>
      <c r="G88" s="99"/>
      <c r="H88" s="92"/>
      <c r="I88" s="104"/>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92"/>
      <c r="AL88" s="92"/>
      <c r="AM88" s="92"/>
      <c r="AN88" s="92"/>
      <c r="AO88" s="92"/>
      <c r="AP88" s="92"/>
      <c r="AQ88" s="92"/>
      <c r="AR88" s="92"/>
      <c r="AS88" s="92"/>
      <c r="AT88" s="92"/>
      <c r="AU88" s="92"/>
      <c r="AV88" s="92"/>
      <c r="AW88" s="92"/>
      <c r="AX88" s="92"/>
      <c r="AY88" s="92"/>
      <c r="AZ88" s="92"/>
      <c r="BA88" s="92"/>
      <c r="BB88" s="92"/>
      <c r="BC88" s="92"/>
      <c r="BD88" s="92"/>
      <c r="BE88" s="92"/>
      <c r="BF88" s="92"/>
      <c r="BG88" s="92"/>
      <c r="BH88" s="92"/>
      <c r="BI88" s="92"/>
      <c r="BJ88" s="92"/>
      <c r="BK88" s="92"/>
      <c r="BL88" s="92"/>
      <c r="BM88" s="92"/>
      <c r="BN88" s="92"/>
      <c r="BO88" s="92"/>
      <c r="BP88" s="92"/>
      <c r="BQ88" s="92"/>
      <c r="BR88" s="92"/>
      <c r="BS88" s="92"/>
      <c r="BT88" s="92"/>
      <c r="BU88" s="92"/>
      <c r="BV88" s="92"/>
      <c r="BW88" s="92"/>
      <c r="BX88" s="92"/>
      <c r="BY88" s="92"/>
      <c r="BZ88" s="92"/>
      <c r="CA88" s="92"/>
      <c r="CB88" s="92"/>
      <c r="CC88" s="92"/>
      <c r="CD88" s="92"/>
      <c r="CE88" s="92"/>
      <c r="CF88" s="92"/>
      <c r="CG88" s="92"/>
      <c r="CH88" s="92"/>
      <c r="CI88" s="92"/>
      <c r="CJ88" s="92"/>
      <c r="CK88" s="92"/>
      <c r="CL88" s="92"/>
      <c r="CM88" s="92"/>
      <c r="CN88" s="92"/>
      <c r="CO88" s="92"/>
      <c r="CP88" s="92"/>
      <c r="CQ88" s="92"/>
      <c r="CR88" s="92"/>
      <c r="CS88" s="92"/>
      <c r="CT88" s="92"/>
      <c r="CU88" s="92"/>
      <c r="CV88" s="92"/>
      <c r="CW88" s="92"/>
      <c r="CX88" s="92"/>
      <c r="CY88" s="92"/>
      <c r="CZ88" s="92"/>
      <c r="DA88" s="92"/>
      <c r="DB88" s="92"/>
      <c r="DC88" s="92"/>
      <c r="DD88" s="92"/>
      <c r="DE88" s="92"/>
      <c r="DF88" s="92"/>
      <c r="DG88" s="92"/>
      <c r="DH88" s="92"/>
      <c r="DI88" s="92"/>
      <c r="DJ88" s="92"/>
      <c r="DK88" s="92"/>
      <c r="DL88" s="92"/>
      <c r="DM88" s="92"/>
      <c r="DN88" s="92"/>
      <c r="DO88" s="92"/>
      <c r="DP88" s="92"/>
      <c r="DQ88" s="92"/>
      <c r="DR88" s="92"/>
      <c r="DS88" s="92"/>
      <c r="DT88" s="92"/>
      <c r="DU88" s="92"/>
      <c r="DV88" s="92"/>
      <c r="DW88" s="92"/>
      <c r="DX88" s="92"/>
      <c r="DY88" s="92"/>
      <c r="DZ88" s="92"/>
      <c r="EA88" s="92"/>
      <c r="EB88" s="92"/>
      <c r="EC88" s="92"/>
      <c r="ED88" s="92"/>
      <c r="EE88" s="92"/>
      <c r="EF88" s="92"/>
      <c r="EG88" s="92"/>
      <c r="EH88" s="92"/>
      <c r="EI88" s="92"/>
      <c r="EJ88" s="92"/>
      <c r="EK88" s="92"/>
      <c r="EL88" s="92"/>
      <c r="EM88" s="92"/>
      <c r="EN88" s="92"/>
      <c r="EO88" s="92"/>
      <c r="EP88" s="92"/>
      <c r="EQ88" s="92"/>
      <c r="ER88" s="92"/>
      <c r="ES88" s="92"/>
      <c r="ET88" s="92"/>
      <c r="EU88" s="92"/>
      <c r="EV88" s="92"/>
      <c r="EW88" s="92"/>
      <c r="EX88" s="92"/>
      <c r="EY88" s="92"/>
      <c r="EZ88" s="92"/>
      <c r="FA88" s="92"/>
      <c r="FB88" s="92"/>
      <c r="FC88" s="92"/>
      <c r="FD88" s="92"/>
      <c r="FE88" s="92"/>
      <c r="FF88" s="92"/>
      <c r="FG88" s="92"/>
      <c r="FH88" s="92"/>
      <c r="FI88" s="92"/>
      <c r="FJ88" s="92"/>
      <c r="FK88" s="92"/>
      <c r="FL88" s="92"/>
      <c r="FM88" s="92"/>
      <c r="FN88" s="92"/>
      <c r="FO88" s="92"/>
      <c r="FP88" s="92"/>
      <c r="FQ88" s="92"/>
      <c r="FR88" s="92"/>
      <c r="FS88" s="92"/>
      <c r="FT88" s="92"/>
      <c r="FU88" s="92"/>
      <c r="FV88" s="92"/>
      <c r="FW88" s="92"/>
      <c r="FX88" s="92"/>
      <c r="FY88" s="92"/>
      <c r="FZ88" s="92"/>
      <c r="GA88" s="92"/>
      <c r="GB88" s="92"/>
      <c r="GC88" s="92"/>
      <c r="GD88" s="92"/>
      <c r="GE88" s="92"/>
      <c r="GF88" s="92"/>
      <c r="GG88" s="92"/>
      <c r="GH88" s="92"/>
      <c r="GI88" s="92"/>
      <c r="GJ88" s="92"/>
      <c r="GK88" s="92"/>
      <c r="GL88" s="92"/>
      <c r="GM88" s="92"/>
      <c r="GN88" s="92"/>
      <c r="GO88" s="92"/>
      <c r="GP88" s="92"/>
      <c r="GQ88" s="92"/>
      <c r="GR88" s="92"/>
      <c r="GS88" s="92"/>
      <c r="GT88" s="92"/>
      <c r="GU88" s="92"/>
      <c r="GV88" s="92"/>
      <c r="GW88" s="92"/>
      <c r="GX88" s="92"/>
      <c r="GY88" s="92"/>
      <c r="GZ88" s="92"/>
      <c r="HA88" s="92"/>
      <c r="HB88" s="92"/>
      <c r="HC88" s="92"/>
      <c r="HD88" s="92"/>
      <c r="HE88" s="92"/>
      <c r="HF88" s="92"/>
      <c r="HG88" s="92"/>
      <c r="HH88" s="92"/>
      <c r="HI88" s="92"/>
      <c r="HJ88" s="92"/>
      <c r="HK88" s="92"/>
      <c r="HL88" s="92"/>
      <c r="HM88" s="92"/>
      <c r="HN88" s="92"/>
      <c r="HO88" s="92"/>
      <c r="HP88" s="92"/>
      <c r="HQ88" s="92"/>
      <c r="HR88" s="92"/>
      <c r="HS88" s="92"/>
      <c r="HT88" s="92"/>
      <c r="HU88" s="92"/>
      <c r="HV88" s="92"/>
      <c r="HW88" s="92"/>
      <c r="HX88" s="92"/>
      <c r="HY88" s="92"/>
      <c r="HZ88" s="92"/>
      <c r="IA88" s="92"/>
      <c r="IB88" s="92"/>
      <c r="IC88" s="92"/>
      <c r="ID88" s="92"/>
      <c r="IE88" s="92"/>
      <c r="IF88" s="92"/>
      <c r="IG88" s="92"/>
      <c r="IH88" s="92"/>
      <c r="II88" s="92"/>
      <c r="IJ88" s="92"/>
      <c r="IK88" s="92"/>
      <c r="IL88" s="92"/>
      <c r="IM88" s="92"/>
      <c r="IN88" s="92"/>
      <c r="IO88" s="92"/>
      <c r="IP88" s="92"/>
      <c r="IQ88" s="92"/>
      <c r="IR88" s="92"/>
      <c r="IS88" s="92"/>
      <c r="IT88" s="92"/>
      <c r="IU88" s="92"/>
    </row>
    <row r="89" spans="1:256" s="91" customFormat="1" ht="15">
      <c r="A89" s="286"/>
      <c r="B89" s="243" t="s">
        <v>525</v>
      </c>
      <c r="C89" s="271" t="s">
        <v>541</v>
      </c>
      <c r="D89" s="272">
        <f>D102</f>
        <v>92</v>
      </c>
      <c r="E89" s="169">
        <v>0</v>
      </c>
      <c r="F89" s="208">
        <f t="shared" ref="F89:F92" si="1">E89*D89</f>
        <v>0</v>
      </c>
      <c r="G89" s="105"/>
      <c r="H89" s="114"/>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92"/>
      <c r="AL89" s="92"/>
      <c r="AM89" s="92"/>
      <c r="AN89" s="92"/>
      <c r="AO89" s="92"/>
      <c r="AP89" s="92"/>
      <c r="AQ89" s="92"/>
      <c r="AR89" s="92"/>
      <c r="AS89" s="92"/>
      <c r="AT89" s="92"/>
      <c r="AU89" s="92"/>
      <c r="AV89" s="92"/>
      <c r="AW89" s="92"/>
      <c r="AX89" s="92"/>
      <c r="AY89" s="92"/>
      <c r="AZ89" s="92"/>
      <c r="BA89" s="92"/>
      <c r="BB89" s="92"/>
      <c r="BC89" s="92"/>
      <c r="BD89" s="92"/>
      <c r="BE89" s="92"/>
      <c r="BF89" s="92"/>
      <c r="BG89" s="92"/>
      <c r="BH89" s="92"/>
      <c r="BI89" s="92"/>
      <c r="BJ89" s="92"/>
      <c r="BK89" s="92"/>
      <c r="BL89" s="92"/>
      <c r="BM89" s="92"/>
      <c r="BN89" s="92"/>
      <c r="BO89" s="92"/>
      <c r="BP89" s="92"/>
      <c r="BQ89" s="92"/>
      <c r="BR89" s="92"/>
      <c r="BS89" s="92"/>
      <c r="BT89" s="92"/>
      <c r="BU89" s="92"/>
      <c r="BV89" s="92"/>
      <c r="BW89" s="92"/>
      <c r="BX89" s="92"/>
      <c r="BY89" s="92"/>
      <c r="BZ89" s="92"/>
      <c r="CA89" s="92"/>
      <c r="CB89" s="92"/>
      <c r="CC89" s="92"/>
      <c r="CD89" s="92"/>
      <c r="CE89" s="92"/>
      <c r="CF89" s="92"/>
      <c r="CG89" s="92"/>
      <c r="CH89" s="92"/>
      <c r="CI89" s="92"/>
      <c r="CJ89" s="92"/>
      <c r="CK89" s="92"/>
      <c r="CL89" s="92"/>
      <c r="CM89" s="92"/>
      <c r="CN89" s="92"/>
      <c r="CO89" s="92"/>
      <c r="CP89" s="92"/>
      <c r="CQ89" s="92"/>
      <c r="CR89" s="92"/>
      <c r="CS89" s="92"/>
      <c r="CT89" s="92"/>
      <c r="CU89" s="92"/>
      <c r="CV89" s="92"/>
      <c r="CW89" s="92"/>
      <c r="CX89" s="92"/>
      <c r="CY89" s="92"/>
      <c r="CZ89" s="92"/>
      <c r="DA89" s="92"/>
      <c r="DB89" s="92"/>
      <c r="DC89" s="92"/>
      <c r="DD89" s="92"/>
      <c r="DE89" s="92"/>
      <c r="DF89" s="92"/>
      <c r="DG89" s="92"/>
      <c r="DH89" s="92"/>
      <c r="DI89" s="92"/>
      <c r="DJ89" s="92"/>
      <c r="DK89" s="92"/>
      <c r="DL89" s="92"/>
      <c r="DM89" s="92"/>
      <c r="DN89" s="92"/>
      <c r="DO89" s="92"/>
      <c r="DP89" s="92"/>
      <c r="DQ89" s="92"/>
      <c r="DR89" s="92"/>
      <c r="DS89" s="92"/>
      <c r="DT89" s="92"/>
      <c r="DU89" s="92"/>
      <c r="DV89" s="92"/>
      <c r="DW89" s="92"/>
      <c r="DX89" s="92"/>
      <c r="DY89" s="92"/>
      <c r="DZ89" s="92"/>
      <c r="EA89" s="92"/>
      <c r="EB89" s="92"/>
      <c r="EC89" s="92"/>
      <c r="ED89" s="92"/>
      <c r="EE89" s="92"/>
      <c r="EF89" s="92"/>
      <c r="EG89" s="92"/>
      <c r="EH89" s="92"/>
      <c r="EI89" s="92"/>
      <c r="EJ89" s="92"/>
      <c r="EK89" s="92"/>
      <c r="EL89" s="92"/>
      <c r="EM89" s="92"/>
      <c r="EN89" s="92"/>
      <c r="EO89" s="92"/>
      <c r="EP89" s="92"/>
      <c r="EQ89" s="92"/>
      <c r="ER89" s="92"/>
      <c r="ES89" s="92"/>
      <c r="ET89" s="92"/>
      <c r="EU89" s="92"/>
      <c r="EV89" s="92"/>
      <c r="EW89" s="92"/>
      <c r="EX89" s="92"/>
      <c r="EY89" s="92"/>
      <c r="EZ89" s="92"/>
      <c r="FA89" s="92"/>
      <c r="FB89" s="92"/>
      <c r="FC89" s="92"/>
      <c r="FD89" s="92"/>
      <c r="FE89" s="92"/>
      <c r="FF89" s="92"/>
      <c r="FG89" s="92"/>
      <c r="FH89" s="92"/>
      <c r="FI89" s="92"/>
      <c r="FJ89" s="92"/>
      <c r="FK89" s="92"/>
      <c r="FL89" s="92"/>
      <c r="FM89" s="92"/>
      <c r="FN89" s="92"/>
      <c r="FO89" s="92"/>
      <c r="FP89" s="92"/>
      <c r="FQ89" s="92"/>
      <c r="FR89" s="92"/>
      <c r="FS89" s="92"/>
      <c r="FT89" s="92"/>
      <c r="FU89" s="92"/>
      <c r="FV89" s="92"/>
      <c r="FW89" s="92"/>
      <c r="FX89" s="92"/>
      <c r="FY89" s="92"/>
      <c r="FZ89" s="92"/>
      <c r="GA89" s="92"/>
      <c r="GB89" s="92"/>
      <c r="GC89" s="92"/>
      <c r="GD89" s="92"/>
      <c r="GE89" s="92"/>
      <c r="GF89" s="92"/>
      <c r="GG89" s="92"/>
      <c r="GH89" s="92"/>
      <c r="GI89" s="92"/>
      <c r="GJ89" s="92"/>
      <c r="GK89" s="92"/>
      <c r="GL89" s="92"/>
      <c r="GM89" s="92"/>
      <c r="GN89" s="92"/>
      <c r="GO89" s="92"/>
      <c r="GP89" s="92"/>
      <c r="GQ89" s="92"/>
      <c r="GR89" s="92"/>
      <c r="GS89" s="92"/>
      <c r="GT89" s="92"/>
      <c r="GU89" s="92"/>
      <c r="GV89" s="92"/>
      <c r="GW89" s="92"/>
      <c r="GX89" s="92"/>
      <c r="GY89" s="92"/>
      <c r="GZ89" s="92"/>
      <c r="HA89" s="92"/>
      <c r="HB89" s="92"/>
      <c r="HC89" s="92"/>
      <c r="HD89" s="92"/>
      <c r="HE89" s="92"/>
      <c r="HF89" s="92"/>
      <c r="HG89" s="92"/>
      <c r="HH89" s="92"/>
      <c r="HI89" s="92"/>
      <c r="HJ89" s="92"/>
      <c r="HK89" s="92"/>
      <c r="HL89" s="92"/>
      <c r="HM89" s="92"/>
      <c r="HN89" s="92"/>
      <c r="HO89" s="92"/>
      <c r="HP89" s="92"/>
      <c r="HQ89" s="92"/>
      <c r="HR89" s="92"/>
      <c r="HS89" s="92"/>
      <c r="HT89" s="92"/>
      <c r="HU89" s="92"/>
      <c r="HV89" s="92"/>
      <c r="HW89" s="92"/>
      <c r="HX89" s="92"/>
      <c r="HY89" s="92"/>
      <c r="HZ89" s="92"/>
      <c r="IA89" s="92"/>
      <c r="IB89" s="92"/>
      <c r="IC89" s="92"/>
      <c r="ID89" s="92"/>
      <c r="IE89" s="92"/>
      <c r="IF89" s="92"/>
      <c r="IG89" s="92"/>
      <c r="IH89" s="92"/>
      <c r="II89" s="92"/>
      <c r="IJ89" s="92"/>
      <c r="IK89" s="92"/>
      <c r="IL89" s="92"/>
      <c r="IM89" s="92"/>
      <c r="IN89" s="92"/>
      <c r="IO89" s="92"/>
      <c r="IP89" s="92"/>
      <c r="IQ89" s="92"/>
      <c r="IR89" s="92"/>
      <c r="IS89" s="92"/>
      <c r="IT89" s="92"/>
      <c r="IU89" s="92"/>
    </row>
    <row r="90" spans="1:256" s="91" customFormat="1" ht="15">
      <c r="A90" s="286"/>
      <c r="B90" s="243" t="s">
        <v>526</v>
      </c>
      <c r="C90" s="271" t="s">
        <v>541</v>
      </c>
      <c r="D90" s="272">
        <f>D103</f>
        <v>36</v>
      </c>
      <c r="E90" s="169">
        <v>0</v>
      </c>
      <c r="F90" s="208">
        <f t="shared" si="1"/>
        <v>0</v>
      </c>
      <c r="G90" s="105"/>
      <c r="H90" s="114"/>
      <c r="I90" s="92"/>
      <c r="J90" s="92"/>
      <c r="K90" s="92"/>
      <c r="L90" s="92"/>
      <c r="M90" s="92"/>
      <c r="N90" s="92"/>
      <c r="O90" s="92"/>
      <c r="P90" s="92"/>
      <c r="Q90" s="92"/>
      <c r="R90" s="92"/>
      <c r="S90" s="92"/>
      <c r="T90" s="92"/>
      <c r="U90" s="92"/>
      <c r="V90" s="92"/>
      <c r="W90" s="92"/>
      <c r="X90" s="92"/>
      <c r="Y90" s="92"/>
      <c r="Z90" s="92"/>
      <c r="AA90" s="92"/>
      <c r="AB90" s="92"/>
      <c r="AC90" s="92"/>
      <c r="AD90" s="92"/>
      <c r="AE90" s="92"/>
      <c r="AF90" s="92"/>
      <c r="AG90" s="92"/>
      <c r="AH90" s="92"/>
      <c r="AI90" s="92"/>
      <c r="AJ90" s="92"/>
      <c r="AK90" s="92"/>
      <c r="AL90" s="92"/>
      <c r="AM90" s="92"/>
      <c r="AN90" s="92"/>
      <c r="AO90" s="92"/>
      <c r="AP90" s="92"/>
      <c r="AQ90" s="92"/>
      <c r="AR90" s="92"/>
      <c r="AS90" s="92"/>
      <c r="AT90" s="92"/>
      <c r="AU90" s="92"/>
      <c r="AV90" s="92"/>
      <c r="AW90" s="92"/>
      <c r="AX90" s="92"/>
      <c r="AY90" s="92"/>
      <c r="AZ90" s="92"/>
      <c r="BA90" s="92"/>
      <c r="BB90" s="92"/>
      <c r="BC90" s="92"/>
      <c r="BD90" s="92"/>
      <c r="BE90" s="92"/>
      <c r="BF90" s="92"/>
      <c r="BG90" s="92"/>
      <c r="BH90" s="92"/>
      <c r="BI90" s="92"/>
      <c r="BJ90" s="92"/>
      <c r="BK90" s="92"/>
      <c r="BL90" s="92"/>
      <c r="BM90" s="92"/>
      <c r="BN90" s="92"/>
      <c r="BO90" s="92"/>
      <c r="BP90" s="92"/>
      <c r="BQ90" s="92"/>
      <c r="BR90" s="92"/>
      <c r="BS90" s="92"/>
      <c r="BT90" s="92"/>
      <c r="BU90" s="92"/>
      <c r="BV90" s="92"/>
      <c r="BW90" s="92"/>
      <c r="BX90" s="92"/>
      <c r="BY90" s="92"/>
      <c r="BZ90" s="92"/>
      <c r="CA90" s="92"/>
      <c r="CB90" s="92"/>
      <c r="CC90" s="92"/>
      <c r="CD90" s="92"/>
      <c r="CE90" s="92"/>
      <c r="CF90" s="92"/>
      <c r="CG90" s="92"/>
      <c r="CH90" s="92"/>
      <c r="CI90" s="92"/>
      <c r="CJ90" s="92"/>
      <c r="CK90" s="92"/>
      <c r="CL90" s="92"/>
      <c r="CM90" s="92"/>
      <c r="CN90" s="92"/>
      <c r="CO90" s="92"/>
      <c r="CP90" s="92"/>
      <c r="CQ90" s="92"/>
      <c r="CR90" s="92"/>
      <c r="CS90" s="92"/>
      <c r="CT90" s="92"/>
      <c r="CU90" s="92"/>
      <c r="CV90" s="92"/>
      <c r="CW90" s="92"/>
      <c r="CX90" s="92"/>
      <c r="CY90" s="92"/>
      <c r="CZ90" s="92"/>
      <c r="DA90" s="92"/>
      <c r="DB90" s="92"/>
      <c r="DC90" s="92"/>
      <c r="DD90" s="92"/>
      <c r="DE90" s="92"/>
      <c r="DF90" s="92"/>
      <c r="DG90" s="92"/>
      <c r="DH90" s="92"/>
      <c r="DI90" s="92"/>
      <c r="DJ90" s="92"/>
      <c r="DK90" s="92"/>
      <c r="DL90" s="92"/>
      <c r="DM90" s="92"/>
      <c r="DN90" s="92"/>
      <c r="DO90" s="92"/>
      <c r="DP90" s="92"/>
      <c r="DQ90" s="92"/>
      <c r="DR90" s="92"/>
      <c r="DS90" s="92"/>
      <c r="DT90" s="92"/>
      <c r="DU90" s="92"/>
      <c r="DV90" s="92"/>
      <c r="DW90" s="92"/>
      <c r="DX90" s="92"/>
      <c r="DY90" s="92"/>
      <c r="DZ90" s="92"/>
      <c r="EA90" s="92"/>
      <c r="EB90" s="92"/>
      <c r="EC90" s="92"/>
      <c r="ED90" s="92"/>
      <c r="EE90" s="92"/>
      <c r="EF90" s="92"/>
      <c r="EG90" s="92"/>
      <c r="EH90" s="92"/>
      <c r="EI90" s="92"/>
      <c r="EJ90" s="92"/>
      <c r="EK90" s="92"/>
      <c r="EL90" s="92"/>
      <c r="EM90" s="92"/>
      <c r="EN90" s="92"/>
      <c r="EO90" s="92"/>
      <c r="EP90" s="92"/>
      <c r="EQ90" s="92"/>
      <c r="ER90" s="92"/>
      <c r="ES90" s="92"/>
      <c r="ET90" s="92"/>
      <c r="EU90" s="92"/>
      <c r="EV90" s="92"/>
      <c r="EW90" s="92"/>
      <c r="EX90" s="92"/>
      <c r="EY90" s="92"/>
      <c r="EZ90" s="92"/>
      <c r="FA90" s="92"/>
      <c r="FB90" s="92"/>
      <c r="FC90" s="92"/>
      <c r="FD90" s="92"/>
      <c r="FE90" s="92"/>
      <c r="FF90" s="92"/>
      <c r="FG90" s="92"/>
      <c r="FH90" s="92"/>
      <c r="FI90" s="92"/>
      <c r="FJ90" s="92"/>
      <c r="FK90" s="92"/>
      <c r="FL90" s="92"/>
      <c r="FM90" s="92"/>
      <c r="FN90" s="92"/>
      <c r="FO90" s="92"/>
      <c r="FP90" s="92"/>
      <c r="FQ90" s="92"/>
      <c r="FR90" s="92"/>
      <c r="FS90" s="92"/>
      <c r="FT90" s="92"/>
      <c r="FU90" s="92"/>
      <c r="FV90" s="92"/>
      <c r="FW90" s="92"/>
      <c r="FX90" s="92"/>
      <c r="FY90" s="92"/>
      <c r="FZ90" s="92"/>
      <c r="GA90" s="92"/>
      <c r="GB90" s="92"/>
      <c r="GC90" s="92"/>
      <c r="GD90" s="92"/>
      <c r="GE90" s="92"/>
      <c r="GF90" s="92"/>
      <c r="GG90" s="92"/>
      <c r="GH90" s="92"/>
      <c r="GI90" s="92"/>
      <c r="GJ90" s="92"/>
      <c r="GK90" s="92"/>
      <c r="GL90" s="92"/>
      <c r="GM90" s="92"/>
      <c r="GN90" s="92"/>
      <c r="GO90" s="92"/>
      <c r="GP90" s="92"/>
      <c r="GQ90" s="92"/>
      <c r="GR90" s="92"/>
      <c r="GS90" s="92"/>
      <c r="GT90" s="92"/>
      <c r="GU90" s="92"/>
      <c r="GV90" s="92"/>
      <c r="GW90" s="92"/>
      <c r="GX90" s="92"/>
      <c r="GY90" s="92"/>
      <c r="GZ90" s="92"/>
      <c r="HA90" s="92"/>
      <c r="HB90" s="92"/>
      <c r="HC90" s="92"/>
      <c r="HD90" s="92"/>
      <c r="HE90" s="92"/>
      <c r="HF90" s="92"/>
      <c r="HG90" s="92"/>
      <c r="HH90" s="92"/>
      <c r="HI90" s="92"/>
      <c r="HJ90" s="92"/>
      <c r="HK90" s="92"/>
      <c r="HL90" s="92"/>
      <c r="HM90" s="92"/>
      <c r="HN90" s="92"/>
      <c r="HO90" s="92"/>
      <c r="HP90" s="92"/>
      <c r="HQ90" s="92"/>
      <c r="HR90" s="92"/>
      <c r="HS90" s="92"/>
      <c r="HT90" s="92"/>
      <c r="HU90" s="92"/>
      <c r="HV90" s="92"/>
      <c r="HW90" s="92"/>
      <c r="HX90" s="92"/>
      <c r="HY90" s="92"/>
      <c r="HZ90" s="92"/>
      <c r="IA90" s="92"/>
      <c r="IB90" s="92"/>
      <c r="IC90" s="92"/>
      <c r="ID90" s="92"/>
      <c r="IE90" s="92"/>
      <c r="IF90" s="92"/>
      <c r="IG90" s="92"/>
      <c r="IH90" s="92"/>
      <c r="II90" s="92"/>
      <c r="IJ90" s="92"/>
      <c r="IK90" s="92"/>
      <c r="IL90" s="92"/>
      <c r="IM90" s="92"/>
      <c r="IN90" s="92"/>
      <c r="IO90" s="92"/>
      <c r="IP90" s="92"/>
      <c r="IQ90" s="92"/>
      <c r="IR90" s="92"/>
      <c r="IS90" s="92"/>
      <c r="IT90" s="92"/>
      <c r="IU90" s="92"/>
    </row>
    <row r="91" spans="1:256" s="91" customFormat="1" ht="15">
      <c r="A91" s="286"/>
      <c r="B91" s="243" t="s">
        <v>542</v>
      </c>
      <c r="C91" s="271" t="s">
        <v>541</v>
      </c>
      <c r="D91" s="272">
        <f t="shared" ref="D91" si="2">D104</f>
        <v>32</v>
      </c>
      <c r="E91" s="169">
        <v>0</v>
      </c>
      <c r="F91" s="208">
        <f t="shared" si="1"/>
        <v>0</v>
      </c>
      <c r="G91" s="105"/>
      <c r="H91" s="114"/>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2"/>
      <c r="AT91" s="92"/>
      <c r="AU91" s="92"/>
      <c r="AV91" s="92"/>
      <c r="AW91" s="92"/>
      <c r="AX91" s="92"/>
      <c r="AY91" s="92"/>
      <c r="AZ91" s="92"/>
      <c r="BA91" s="92"/>
      <c r="BB91" s="92"/>
      <c r="BC91" s="92"/>
      <c r="BD91" s="92"/>
      <c r="BE91" s="92"/>
      <c r="BF91" s="92"/>
      <c r="BG91" s="92"/>
      <c r="BH91" s="92"/>
      <c r="BI91" s="92"/>
      <c r="BJ91" s="92"/>
      <c r="BK91" s="92"/>
      <c r="BL91" s="92"/>
      <c r="BM91" s="92"/>
      <c r="BN91" s="92"/>
      <c r="BO91" s="92"/>
      <c r="BP91" s="92"/>
      <c r="BQ91" s="92"/>
      <c r="BR91" s="92"/>
      <c r="BS91" s="92"/>
      <c r="BT91" s="92"/>
      <c r="BU91" s="92"/>
      <c r="BV91" s="92"/>
      <c r="BW91" s="92"/>
      <c r="BX91" s="92"/>
      <c r="BY91" s="92"/>
      <c r="BZ91" s="92"/>
      <c r="CA91" s="92"/>
      <c r="CB91" s="92"/>
      <c r="CC91" s="92"/>
      <c r="CD91" s="92"/>
      <c r="CE91" s="92"/>
      <c r="CF91" s="92"/>
      <c r="CG91" s="92"/>
      <c r="CH91" s="92"/>
      <c r="CI91" s="92"/>
      <c r="CJ91" s="92"/>
      <c r="CK91" s="92"/>
      <c r="CL91" s="92"/>
      <c r="CM91" s="92"/>
      <c r="CN91" s="92"/>
      <c r="CO91" s="92"/>
      <c r="CP91" s="92"/>
      <c r="CQ91" s="92"/>
      <c r="CR91" s="92"/>
      <c r="CS91" s="92"/>
      <c r="CT91" s="92"/>
      <c r="CU91" s="92"/>
      <c r="CV91" s="92"/>
      <c r="CW91" s="92"/>
      <c r="CX91" s="92"/>
      <c r="CY91" s="92"/>
      <c r="CZ91" s="92"/>
      <c r="DA91" s="92"/>
      <c r="DB91" s="92"/>
      <c r="DC91" s="92"/>
      <c r="DD91" s="92"/>
      <c r="DE91" s="92"/>
      <c r="DF91" s="92"/>
      <c r="DG91" s="92"/>
      <c r="DH91" s="92"/>
      <c r="DI91" s="92"/>
      <c r="DJ91" s="92"/>
      <c r="DK91" s="92"/>
      <c r="DL91" s="92"/>
      <c r="DM91" s="92"/>
      <c r="DN91" s="92"/>
      <c r="DO91" s="92"/>
      <c r="DP91" s="92"/>
      <c r="DQ91" s="92"/>
      <c r="DR91" s="92"/>
      <c r="DS91" s="92"/>
      <c r="DT91" s="92"/>
      <c r="DU91" s="92"/>
      <c r="DV91" s="92"/>
      <c r="DW91" s="92"/>
      <c r="DX91" s="92"/>
      <c r="DY91" s="92"/>
      <c r="DZ91" s="92"/>
      <c r="EA91" s="92"/>
      <c r="EB91" s="92"/>
      <c r="EC91" s="92"/>
      <c r="ED91" s="92"/>
      <c r="EE91" s="92"/>
      <c r="EF91" s="92"/>
      <c r="EG91" s="92"/>
      <c r="EH91" s="92"/>
      <c r="EI91" s="92"/>
      <c r="EJ91" s="92"/>
      <c r="EK91" s="92"/>
      <c r="EL91" s="92"/>
      <c r="EM91" s="92"/>
      <c r="EN91" s="92"/>
      <c r="EO91" s="92"/>
      <c r="EP91" s="92"/>
      <c r="EQ91" s="92"/>
      <c r="ER91" s="92"/>
      <c r="ES91" s="92"/>
      <c r="ET91" s="92"/>
      <c r="EU91" s="92"/>
      <c r="EV91" s="92"/>
      <c r="EW91" s="92"/>
      <c r="EX91" s="92"/>
      <c r="EY91" s="92"/>
      <c r="EZ91" s="92"/>
      <c r="FA91" s="92"/>
      <c r="FB91" s="92"/>
      <c r="FC91" s="92"/>
      <c r="FD91" s="92"/>
      <c r="FE91" s="92"/>
      <c r="FF91" s="92"/>
      <c r="FG91" s="92"/>
      <c r="FH91" s="92"/>
      <c r="FI91" s="92"/>
      <c r="FJ91" s="92"/>
      <c r="FK91" s="92"/>
      <c r="FL91" s="92"/>
      <c r="FM91" s="92"/>
      <c r="FN91" s="92"/>
      <c r="FO91" s="92"/>
      <c r="FP91" s="92"/>
      <c r="FQ91" s="92"/>
      <c r="FR91" s="92"/>
      <c r="FS91" s="92"/>
      <c r="FT91" s="92"/>
      <c r="FU91" s="92"/>
      <c r="FV91" s="92"/>
      <c r="FW91" s="92"/>
      <c r="FX91" s="92"/>
      <c r="FY91" s="92"/>
      <c r="FZ91" s="92"/>
      <c r="GA91" s="92"/>
      <c r="GB91" s="92"/>
      <c r="GC91" s="92"/>
      <c r="GD91" s="92"/>
      <c r="GE91" s="92"/>
      <c r="GF91" s="92"/>
      <c r="GG91" s="92"/>
      <c r="GH91" s="92"/>
      <c r="GI91" s="92"/>
      <c r="GJ91" s="92"/>
      <c r="GK91" s="92"/>
      <c r="GL91" s="92"/>
      <c r="GM91" s="92"/>
      <c r="GN91" s="92"/>
      <c r="GO91" s="92"/>
      <c r="GP91" s="92"/>
      <c r="GQ91" s="92"/>
      <c r="GR91" s="92"/>
      <c r="GS91" s="92"/>
      <c r="GT91" s="92"/>
      <c r="GU91" s="92"/>
      <c r="GV91" s="92"/>
      <c r="GW91" s="92"/>
      <c r="GX91" s="92"/>
      <c r="GY91" s="92"/>
      <c r="GZ91" s="92"/>
      <c r="HA91" s="92"/>
      <c r="HB91" s="92"/>
      <c r="HC91" s="92"/>
      <c r="HD91" s="92"/>
      <c r="HE91" s="92"/>
      <c r="HF91" s="92"/>
      <c r="HG91" s="92"/>
      <c r="HH91" s="92"/>
      <c r="HI91" s="92"/>
      <c r="HJ91" s="92"/>
      <c r="HK91" s="92"/>
      <c r="HL91" s="92"/>
      <c r="HM91" s="92"/>
      <c r="HN91" s="92"/>
      <c r="HO91" s="92"/>
      <c r="HP91" s="92"/>
      <c r="HQ91" s="92"/>
      <c r="HR91" s="92"/>
      <c r="HS91" s="92"/>
      <c r="HT91" s="92"/>
      <c r="HU91" s="92"/>
      <c r="HV91" s="92"/>
      <c r="HW91" s="92"/>
      <c r="HX91" s="92"/>
      <c r="HY91" s="92"/>
      <c r="HZ91" s="92"/>
      <c r="IA91" s="92"/>
      <c r="IB91" s="92"/>
      <c r="IC91" s="92"/>
      <c r="ID91" s="92"/>
      <c r="IE91" s="92"/>
      <c r="IF91" s="92"/>
      <c r="IG91" s="92"/>
      <c r="IH91" s="92"/>
      <c r="II91" s="92"/>
      <c r="IJ91" s="92"/>
      <c r="IK91" s="92"/>
      <c r="IL91" s="92"/>
      <c r="IM91" s="92"/>
      <c r="IN91" s="92"/>
      <c r="IO91" s="92"/>
      <c r="IP91" s="92"/>
      <c r="IQ91" s="92"/>
      <c r="IR91" s="92"/>
      <c r="IS91" s="92"/>
      <c r="IT91" s="92"/>
      <c r="IU91" s="92"/>
    </row>
    <row r="92" spans="1:256" s="91" customFormat="1" ht="15">
      <c r="A92" s="286"/>
      <c r="B92" s="243" t="s">
        <v>543</v>
      </c>
      <c r="C92" s="271" t="s">
        <v>541</v>
      </c>
      <c r="D92" s="272">
        <f>D105</f>
        <v>12</v>
      </c>
      <c r="E92" s="169">
        <v>0</v>
      </c>
      <c r="F92" s="208">
        <f t="shared" si="1"/>
        <v>0</v>
      </c>
      <c r="G92" s="105"/>
      <c r="H92" s="114"/>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92"/>
      <c r="AT92" s="92"/>
      <c r="AU92" s="92"/>
      <c r="AV92" s="92"/>
      <c r="AW92" s="92"/>
      <c r="AX92" s="92"/>
      <c r="AY92" s="92"/>
      <c r="AZ92" s="92"/>
      <c r="BA92" s="92"/>
      <c r="BB92" s="92"/>
      <c r="BC92" s="92"/>
      <c r="BD92" s="92"/>
      <c r="BE92" s="92"/>
      <c r="BF92" s="92"/>
      <c r="BG92" s="92"/>
      <c r="BH92" s="92"/>
      <c r="BI92" s="92"/>
      <c r="BJ92" s="92"/>
      <c r="BK92" s="92"/>
      <c r="BL92" s="92"/>
      <c r="BM92" s="92"/>
      <c r="BN92" s="92"/>
      <c r="BO92" s="92"/>
      <c r="BP92" s="92"/>
      <c r="BQ92" s="92"/>
      <c r="BR92" s="92"/>
      <c r="BS92" s="92"/>
      <c r="BT92" s="92"/>
      <c r="BU92" s="92"/>
      <c r="BV92" s="92"/>
      <c r="BW92" s="92"/>
      <c r="BX92" s="92"/>
      <c r="BY92" s="92"/>
      <c r="BZ92" s="92"/>
      <c r="CA92" s="92"/>
      <c r="CB92" s="92"/>
      <c r="CC92" s="92"/>
      <c r="CD92" s="92"/>
      <c r="CE92" s="92"/>
      <c r="CF92" s="92"/>
      <c r="CG92" s="92"/>
      <c r="CH92" s="92"/>
      <c r="CI92" s="92"/>
      <c r="CJ92" s="92"/>
      <c r="CK92" s="92"/>
      <c r="CL92" s="92"/>
      <c r="CM92" s="92"/>
      <c r="CN92" s="92"/>
      <c r="CO92" s="92"/>
      <c r="CP92" s="92"/>
      <c r="CQ92" s="92"/>
      <c r="CR92" s="92"/>
      <c r="CS92" s="92"/>
      <c r="CT92" s="92"/>
      <c r="CU92" s="92"/>
      <c r="CV92" s="92"/>
      <c r="CW92" s="92"/>
      <c r="CX92" s="92"/>
      <c r="CY92" s="92"/>
      <c r="CZ92" s="92"/>
      <c r="DA92" s="92"/>
      <c r="DB92" s="92"/>
      <c r="DC92" s="92"/>
      <c r="DD92" s="92"/>
      <c r="DE92" s="92"/>
      <c r="DF92" s="92"/>
      <c r="DG92" s="92"/>
      <c r="DH92" s="92"/>
      <c r="DI92" s="92"/>
      <c r="DJ92" s="92"/>
      <c r="DK92" s="92"/>
      <c r="DL92" s="92"/>
      <c r="DM92" s="92"/>
      <c r="DN92" s="92"/>
      <c r="DO92" s="92"/>
      <c r="DP92" s="92"/>
      <c r="DQ92" s="92"/>
      <c r="DR92" s="92"/>
      <c r="DS92" s="92"/>
      <c r="DT92" s="92"/>
      <c r="DU92" s="92"/>
      <c r="DV92" s="92"/>
      <c r="DW92" s="92"/>
      <c r="DX92" s="92"/>
      <c r="DY92" s="92"/>
      <c r="DZ92" s="92"/>
      <c r="EA92" s="92"/>
      <c r="EB92" s="92"/>
      <c r="EC92" s="92"/>
      <c r="ED92" s="92"/>
      <c r="EE92" s="92"/>
      <c r="EF92" s="92"/>
      <c r="EG92" s="92"/>
      <c r="EH92" s="92"/>
      <c r="EI92" s="92"/>
      <c r="EJ92" s="92"/>
      <c r="EK92" s="92"/>
      <c r="EL92" s="92"/>
      <c r="EM92" s="92"/>
      <c r="EN92" s="92"/>
      <c r="EO92" s="92"/>
      <c r="EP92" s="92"/>
      <c r="EQ92" s="92"/>
      <c r="ER92" s="92"/>
      <c r="ES92" s="92"/>
      <c r="ET92" s="92"/>
      <c r="EU92" s="92"/>
      <c r="EV92" s="92"/>
      <c r="EW92" s="92"/>
      <c r="EX92" s="92"/>
      <c r="EY92" s="92"/>
      <c r="EZ92" s="92"/>
      <c r="FA92" s="92"/>
      <c r="FB92" s="92"/>
      <c r="FC92" s="92"/>
      <c r="FD92" s="92"/>
      <c r="FE92" s="92"/>
      <c r="FF92" s="92"/>
      <c r="FG92" s="92"/>
      <c r="FH92" s="92"/>
      <c r="FI92" s="92"/>
      <c r="FJ92" s="92"/>
      <c r="FK92" s="92"/>
      <c r="FL92" s="92"/>
      <c r="FM92" s="92"/>
      <c r="FN92" s="92"/>
      <c r="FO92" s="92"/>
      <c r="FP92" s="92"/>
      <c r="FQ92" s="92"/>
      <c r="FR92" s="92"/>
      <c r="FS92" s="92"/>
      <c r="FT92" s="92"/>
      <c r="FU92" s="92"/>
      <c r="FV92" s="92"/>
      <c r="FW92" s="92"/>
      <c r="FX92" s="92"/>
      <c r="FY92" s="92"/>
      <c r="FZ92" s="92"/>
      <c r="GA92" s="92"/>
      <c r="GB92" s="92"/>
      <c r="GC92" s="92"/>
      <c r="GD92" s="92"/>
      <c r="GE92" s="92"/>
      <c r="GF92" s="92"/>
      <c r="GG92" s="92"/>
      <c r="GH92" s="92"/>
      <c r="GI92" s="92"/>
      <c r="GJ92" s="92"/>
      <c r="GK92" s="92"/>
      <c r="GL92" s="92"/>
      <c r="GM92" s="92"/>
      <c r="GN92" s="92"/>
      <c r="GO92" s="92"/>
      <c r="GP92" s="92"/>
      <c r="GQ92" s="92"/>
      <c r="GR92" s="92"/>
      <c r="GS92" s="92"/>
      <c r="GT92" s="92"/>
      <c r="GU92" s="92"/>
      <c r="GV92" s="92"/>
      <c r="GW92" s="92"/>
      <c r="GX92" s="92"/>
      <c r="GY92" s="92"/>
      <c r="GZ92" s="92"/>
      <c r="HA92" s="92"/>
      <c r="HB92" s="92"/>
      <c r="HC92" s="92"/>
      <c r="HD92" s="92"/>
      <c r="HE92" s="92"/>
      <c r="HF92" s="92"/>
      <c r="HG92" s="92"/>
      <c r="HH92" s="92"/>
      <c r="HI92" s="92"/>
      <c r="HJ92" s="92"/>
      <c r="HK92" s="92"/>
      <c r="HL92" s="92"/>
      <c r="HM92" s="92"/>
      <c r="HN92" s="92"/>
      <c r="HO92" s="92"/>
      <c r="HP92" s="92"/>
      <c r="HQ92" s="92"/>
      <c r="HR92" s="92"/>
      <c r="HS92" s="92"/>
      <c r="HT92" s="92"/>
      <c r="HU92" s="92"/>
      <c r="HV92" s="92"/>
      <c r="HW92" s="92"/>
      <c r="HX92" s="92"/>
      <c r="HY92" s="92"/>
      <c r="HZ92" s="92"/>
      <c r="IA92" s="92"/>
      <c r="IB92" s="92"/>
      <c r="IC92" s="92"/>
      <c r="ID92" s="92"/>
      <c r="IE92" s="92"/>
      <c r="IF92" s="92"/>
      <c r="IG92" s="92"/>
      <c r="IH92" s="92"/>
      <c r="II92" s="92"/>
      <c r="IJ92" s="92"/>
      <c r="IK92" s="92"/>
      <c r="IL92" s="92"/>
      <c r="IM92" s="92"/>
      <c r="IN92" s="92"/>
      <c r="IO92" s="92"/>
      <c r="IP92" s="92"/>
      <c r="IQ92" s="92"/>
      <c r="IR92" s="92"/>
      <c r="IS92" s="92"/>
      <c r="IT92" s="92"/>
      <c r="IU92" s="92"/>
    </row>
    <row r="93" spans="1:256" s="91" customFormat="1">
      <c r="A93" s="286"/>
      <c r="B93" s="243"/>
      <c r="C93" s="271"/>
      <c r="D93" s="272"/>
      <c r="E93" s="169"/>
      <c r="F93" s="195"/>
      <c r="G93" s="99"/>
      <c r="H93" s="130"/>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2"/>
      <c r="AQ93" s="92"/>
      <c r="AR93" s="92"/>
      <c r="AS93" s="92"/>
      <c r="AT93" s="92"/>
      <c r="AU93" s="92"/>
      <c r="AV93" s="92"/>
      <c r="AW93" s="92"/>
      <c r="AX93" s="92"/>
      <c r="AY93" s="92"/>
      <c r="AZ93" s="92"/>
      <c r="BA93" s="92"/>
      <c r="BB93" s="92"/>
      <c r="BC93" s="92"/>
      <c r="BD93" s="92"/>
      <c r="BE93" s="92"/>
      <c r="BF93" s="92"/>
      <c r="BG93" s="92"/>
      <c r="BH93" s="92"/>
      <c r="BI93" s="92"/>
      <c r="BJ93" s="92"/>
      <c r="BK93" s="92"/>
      <c r="BL93" s="92"/>
      <c r="BM93" s="92"/>
      <c r="BN93" s="92"/>
      <c r="BO93" s="92"/>
      <c r="BP93" s="92"/>
      <c r="BQ93" s="92"/>
      <c r="BR93" s="92"/>
      <c r="BS93" s="92"/>
      <c r="BT93" s="92"/>
      <c r="BU93" s="92"/>
      <c r="BV93" s="92"/>
      <c r="BW93" s="92"/>
      <c r="BX93" s="92"/>
      <c r="BY93" s="92"/>
      <c r="BZ93" s="92"/>
      <c r="CA93" s="92"/>
      <c r="CB93" s="92"/>
      <c r="CC93" s="92"/>
      <c r="CD93" s="92"/>
      <c r="CE93" s="92"/>
      <c r="CF93" s="92"/>
      <c r="CG93" s="92"/>
      <c r="CH93" s="92"/>
      <c r="CI93" s="92"/>
      <c r="CJ93" s="92"/>
      <c r="CK93" s="92"/>
      <c r="CL93" s="92"/>
      <c r="CM93" s="92"/>
      <c r="CN93" s="92"/>
      <c r="CO93" s="92"/>
      <c r="CP93" s="92"/>
      <c r="CQ93" s="92"/>
      <c r="CR93" s="92"/>
      <c r="CS93" s="92"/>
      <c r="CT93" s="92"/>
      <c r="CU93" s="92"/>
      <c r="CV93" s="92"/>
      <c r="CW93" s="92"/>
      <c r="CX93" s="92"/>
      <c r="CY93" s="92"/>
      <c r="CZ93" s="92"/>
      <c r="DA93" s="92"/>
      <c r="DB93" s="92"/>
      <c r="DC93" s="92"/>
      <c r="DD93" s="92"/>
      <c r="DE93" s="92"/>
      <c r="DF93" s="92"/>
      <c r="DG93" s="92"/>
      <c r="DH93" s="92"/>
      <c r="DI93" s="92"/>
      <c r="DJ93" s="92"/>
      <c r="DK93" s="92"/>
      <c r="DL93" s="92"/>
      <c r="DM93" s="92"/>
      <c r="DN93" s="92"/>
      <c r="DO93" s="92"/>
      <c r="DP93" s="92"/>
      <c r="DQ93" s="92"/>
      <c r="DR93" s="92"/>
      <c r="DS93" s="92"/>
      <c r="DT93" s="92"/>
      <c r="DU93" s="92"/>
      <c r="DV93" s="92"/>
      <c r="DW93" s="92"/>
      <c r="DX93" s="92"/>
      <c r="DY93" s="92"/>
      <c r="DZ93" s="92"/>
      <c r="EA93" s="92"/>
      <c r="EB93" s="92"/>
      <c r="EC93" s="92"/>
      <c r="ED93" s="92"/>
      <c r="EE93" s="92"/>
      <c r="EF93" s="92"/>
      <c r="EG93" s="92"/>
      <c r="EH93" s="92"/>
      <c r="EI93" s="92"/>
      <c r="EJ93" s="92"/>
      <c r="EK93" s="92"/>
      <c r="EL93" s="92"/>
      <c r="EM93" s="92"/>
      <c r="EN93" s="92"/>
      <c r="EO93" s="92"/>
      <c r="EP93" s="92"/>
      <c r="EQ93" s="92"/>
      <c r="ER93" s="92"/>
      <c r="ES93" s="92"/>
      <c r="ET93" s="92"/>
      <c r="EU93" s="92"/>
      <c r="EV93" s="92"/>
      <c r="EW93" s="92"/>
      <c r="EX93" s="92"/>
      <c r="EY93" s="92"/>
      <c r="EZ93" s="92"/>
      <c r="FA93" s="92"/>
      <c r="FB93" s="92"/>
      <c r="FC93" s="92"/>
      <c r="FD93" s="92"/>
      <c r="FE93" s="92"/>
      <c r="FF93" s="92"/>
      <c r="FG93" s="92"/>
      <c r="FH93" s="92"/>
      <c r="FI93" s="92"/>
      <c r="FJ93" s="92"/>
      <c r="FK93" s="92"/>
      <c r="FL93" s="92"/>
      <c r="FM93" s="92"/>
      <c r="FN93" s="92"/>
      <c r="FO93" s="92"/>
      <c r="FP93" s="92"/>
      <c r="FQ93" s="92"/>
      <c r="FR93" s="92"/>
      <c r="FS93" s="92"/>
      <c r="FT93" s="92"/>
      <c r="FU93" s="92"/>
      <c r="FV93" s="92"/>
      <c r="FW93" s="92"/>
      <c r="FX93" s="92"/>
      <c r="FY93" s="92"/>
      <c r="FZ93" s="92"/>
      <c r="GA93" s="92"/>
      <c r="GB93" s="92"/>
      <c r="GC93" s="92"/>
      <c r="GD93" s="92"/>
      <c r="GE93" s="92"/>
      <c r="GF93" s="92"/>
      <c r="GG93" s="92"/>
      <c r="GH93" s="92"/>
      <c r="GI93" s="92"/>
      <c r="GJ93" s="92"/>
      <c r="GK93" s="92"/>
      <c r="GL93" s="92"/>
      <c r="GM93" s="92"/>
      <c r="GN93" s="92"/>
      <c r="GO93" s="92"/>
      <c r="GP93" s="92"/>
      <c r="GQ93" s="92"/>
      <c r="GR93" s="92"/>
      <c r="GS93" s="92"/>
      <c r="GT93" s="92"/>
      <c r="GU93" s="92"/>
      <c r="GV93" s="92"/>
      <c r="GW93" s="92"/>
      <c r="GX93" s="92"/>
      <c r="GY93" s="92"/>
      <c r="GZ93" s="92"/>
      <c r="HA93" s="92"/>
      <c r="HB93" s="92"/>
      <c r="HC93" s="92"/>
      <c r="HD93" s="92"/>
      <c r="HE93" s="92"/>
      <c r="HF93" s="92"/>
      <c r="HG93" s="92"/>
      <c r="HH93" s="92"/>
      <c r="HI93" s="92"/>
      <c r="HJ93" s="92"/>
      <c r="HK93" s="92"/>
      <c r="HL93" s="92"/>
      <c r="HM93" s="92"/>
      <c r="HN93" s="92"/>
      <c r="HO93" s="92"/>
      <c r="HP93" s="92"/>
      <c r="HQ93" s="92"/>
      <c r="HR93" s="92"/>
      <c r="HS93" s="92"/>
      <c r="HT93" s="92"/>
      <c r="HU93" s="92"/>
      <c r="HV93" s="92"/>
      <c r="HW93" s="92"/>
      <c r="HX93" s="92"/>
      <c r="HY93" s="92"/>
      <c r="HZ93" s="92"/>
      <c r="IA93" s="92"/>
      <c r="IB93" s="92"/>
      <c r="IC93" s="92"/>
      <c r="ID93" s="92"/>
      <c r="IE93" s="92"/>
      <c r="IF93" s="92"/>
      <c r="IG93" s="92"/>
      <c r="IH93" s="92"/>
      <c r="II93" s="92"/>
      <c r="IJ93" s="92"/>
      <c r="IK93" s="92"/>
      <c r="IL93" s="92"/>
      <c r="IM93" s="92"/>
      <c r="IN93" s="92"/>
      <c r="IO93" s="92"/>
      <c r="IP93" s="92"/>
      <c r="IQ93" s="92"/>
      <c r="IR93" s="92"/>
      <c r="IS93" s="92"/>
      <c r="IT93" s="92"/>
      <c r="IU93" s="92"/>
    </row>
    <row r="94" spans="1:256" s="131" customFormat="1" ht="51">
      <c r="A94" s="302" t="s">
        <v>530</v>
      </c>
      <c r="B94" s="278" t="s">
        <v>620</v>
      </c>
      <c r="C94" s="271"/>
      <c r="D94" s="271"/>
      <c r="E94" s="169"/>
      <c r="F94" s="195"/>
      <c r="G94" s="97"/>
      <c r="H94" s="104"/>
      <c r="I94" s="92"/>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4"/>
      <c r="AQ94" s="104"/>
      <c r="AR94" s="104"/>
      <c r="AS94" s="104"/>
      <c r="AT94" s="104"/>
      <c r="AU94" s="104"/>
      <c r="AV94" s="104"/>
      <c r="AW94" s="104"/>
      <c r="AX94" s="104"/>
      <c r="AY94" s="104"/>
      <c r="AZ94" s="104"/>
      <c r="BA94" s="104"/>
      <c r="BB94" s="104"/>
      <c r="BC94" s="104"/>
      <c r="BD94" s="104"/>
      <c r="BE94" s="104"/>
      <c r="BF94" s="104"/>
      <c r="BG94" s="104"/>
      <c r="BH94" s="104"/>
      <c r="BI94" s="104"/>
      <c r="BJ94" s="104"/>
      <c r="BK94" s="104"/>
      <c r="BL94" s="104"/>
      <c r="BM94" s="104"/>
      <c r="BN94" s="104"/>
      <c r="BO94" s="104"/>
      <c r="BP94" s="104"/>
      <c r="BQ94" s="104"/>
      <c r="BR94" s="104"/>
      <c r="BS94" s="104"/>
      <c r="BT94" s="104"/>
      <c r="BU94" s="104"/>
      <c r="BV94" s="104"/>
      <c r="BW94" s="104"/>
      <c r="BX94" s="104"/>
      <c r="BY94" s="104"/>
      <c r="BZ94" s="104"/>
      <c r="CA94" s="104"/>
      <c r="CB94" s="104"/>
      <c r="CC94" s="104"/>
      <c r="CD94" s="104"/>
      <c r="CE94" s="104"/>
      <c r="CF94" s="104"/>
      <c r="CG94" s="104"/>
      <c r="CH94" s="104"/>
      <c r="CI94" s="104"/>
      <c r="CJ94" s="104"/>
      <c r="CK94" s="104"/>
      <c r="CL94" s="104"/>
      <c r="CM94" s="104"/>
      <c r="CN94" s="104"/>
      <c r="CO94" s="104"/>
      <c r="CP94" s="104"/>
      <c r="CQ94" s="104"/>
      <c r="CR94" s="104"/>
      <c r="CS94" s="104"/>
      <c r="CT94" s="104"/>
      <c r="CU94" s="104"/>
      <c r="CV94" s="104"/>
      <c r="CW94" s="104"/>
      <c r="CX94" s="104"/>
      <c r="CY94" s="104"/>
      <c r="CZ94" s="104"/>
      <c r="DA94" s="104"/>
      <c r="DB94" s="104"/>
      <c r="DC94" s="104"/>
      <c r="DD94" s="104"/>
      <c r="DE94" s="104"/>
      <c r="DF94" s="104"/>
      <c r="DG94" s="104"/>
      <c r="DH94" s="104"/>
      <c r="DI94" s="104"/>
      <c r="DJ94" s="104"/>
      <c r="DK94" s="104"/>
      <c r="DL94" s="104"/>
      <c r="DM94" s="104"/>
      <c r="DN94" s="104"/>
      <c r="DO94" s="104"/>
      <c r="DP94" s="104"/>
      <c r="DQ94" s="104"/>
      <c r="DR94" s="104"/>
      <c r="DS94" s="104"/>
      <c r="DT94" s="104"/>
      <c r="DU94" s="104"/>
      <c r="DV94" s="104"/>
      <c r="DW94" s="104"/>
      <c r="DX94" s="104"/>
      <c r="DY94" s="104"/>
      <c r="DZ94" s="104"/>
      <c r="EA94" s="104"/>
      <c r="EB94" s="104"/>
      <c r="EC94" s="104"/>
      <c r="ED94" s="104"/>
      <c r="EE94" s="104"/>
      <c r="EF94" s="104"/>
      <c r="EG94" s="104"/>
      <c r="EH94" s="104"/>
      <c r="EI94" s="104"/>
      <c r="EJ94" s="104"/>
      <c r="EK94" s="104"/>
      <c r="EL94" s="104"/>
      <c r="EM94" s="104"/>
      <c r="EN94" s="104"/>
      <c r="EO94" s="104"/>
      <c r="EP94" s="104"/>
      <c r="EQ94" s="104"/>
      <c r="ER94" s="104"/>
      <c r="ES94" s="104"/>
      <c r="ET94" s="104"/>
      <c r="EU94" s="104"/>
      <c r="EV94" s="104"/>
      <c r="EW94" s="104"/>
      <c r="EX94" s="104"/>
      <c r="EY94" s="104"/>
      <c r="EZ94" s="104"/>
      <c r="FA94" s="104"/>
      <c r="FB94" s="104"/>
      <c r="FC94" s="104"/>
      <c r="FD94" s="104"/>
      <c r="FE94" s="104"/>
      <c r="FF94" s="104"/>
      <c r="FG94" s="104"/>
      <c r="FH94" s="104"/>
      <c r="FI94" s="104"/>
      <c r="FJ94" s="104"/>
      <c r="FK94" s="104"/>
      <c r="FL94" s="104"/>
      <c r="FM94" s="104"/>
      <c r="FN94" s="104"/>
      <c r="FO94" s="104"/>
      <c r="FP94" s="104"/>
      <c r="FQ94" s="104"/>
      <c r="FR94" s="104"/>
      <c r="FS94" s="104"/>
      <c r="FT94" s="104"/>
      <c r="FU94" s="104"/>
      <c r="FV94" s="104"/>
      <c r="FW94" s="104"/>
      <c r="FX94" s="104"/>
      <c r="FY94" s="104"/>
      <c r="FZ94" s="104"/>
      <c r="GA94" s="104"/>
      <c r="GB94" s="104"/>
      <c r="GC94" s="104"/>
      <c r="GD94" s="104"/>
      <c r="GE94" s="104"/>
      <c r="GF94" s="104"/>
      <c r="GG94" s="104"/>
      <c r="GH94" s="104"/>
      <c r="GI94" s="104"/>
      <c r="GJ94" s="104"/>
      <c r="GK94" s="104"/>
      <c r="GL94" s="104"/>
      <c r="GM94" s="104"/>
      <c r="GN94" s="104"/>
      <c r="GO94" s="104"/>
      <c r="GP94" s="104"/>
      <c r="GQ94" s="104"/>
      <c r="GR94" s="104"/>
      <c r="GS94" s="104"/>
      <c r="GT94" s="104"/>
      <c r="GU94" s="104"/>
      <c r="GV94" s="104"/>
      <c r="GW94" s="104"/>
      <c r="GX94" s="104"/>
      <c r="GY94" s="104"/>
      <c r="GZ94" s="104"/>
      <c r="HA94" s="104"/>
      <c r="HB94" s="104"/>
      <c r="HC94" s="104"/>
      <c r="HD94" s="104"/>
      <c r="HE94" s="104"/>
      <c r="HF94" s="104"/>
      <c r="HG94" s="104"/>
      <c r="HH94" s="104"/>
      <c r="HI94" s="104"/>
      <c r="HJ94" s="104"/>
      <c r="HK94" s="104"/>
      <c r="HL94" s="104"/>
      <c r="HM94" s="104"/>
      <c r="HN94" s="104"/>
      <c r="HO94" s="104"/>
      <c r="HP94" s="104"/>
      <c r="HQ94" s="104"/>
      <c r="HR94" s="104"/>
      <c r="HS94" s="104"/>
      <c r="HT94" s="104"/>
      <c r="HU94" s="104"/>
      <c r="HV94" s="104"/>
      <c r="HW94" s="104"/>
      <c r="HX94" s="104"/>
      <c r="HY94" s="104"/>
      <c r="HZ94" s="104"/>
      <c r="IA94" s="104"/>
      <c r="IB94" s="104"/>
      <c r="IC94" s="104"/>
      <c r="ID94" s="104"/>
      <c r="IE94" s="104"/>
      <c r="IF94" s="104"/>
      <c r="IG94" s="104"/>
      <c r="IH94" s="104"/>
      <c r="II94" s="104"/>
      <c r="IJ94" s="104"/>
      <c r="IK94" s="104"/>
      <c r="IL94" s="104"/>
      <c r="IM94" s="104"/>
      <c r="IN94" s="104"/>
      <c r="IO94" s="104"/>
      <c r="IP94" s="104"/>
      <c r="IQ94" s="104"/>
      <c r="IR94" s="104"/>
      <c r="IS94" s="104"/>
      <c r="IT94" s="104"/>
      <c r="IU94" s="104"/>
    </row>
    <row r="95" spans="1:256" s="91" customFormat="1">
      <c r="A95" s="286"/>
      <c r="B95" s="243" t="s">
        <v>525</v>
      </c>
      <c r="C95" s="271" t="s">
        <v>495</v>
      </c>
      <c r="D95" s="272">
        <f>D89/2</f>
        <v>46</v>
      </c>
      <c r="E95" s="169">
        <v>0</v>
      </c>
      <c r="F95" s="202">
        <f t="shared" ref="F95:F98" si="3">E95*D95</f>
        <v>0</v>
      </c>
      <c r="G95" s="105"/>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c r="AQ95" s="92"/>
      <c r="AR95" s="92"/>
      <c r="AS95" s="92"/>
      <c r="AT95" s="92"/>
      <c r="AU95" s="92"/>
      <c r="AV95" s="92"/>
      <c r="AW95" s="92"/>
      <c r="AX95" s="92"/>
      <c r="AY95" s="92"/>
      <c r="AZ95" s="92"/>
      <c r="BA95" s="92"/>
      <c r="BB95" s="92"/>
      <c r="BC95" s="92"/>
      <c r="BD95" s="92"/>
      <c r="BE95" s="92"/>
      <c r="BF95" s="92"/>
      <c r="BG95" s="92"/>
      <c r="BH95" s="92"/>
      <c r="BI95" s="92"/>
      <c r="BJ95" s="92"/>
      <c r="BK95" s="92"/>
      <c r="BL95" s="92"/>
      <c r="BM95" s="92"/>
      <c r="BN95" s="92"/>
      <c r="BO95" s="92"/>
      <c r="BP95" s="92"/>
      <c r="BQ95" s="92"/>
      <c r="BR95" s="92"/>
      <c r="BS95" s="92"/>
      <c r="BT95" s="92"/>
      <c r="BU95" s="92"/>
      <c r="BV95" s="92"/>
      <c r="BW95" s="92"/>
      <c r="BX95" s="92"/>
      <c r="BY95" s="92"/>
      <c r="BZ95" s="92"/>
      <c r="CA95" s="92"/>
      <c r="CB95" s="92"/>
      <c r="CC95" s="92"/>
      <c r="CD95" s="92"/>
      <c r="CE95" s="92"/>
      <c r="CF95" s="92"/>
      <c r="CG95" s="92"/>
      <c r="CH95" s="92"/>
      <c r="CI95" s="92"/>
      <c r="CJ95" s="92"/>
      <c r="CK95" s="92"/>
      <c r="CL95" s="92"/>
      <c r="CM95" s="92"/>
      <c r="CN95" s="92"/>
      <c r="CO95" s="92"/>
      <c r="CP95" s="92"/>
      <c r="CQ95" s="92"/>
      <c r="CR95" s="92"/>
      <c r="CS95" s="92"/>
      <c r="CT95" s="92"/>
      <c r="CU95" s="92"/>
      <c r="CV95" s="92"/>
      <c r="CW95" s="92"/>
      <c r="CX95" s="92"/>
      <c r="CY95" s="92"/>
      <c r="CZ95" s="92"/>
      <c r="DA95" s="92"/>
      <c r="DB95" s="92"/>
      <c r="DC95" s="92"/>
      <c r="DD95" s="92"/>
      <c r="DE95" s="92"/>
      <c r="DF95" s="92"/>
      <c r="DG95" s="92"/>
      <c r="DH95" s="92"/>
      <c r="DI95" s="92"/>
      <c r="DJ95" s="92"/>
      <c r="DK95" s="92"/>
      <c r="DL95" s="92"/>
      <c r="DM95" s="92"/>
      <c r="DN95" s="92"/>
      <c r="DO95" s="92"/>
      <c r="DP95" s="92"/>
      <c r="DQ95" s="92"/>
      <c r="DR95" s="92"/>
      <c r="DS95" s="92"/>
      <c r="DT95" s="92"/>
      <c r="DU95" s="92"/>
      <c r="DV95" s="92"/>
      <c r="DW95" s="92"/>
      <c r="DX95" s="92"/>
      <c r="DY95" s="92"/>
      <c r="DZ95" s="92"/>
      <c r="EA95" s="92"/>
      <c r="EB95" s="92"/>
      <c r="EC95" s="92"/>
      <c r="ED95" s="92"/>
      <c r="EE95" s="92"/>
      <c r="EF95" s="92"/>
      <c r="EG95" s="92"/>
      <c r="EH95" s="92"/>
      <c r="EI95" s="92"/>
      <c r="EJ95" s="92"/>
      <c r="EK95" s="92"/>
      <c r="EL95" s="92"/>
      <c r="EM95" s="92"/>
      <c r="EN95" s="92"/>
      <c r="EO95" s="92"/>
      <c r="EP95" s="92"/>
      <c r="EQ95" s="92"/>
      <c r="ER95" s="92"/>
      <c r="ES95" s="92"/>
      <c r="ET95" s="92"/>
      <c r="EU95" s="92"/>
      <c r="EV95" s="92"/>
      <c r="EW95" s="92"/>
      <c r="EX95" s="92"/>
      <c r="EY95" s="92"/>
      <c r="EZ95" s="92"/>
      <c r="FA95" s="92"/>
      <c r="FB95" s="92"/>
      <c r="FC95" s="92"/>
      <c r="FD95" s="92"/>
      <c r="FE95" s="92"/>
      <c r="FF95" s="92"/>
      <c r="FG95" s="92"/>
      <c r="FH95" s="92"/>
      <c r="FI95" s="92"/>
      <c r="FJ95" s="92"/>
      <c r="FK95" s="92"/>
      <c r="FL95" s="92"/>
      <c r="FM95" s="92"/>
      <c r="FN95" s="92"/>
      <c r="FO95" s="92"/>
      <c r="FP95" s="92"/>
      <c r="FQ95" s="92"/>
      <c r="FR95" s="92"/>
      <c r="FS95" s="92"/>
      <c r="FT95" s="92"/>
      <c r="FU95" s="92"/>
      <c r="FV95" s="92"/>
      <c r="FW95" s="92"/>
      <c r="FX95" s="92"/>
      <c r="FY95" s="92"/>
      <c r="FZ95" s="92"/>
      <c r="GA95" s="92"/>
      <c r="GB95" s="92"/>
      <c r="GC95" s="92"/>
      <c r="GD95" s="92"/>
      <c r="GE95" s="92"/>
      <c r="GF95" s="92"/>
      <c r="GG95" s="92"/>
      <c r="GH95" s="92"/>
      <c r="GI95" s="92"/>
      <c r="GJ95" s="92"/>
      <c r="GK95" s="92"/>
      <c r="GL95" s="92"/>
      <c r="GM95" s="92"/>
      <c r="GN95" s="92"/>
      <c r="GO95" s="92"/>
      <c r="GP95" s="92"/>
      <c r="GQ95" s="92"/>
      <c r="GR95" s="92"/>
      <c r="GS95" s="92"/>
      <c r="GT95" s="92"/>
      <c r="GU95" s="92"/>
      <c r="GV95" s="92"/>
      <c r="GW95" s="92"/>
      <c r="GX95" s="92"/>
      <c r="GY95" s="92"/>
      <c r="GZ95" s="92"/>
      <c r="HA95" s="92"/>
      <c r="HB95" s="92"/>
      <c r="HC95" s="92"/>
      <c r="HD95" s="92"/>
      <c r="HE95" s="92"/>
      <c r="HF95" s="92"/>
      <c r="HG95" s="92"/>
      <c r="HH95" s="92"/>
      <c r="HI95" s="92"/>
      <c r="HJ95" s="92"/>
      <c r="HK95" s="92"/>
      <c r="HL95" s="92"/>
      <c r="HM95" s="92"/>
      <c r="HN95" s="92"/>
      <c r="HO95" s="92"/>
      <c r="HP95" s="92"/>
      <c r="HQ95" s="92"/>
      <c r="HR95" s="92"/>
      <c r="HS95" s="92"/>
      <c r="HT95" s="92"/>
      <c r="HU95" s="92"/>
      <c r="HV95" s="92"/>
      <c r="HW95" s="92"/>
      <c r="HX95" s="92"/>
      <c r="HY95" s="92"/>
      <c r="HZ95" s="92"/>
      <c r="IA95" s="92"/>
      <c r="IB95" s="92"/>
      <c r="IC95" s="92"/>
      <c r="ID95" s="92"/>
      <c r="IE95" s="92"/>
      <c r="IF95" s="92"/>
      <c r="IG95" s="92"/>
      <c r="IH95" s="92"/>
      <c r="II95" s="92"/>
      <c r="IJ95" s="92"/>
      <c r="IK95" s="92"/>
      <c r="IL95" s="92"/>
      <c r="IM95" s="92"/>
      <c r="IN95" s="92"/>
      <c r="IO95" s="92"/>
      <c r="IP95" s="92"/>
      <c r="IQ95" s="92"/>
      <c r="IR95" s="92"/>
      <c r="IS95" s="113"/>
      <c r="IT95" s="113"/>
      <c r="IU95" s="113"/>
    </row>
    <row r="96" spans="1:256" s="91" customFormat="1">
      <c r="A96" s="286"/>
      <c r="B96" s="243" t="s">
        <v>526</v>
      </c>
      <c r="C96" s="271" t="s">
        <v>495</v>
      </c>
      <c r="D96" s="272">
        <f>D90/2</f>
        <v>18</v>
      </c>
      <c r="E96" s="169">
        <v>0</v>
      </c>
      <c r="F96" s="202">
        <f t="shared" si="3"/>
        <v>0</v>
      </c>
      <c r="G96" s="105"/>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c r="AS96" s="92"/>
      <c r="AT96" s="92"/>
      <c r="AU96" s="92"/>
      <c r="AV96" s="92"/>
      <c r="AW96" s="92"/>
      <c r="AX96" s="92"/>
      <c r="AY96" s="92"/>
      <c r="AZ96" s="92"/>
      <c r="BA96" s="92"/>
      <c r="BB96" s="92"/>
      <c r="BC96" s="92"/>
      <c r="BD96" s="92"/>
      <c r="BE96" s="92"/>
      <c r="BF96" s="92"/>
      <c r="BG96" s="92"/>
      <c r="BH96" s="92"/>
      <c r="BI96" s="92"/>
      <c r="BJ96" s="92"/>
      <c r="BK96" s="92"/>
      <c r="BL96" s="92"/>
      <c r="BM96" s="92"/>
      <c r="BN96" s="92"/>
      <c r="BO96" s="92"/>
      <c r="BP96" s="92"/>
      <c r="BQ96" s="92"/>
      <c r="BR96" s="92"/>
      <c r="BS96" s="92"/>
      <c r="BT96" s="92"/>
      <c r="BU96" s="92"/>
      <c r="BV96" s="92"/>
      <c r="BW96" s="92"/>
      <c r="BX96" s="92"/>
      <c r="BY96" s="92"/>
      <c r="BZ96" s="92"/>
      <c r="CA96" s="92"/>
      <c r="CB96" s="92"/>
      <c r="CC96" s="92"/>
      <c r="CD96" s="92"/>
      <c r="CE96" s="92"/>
      <c r="CF96" s="92"/>
      <c r="CG96" s="92"/>
      <c r="CH96" s="92"/>
      <c r="CI96" s="92"/>
      <c r="CJ96" s="92"/>
      <c r="CK96" s="92"/>
      <c r="CL96" s="92"/>
      <c r="CM96" s="92"/>
      <c r="CN96" s="92"/>
      <c r="CO96" s="92"/>
      <c r="CP96" s="92"/>
      <c r="CQ96" s="92"/>
      <c r="CR96" s="92"/>
      <c r="CS96" s="92"/>
      <c r="CT96" s="92"/>
      <c r="CU96" s="92"/>
      <c r="CV96" s="92"/>
      <c r="CW96" s="92"/>
      <c r="CX96" s="92"/>
      <c r="CY96" s="92"/>
      <c r="CZ96" s="92"/>
      <c r="DA96" s="92"/>
      <c r="DB96" s="92"/>
      <c r="DC96" s="92"/>
      <c r="DD96" s="92"/>
      <c r="DE96" s="92"/>
      <c r="DF96" s="92"/>
      <c r="DG96" s="92"/>
      <c r="DH96" s="92"/>
      <c r="DI96" s="92"/>
      <c r="DJ96" s="92"/>
      <c r="DK96" s="92"/>
      <c r="DL96" s="92"/>
      <c r="DM96" s="92"/>
      <c r="DN96" s="92"/>
      <c r="DO96" s="92"/>
      <c r="DP96" s="92"/>
      <c r="DQ96" s="92"/>
      <c r="DR96" s="92"/>
      <c r="DS96" s="92"/>
      <c r="DT96" s="92"/>
      <c r="DU96" s="92"/>
      <c r="DV96" s="92"/>
      <c r="DW96" s="92"/>
      <c r="DX96" s="92"/>
      <c r="DY96" s="92"/>
      <c r="DZ96" s="92"/>
      <c r="EA96" s="92"/>
      <c r="EB96" s="92"/>
      <c r="EC96" s="92"/>
      <c r="ED96" s="92"/>
      <c r="EE96" s="92"/>
      <c r="EF96" s="92"/>
      <c r="EG96" s="92"/>
      <c r="EH96" s="92"/>
      <c r="EI96" s="92"/>
      <c r="EJ96" s="92"/>
      <c r="EK96" s="92"/>
      <c r="EL96" s="92"/>
      <c r="EM96" s="92"/>
      <c r="EN96" s="92"/>
      <c r="EO96" s="92"/>
      <c r="EP96" s="92"/>
      <c r="EQ96" s="92"/>
      <c r="ER96" s="92"/>
      <c r="ES96" s="92"/>
      <c r="ET96" s="92"/>
      <c r="EU96" s="92"/>
      <c r="EV96" s="92"/>
      <c r="EW96" s="92"/>
      <c r="EX96" s="92"/>
      <c r="EY96" s="92"/>
      <c r="EZ96" s="92"/>
      <c r="FA96" s="92"/>
      <c r="FB96" s="92"/>
      <c r="FC96" s="92"/>
      <c r="FD96" s="92"/>
      <c r="FE96" s="92"/>
      <c r="FF96" s="92"/>
      <c r="FG96" s="92"/>
      <c r="FH96" s="92"/>
      <c r="FI96" s="92"/>
      <c r="FJ96" s="92"/>
      <c r="FK96" s="92"/>
      <c r="FL96" s="92"/>
      <c r="FM96" s="92"/>
      <c r="FN96" s="92"/>
      <c r="FO96" s="92"/>
      <c r="FP96" s="92"/>
      <c r="FQ96" s="92"/>
      <c r="FR96" s="92"/>
      <c r="FS96" s="92"/>
      <c r="FT96" s="92"/>
      <c r="FU96" s="92"/>
      <c r="FV96" s="92"/>
      <c r="FW96" s="92"/>
      <c r="FX96" s="92"/>
      <c r="FY96" s="92"/>
      <c r="FZ96" s="92"/>
      <c r="GA96" s="92"/>
      <c r="GB96" s="92"/>
      <c r="GC96" s="92"/>
      <c r="GD96" s="92"/>
      <c r="GE96" s="92"/>
      <c r="GF96" s="92"/>
      <c r="GG96" s="92"/>
      <c r="GH96" s="92"/>
      <c r="GI96" s="92"/>
      <c r="GJ96" s="92"/>
      <c r="GK96" s="92"/>
      <c r="GL96" s="92"/>
      <c r="GM96" s="92"/>
      <c r="GN96" s="92"/>
      <c r="GO96" s="92"/>
      <c r="GP96" s="92"/>
      <c r="GQ96" s="92"/>
      <c r="GR96" s="92"/>
      <c r="GS96" s="92"/>
      <c r="GT96" s="92"/>
      <c r="GU96" s="92"/>
      <c r="GV96" s="92"/>
      <c r="GW96" s="92"/>
      <c r="GX96" s="92"/>
      <c r="GY96" s="92"/>
      <c r="GZ96" s="92"/>
      <c r="HA96" s="92"/>
      <c r="HB96" s="92"/>
      <c r="HC96" s="92"/>
      <c r="HD96" s="92"/>
      <c r="HE96" s="92"/>
      <c r="HF96" s="92"/>
      <c r="HG96" s="92"/>
      <c r="HH96" s="92"/>
      <c r="HI96" s="92"/>
      <c r="HJ96" s="92"/>
      <c r="HK96" s="92"/>
      <c r="HL96" s="92"/>
      <c r="HM96" s="92"/>
      <c r="HN96" s="92"/>
      <c r="HO96" s="92"/>
      <c r="HP96" s="92"/>
      <c r="HQ96" s="92"/>
      <c r="HR96" s="92"/>
      <c r="HS96" s="92"/>
      <c r="HT96" s="92"/>
      <c r="HU96" s="92"/>
      <c r="HV96" s="92"/>
      <c r="HW96" s="92"/>
      <c r="HX96" s="92"/>
      <c r="HY96" s="92"/>
      <c r="HZ96" s="92"/>
      <c r="IA96" s="92"/>
      <c r="IB96" s="92"/>
      <c r="IC96" s="92"/>
      <c r="ID96" s="92"/>
      <c r="IE96" s="92"/>
      <c r="IF96" s="92"/>
      <c r="IG96" s="92"/>
      <c r="IH96" s="92"/>
      <c r="II96" s="92"/>
      <c r="IJ96" s="92"/>
      <c r="IK96" s="92"/>
      <c r="IL96" s="92"/>
      <c r="IM96" s="92"/>
      <c r="IN96" s="92"/>
      <c r="IO96" s="92"/>
      <c r="IP96" s="92"/>
      <c r="IQ96" s="92"/>
      <c r="IR96" s="92"/>
      <c r="IS96" s="113"/>
      <c r="IT96" s="113"/>
      <c r="IU96" s="113"/>
    </row>
    <row r="97" spans="1:256" s="91" customFormat="1" ht="15">
      <c r="A97" s="286"/>
      <c r="B97" s="243" t="s">
        <v>542</v>
      </c>
      <c r="C97" s="271" t="s">
        <v>495</v>
      </c>
      <c r="D97" s="272">
        <f>D91/2</f>
        <v>16</v>
      </c>
      <c r="E97" s="169">
        <v>0</v>
      </c>
      <c r="F97" s="208">
        <f t="shared" si="3"/>
        <v>0</v>
      </c>
      <c r="G97" s="105"/>
      <c r="H97" s="92"/>
      <c r="I97" s="92"/>
      <c r="J97" s="92"/>
      <c r="K97" s="105"/>
      <c r="L97" s="92"/>
      <c r="M97" s="92"/>
      <c r="N97" s="92"/>
      <c r="O97" s="92"/>
      <c r="P97" s="92"/>
      <c r="Q97" s="92"/>
      <c r="R97" s="92"/>
      <c r="S97" s="92"/>
      <c r="T97" s="92"/>
      <c r="U97" s="92"/>
      <c r="V97" s="92"/>
      <c r="W97" s="92"/>
      <c r="X97" s="92"/>
      <c r="Y97" s="92"/>
      <c r="Z97" s="92"/>
      <c r="AA97" s="92"/>
      <c r="AB97" s="92"/>
      <c r="AC97" s="92"/>
      <c r="AD97" s="92"/>
      <c r="AE97" s="92"/>
      <c r="AF97" s="92"/>
      <c r="AG97" s="92"/>
      <c r="AH97" s="92"/>
      <c r="AI97" s="92"/>
      <c r="AJ97" s="92"/>
      <c r="AK97" s="92"/>
      <c r="AL97" s="92"/>
      <c r="AM97" s="92"/>
      <c r="AN97" s="92"/>
      <c r="AO97" s="92"/>
      <c r="AP97" s="92"/>
      <c r="AQ97" s="92"/>
      <c r="AR97" s="92"/>
      <c r="AS97" s="92"/>
      <c r="AT97" s="92"/>
      <c r="AU97" s="92"/>
      <c r="AV97" s="92"/>
      <c r="AW97" s="92"/>
      <c r="AX97" s="92"/>
      <c r="AY97" s="92"/>
      <c r="AZ97" s="92"/>
      <c r="BA97" s="92"/>
      <c r="BB97" s="92"/>
      <c r="BC97" s="92"/>
      <c r="BD97" s="92"/>
      <c r="BE97" s="92"/>
      <c r="BF97" s="92"/>
      <c r="BG97" s="92"/>
      <c r="BH97" s="92"/>
      <c r="BI97" s="92"/>
      <c r="BJ97" s="92"/>
      <c r="BK97" s="92"/>
      <c r="BL97" s="92"/>
      <c r="BM97" s="92"/>
      <c r="BN97" s="92"/>
      <c r="BO97" s="92"/>
      <c r="BP97" s="92"/>
      <c r="BQ97" s="92"/>
      <c r="BR97" s="92"/>
      <c r="BS97" s="92"/>
      <c r="BT97" s="92"/>
      <c r="BU97" s="92"/>
      <c r="BV97" s="92"/>
      <c r="BW97" s="92"/>
      <c r="BX97" s="92"/>
      <c r="BY97" s="92"/>
      <c r="BZ97" s="92"/>
      <c r="CA97" s="92"/>
      <c r="CB97" s="92"/>
      <c r="CC97" s="92"/>
      <c r="CD97" s="92"/>
      <c r="CE97" s="92"/>
      <c r="CF97" s="92"/>
      <c r="CG97" s="92"/>
      <c r="CH97" s="92"/>
      <c r="CI97" s="92"/>
      <c r="CJ97" s="92"/>
      <c r="CK97" s="92"/>
      <c r="CL97" s="92"/>
      <c r="CM97" s="92"/>
      <c r="CN97" s="92"/>
      <c r="CO97" s="92"/>
      <c r="CP97" s="92"/>
      <c r="CQ97" s="92"/>
      <c r="CR97" s="92"/>
      <c r="CS97" s="92"/>
      <c r="CT97" s="92"/>
      <c r="CU97" s="92"/>
      <c r="CV97" s="92"/>
      <c r="CW97" s="92"/>
      <c r="CX97" s="92"/>
      <c r="CY97" s="92"/>
      <c r="CZ97" s="92"/>
      <c r="DA97" s="92"/>
      <c r="DB97" s="92"/>
      <c r="DC97" s="92"/>
      <c r="DD97" s="92"/>
      <c r="DE97" s="92"/>
      <c r="DF97" s="92"/>
      <c r="DG97" s="92"/>
      <c r="DH97" s="92"/>
      <c r="DI97" s="92"/>
      <c r="DJ97" s="92"/>
      <c r="DK97" s="92"/>
      <c r="DL97" s="92"/>
      <c r="DM97" s="92"/>
      <c r="DN97" s="92"/>
      <c r="DO97" s="92"/>
      <c r="DP97" s="92"/>
      <c r="DQ97" s="92"/>
      <c r="DR97" s="92"/>
      <c r="DS97" s="92"/>
      <c r="DT97" s="92"/>
      <c r="DU97" s="92"/>
      <c r="DV97" s="92"/>
      <c r="DW97" s="92"/>
      <c r="DX97" s="92"/>
      <c r="DY97" s="92"/>
      <c r="DZ97" s="92"/>
      <c r="EA97" s="92"/>
      <c r="EB97" s="92"/>
      <c r="EC97" s="92"/>
      <c r="ED97" s="92"/>
      <c r="EE97" s="92"/>
      <c r="EF97" s="92"/>
      <c r="EG97" s="92"/>
      <c r="EH97" s="92"/>
      <c r="EI97" s="92"/>
      <c r="EJ97" s="92"/>
      <c r="EK97" s="92"/>
      <c r="EL97" s="92"/>
      <c r="EM97" s="92"/>
      <c r="EN97" s="92"/>
      <c r="EO97" s="92"/>
      <c r="EP97" s="92"/>
      <c r="EQ97" s="92"/>
      <c r="ER97" s="92"/>
      <c r="ES97" s="92"/>
      <c r="ET97" s="92"/>
      <c r="EU97" s="92"/>
      <c r="EV97" s="92"/>
      <c r="EW97" s="92"/>
      <c r="EX97" s="92"/>
      <c r="EY97" s="92"/>
      <c r="EZ97" s="92"/>
      <c r="FA97" s="92"/>
      <c r="FB97" s="92"/>
      <c r="FC97" s="92"/>
      <c r="FD97" s="92"/>
      <c r="FE97" s="92"/>
      <c r="FF97" s="92"/>
      <c r="FG97" s="92"/>
      <c r="FH97" s="92"/>
      <c r="FI97" s="92"/>
      <c r="FJ97" s="92"/>
      <c r="FK97" s="92"/>
      <c r="FL97" s="92"/>
      <c r="FM97" s="92"/>
      <c r="FN97" s="92"/>
      <c r="FO97" s="92"/>
      <c r="FP97" s="92"/>
      <c r="FQ97" s="92"/>
      <c r="FR97" s="92"/>
      <c r="FS97" s="92"/>
      <c r="FT97" s="92"/>
      <c r="FU97" s="92"/>
      <c r="FV97" s="92"/>
      <c r="FW97" s="92"/>
      <c r="FX97" s="92"/>
      <c r="FY97" s="92"/>
      <c r="FZ97" s="92"/>
      <c r="GA97" s="92"/>
      <c r="GB97" s="92"/>
      <c r="GC97" s="92"/>
      <c r="GD97" s="92"/>
      <c r="GE97" s="92"/>
      <c r="GF97" s="92"/>
      <c r="GG97" s="92"/>
      <c r="GH97" s="92"/>
      <c r="GI97" s="92"/>
      <c r="GJ97" s="92"/>
      <c r="GK97" s="92"/>
      <c r="GL97" s="92"/>
      <c r="GM97" s="92"/>
      <c r="GN97" s="92"/>
      <c r="GO97" s="92"/>
      <c r="GP97" s="92"/>
      <c r="GQ97" s="92"/>
      <c r="GR97" s="92"/>
      <c r="GS97" s="92"/>
      <c r="GT97" s="92"/>
      <c r="GU97" s="92"/>
      <c r="GV97" s="92"/>
      <c r="GW97" s="92"/>
      <c r="GX97" s="92"/>
      <c r="GY97" s="92"/>
      <c r="GZ97" s="92"/>
      <c r="HA97" s="92"/>
      <c r="HB97" s="92"/>
      <c r="HC97" s="92"/>
      <c r="HD97" s="92"/>
      <c r="HE97" s="92"/>
      <c r="HF97" s="92"/>
      <c r="HG97" s="92"/>
      <c r="HH97" s="92"/>
      <c r="HI97" s="92"/>
      <c r="HJ97" s="92"/>
      <c r="HK97" s="92"/>
      <c r="HL97" s="92"/>
      <c r="HM97" s="92"/>
      <c r="HN97" s="92"/>
      <c r="HO97" s="92"/>
      <c r="HP97" s="92"/>
      <c r="HQ97" s="92"/>
      <c r="HR97" s="92"/>
      <c r="HS97" s="92"/>
      <c r="HT97" s="92"/>
      <c r="HU97" s="92"/>
      <c r="HV97" s="92"/>
      <c r="HW97" s="92"/>
      <c r="HX97" s="92"/>
      <c r="HY97" s="92"/>
      <c r="HZ97" s="92"/>
      <c r="IA97" s="92"/>
      <c r="IB97" s="92"/>
      <c r="IC97" s="92"/>
      <c r="ID97" s="92"/>
      <c r="IE97" s="92"/>
      <c r="IF97" s="92"/>
      <c r="IG97" s="92"/>
      <c r="IH97" s="92"/>
      <c r="II97" s="92"/>
      <c r="IJ97" s="92"/>
      <c r="IK97" s="92"/>
      <c r="IL97" s="92"/>
      <c r="IM97" s="92"/>
      <c r="IN97" s="92"/>
      <c r="IO97" s="92"/>
      <c r="IP97" s="92"/>
      <c r="IQ97" s="92"/>
      <c r="IR97" s="92"/>
      <c r="IS97" s="92"/>
      <c r="IT97" s="92"/>
      <c r="IU97" s="92"/>
    </row>
    <row r="98" spans="1:256" s="91" customFormat="1">
      <c r="A98" s="286"/>
      <c r="B98" s="243" t="s">
        <v>543</v>
      </c>
      <c r="C98" s="271" t="s">
        <v>495</v>
      </c>
      <c r="D98" s="272">
        <f>D92/2*1.4</f>
        <v>8.3999999999999986</v>
      </c>
      <c r="E98" s="169">
        <v>0</v>
      </c>
      <c r="F98" s="202">
        <f t="shared" si="3"/>
        <v>0</v>
      </c>
      <c r="G98" s="105"/>
      <c r="H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92"/>
      <c r="AT98" s="92"/>
      <c r="AU98" s="92"/>
      <c r="AV98" s="92"/>
      <c r="AW98" s="92"/>
      <c r="AX98" s="92"/>
      <c r="AY98" s="92"/>
      <c r="AZ98" s="92"/>
      <c r="BA98" s="92"/>
      <c r="BB98" s="92"/>
      <c r="BC98" s="92"/>
      <c r="BD98" s="92"/>
      <c r="BE98" s="92"/>
      <c r="BF98" s="92"/>
      <c r="BG98" s="92"/>
      <c r="BH98" s="92"/>
      <c r="BI98" s="92"/>
      <c r="BJ98" s="92"/>
      <c r="BK98" s="92"/>
      <c r="BL98" s="92"/>
      <c r="BM98" s="92"/>
      <c r="BN98" s="92"/>
      <c r="BO98" s="92"/>
      <c r="BP98" s="92"/>
      <c r="BQ98" s="92"/>
      <c r="BR98" s="92"/>
      <c r="BS98" s="92"/>
      <c r="BT98" s="92"/>
      <c r="BU98" s="92"/>
      <c r="BV98" s="92"/>
      <c r="BW98" s="92"/>
      <c r="BX98" s="92"/>
      <c r="BY98" s="92"/>
      <c r="BZ98" s="92"/>
      <c r="CA98" s="92"/>
      <c r="CB98" s="92"/>
      <c r="CC98" s="92"/>
      <c r="CD98" s="92"/>
      <c r="CE98" s="92"/>
      <c r="CF98" s="92"/>
      <c r="CG98" s="92"/>
      <c r="CH98" s="92"/>
      <c r="CI98" s="92"/>
      <c r="CJ98" s="92"/>
      <c r="CK98" s="92"/>
      <c r="CL98" s="92"/>
      <c r="CM98" s="92"/>
      <c r="CN98" s="92"/>
      <c r="CO98" s="92"/>
      <c r="CP98" s="92"/>
      <c r="CQ98" s="92"/>
      <c r="CR98" s="92"/>
      <c r="CS98" s="92"/>
      <c r="CT98" s="92"/>
      <c r="CU98" s="92"/>
      <c r="CV98" s="92"/>
      <c r="CW98" s="92"/>
      <c r="CX98" s="92"/>
      <c r="CY98" s="92"/>
      <c r="CZ98" s="92"/>
      <c r="DA98" s="92"/>
      <c r="DB98" s="92"/>
      <c r="DC98" s="92"/>
      <c r="DD98" s="92"/>
      <c r="DE98" s="92"/>
      <c r="DF98" s="92"/>
      <c r="DG98" s="92"/>
      <c r="DH98" s="92"/>
      <c r="DI98" s="92"/>
      <c r="DJ98" s="92"/>
      <c r="DK98" s="92"/>
      <c r="DL98" s="92"/>
      <c r="DM98" s="92"/>
      <c r="DN98" s="92"/>
      <c r="DO98" s="92"/>
      <c r="DP98" s="92"/>
      <c r="DQ98" s="92"/>
      <c r="DR98" s="92"/>
      <c r="DS98" s="92"/>
      <c r="DT98" s="92"/>
      <c r="DU98" s="92"/>
      <c r="DV98" s="92"/>
      <c r="DW98" s="92"/>
      <c r="DX98" s="92"/>
      <c r="DY98" s="92"/>
      <c r="DZ98" s="92"/>
      <c r="EA98" s="92"/>
      <c r="EB98" s="92"/>
      <c r="EC98" s="92"/>
      <c r="ED98" s="92"/>
      <c r="EE98" s="92"/>
      <c r="EF98" s="92"/>
      <c r="EG98" s="92"/>
      <c r="EH98" s="92"/>
      <c r="EI98" s="92"/>
      <c r="EJ98" s="92"/>
      <c r="EK98" s="92"/>
      <c r="EL98" s="92"/>
      <c r="EM98" s="92"/>
      <c r="EN98" s="92"/>
      <c r="EO98" s="92"/>
      <c r="EP98" s="92"/>
      <c r="EQ98" s="92"/>
      <c r="ER98" s="92"/>
      <c r="ES98" s="92"/>
      <c r="ET98" s="92"/>
      <c r="EU98" s="92"/>
      <c r="EV98" s="92"/>
      <c r="EW98" s="92"/>
      <c r="EX98" s="92"/>
      <c r="EY98" s="92"/>
      <c r="EZ98" s="92"/>
      <c r="FA98" s="92"/>
      <c r="FB98" s="92"/>
      <c r="FC98" s="92"/>
      <c r="FD98" s="92"/>
      <c r="FE98" s="92"/>
      <c r="FF98" s="92"/>
      <c r="FG98" s="92"/>
      <c r="FH98" s="92"/>
      <c r="FI98" s="92"/>
      <c r="FJ98" s="92"/>
      <c r="FK98" s="92"/>
      <c r="FL98" s="92"/>
      <c r="FM98" s="92"/>
      <c r="FN98" s="92"/>
      <c r="FO98" s="92"/>
      <c r="FP98" s="92"/>
      <c r="FQ98" s="92"/>
      <c r="FR98" s="92"/>
      <c r="FS98" s="92"/>
      <c r="FT98" s="92"/>
      <c r="FU98" s="92"/>
      <c r="FV98" s="92"/>
      <c r="FW98" s="92"/>
      <c r="FX98" s="92"/>
      <c r="FY98" s="92"/>
      <c r="FZ98" s="92"/>
      <c r="GA98" s="92"/>
      <c r="GB98" s="92"/>
      <c r="GC98" s="92"/>
      <c r="GD98" s="92"/>
      <c r="GE98" s="92"/>
      <c r="GF98" s="92"/>
      <c r="GG98" s="92"/>
      <c r="GH98" s="92"/>
      <c r="GI98" s="92"/>
      <c r="GJ98" s="92"/>
      <c r="GK98" s="92"/>
      <c r="GL98" s="92"/>
      <c r="GM98" s="92"/>
      <c r="GN98" s="92"/>
      <c r="GO98" s="92"/>
      <c r="GP98" s="92"/>
      <c r="GQ98" s="92"/>
      <c r="GR98" s="92"/>
      <c r="GS98" s="92"/>
      <c r="GT98" s="92"/>
      <c r="GU98" s="92"/>
      <c r="GV98" s="92"/>
      <c r="GW98" s="92"/>
      <c r="GX98" s="92"/>
      <c r="GY98" s="92"/>
      <c r="GZ98" s="92"/>
      <c r="HA98" s="92"/>
      <c r="HB98" s="92"/>
      <c r="HC98" s="92"/>
      <c r="HD98" s="92"/>
      <c r="HE98" s="92"/>
      <c r="HF98" s="92"/>
      <c r="HG98" s="92"/>
      <c r="HH98" s="92"/>
      <c r="HI98" s="92"/>
      <c r="HJ98" s="92"/>
      <c r="HK98" s="92"/>
      <c r="HL98" s="92"/>
      <c r="HM98" s="92"/>
      <c r="HN98" s="92"/>
      <c r="HO98" s="92"/>
      <c r="HP98" s="92"/>
      <c r="HQ98" s="92"/>
      <c r="HR98" s="92"/>
      <c r="HS98" s="92"/>
      <c r="HT98" s="92"/>
      <c r="HU98" s="92"/>
      <c r="HV98" s="92"/>
      <c r="HW98" s="92"/>
      <c r="HX98" s="92"/>
      <c r="HY98" s="92"/>
      <c r="HZ98" s="92"/>
      <c r="IA98" s="92"/>
      <c r="IB98" s="92"/>
      <c r="IC98" s="92"/>
      <c r="ID98" s="92"/>
      <c r="IE98" s="92"/>
      <c r="IF98" s="92"/>
      <c r="IG98" s="92"/>
      <c r="IH98" s="92"/>
      <c r="II98" s="92"/>
      <c r="IJ98" s="92"/>
      <c r="IK98" s="92"/>
      <c r="IL98" s="92"/>
      <c r="IM98" s="92"/>
      <c r="IN98" s="92"/>
      <c r="IO98" s="92"/>
      <c r="IP98" s="92"/>
      <c r="IQ98" s="92"/>
      <c r="IR98" s="92"/>
      <c r="IS98" s="113"/>
      <c r="IT98" s="113"/>
      <c r="IU98" s="113"/>
    </row>
    <row r="99" spans="1:256" s="131" customFormat="1">
      <c r="A99" s="302"/>
      <c r="B99" s="243"/>
      <c r="C99" s="271"/>
      <c r="D99" s="272"/>
      <c r="E99" s="160"/>
      <c r="F99" s="195"/>
      <c r="G99" s="97"/>
      <c r="H99" s="132"/>
      <c r="I99" s="92"/>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4"/>
      <c r="AT99" s="104"/>
      <c r="AU99" s="104"/>
      <c r="AV99" s="104"/>
      <c r="AW99" s="104"/>
      <c r="AX99" s="104"/>
      <c r="AY99" s="104"/>
      <c r="AZ99" s="104"/>
      <c r="BA99" s="104"/>
      <c r="BB99" s="104"/>
      <c r="BC99" s="104"/>
      <c r="BD99" s="104"/>
      <c r="BE99" s="104"/>
      <c r="BF99" s="104"/>
      <c r="BG99" s="104"/>
      <c r="BH99" s="104"/>
      <c r="BI99" s="104"/>
      <c r="BJ99" s="104"/>
      <c r="BK99" s="104"/>
      <c r="BL99" s="104"/>
      <c r="BM99" s="104"/>
      <c r="BN99" s="104"/>
      <c r="BO99" s="104"/>
      <c r="BP99" s="104"/>
      <c r="BQ99" s="104"/>
      <c r="BR99" s="104"/>
      <c r="BS99" s="104"/>
      <c r="BT99" s="104"/>
      <c r="BU99" s="104"/>
      <c r="BV99" s="104"/>
      <c r="BW99" s="104"/>
      <c r="BX99" s="104"/>
      <c r="BY99" s="104"/>
      <c r="BZ99" s="104"/>
      <c r="CA99" s="104"/>
      <c r="CB99" s="104"/>
      <c r="CC99" s="104"/>
      <c r="CD99" s="104"/>
      <c r="CE99" s="104"/>
      <c r="CF99" s="104"/>
      <c r="CG99" s="104"/>
      <c r="CH99" s="104"/>
      <c r="CI99" s="104"/>
      <c r="CJ99" s="104"/>
      <c r="CK99" s="104"/>
      <c r="CL99" s="104"/>
      <c r="CM99" s="104"/>
      <c r="CN99" s="104"/>
      <c r="CO99" s="104"/>
      <c r="CP99" s="104"/>
      <c r="CQ99" s="104"/>
      <c r="CR99" s="104"/>
      <c r="CS99" s="104"/>
      <c r="CT99" s="104"/>
      <c r="CU99" s="104"/>
      <c r="CV99" s="104"/>
      <c r="CW99" s="104"/>
      <c r="CX99" s="104"/>
      <c r="CY99" s="104"/>
      <c r="CZ99" s="104"/>
      <c r="DA99" s="104"/>
      <c r="DB99" s="104"/>
      <c r="DC99" s="104"/>
      <c r="DD99" s="104"/>
      <c r="DE99" s="104"/>
      <c r="DF99" s="104"/>
      <c r="DG99" s="104"/>
      <c r="DH99" s="104"/>
      <c r="DI99" s="104"/>
      <c r="DJ99" s="104"/>
      <c r="DK99" s="104"/>
      <c r="DL99" s="104"/>
      <c r="DM99" s="104"/>
      <c r="DN99" s="104"/>
      <c r="DO99" s="104"/>
      <c r="DP99" s="104"/>
      <c r="DQ99" s="104"/>
      <c r="DR99" s="104"/>
      <c r="DS99" s="104"/>
      <c r="DT99" s="104"/>
      <c r="DU99" s="104"/>
      <c r="DV99" s="104"/>
      <c r="DW99" s="104"/>
      <c r="DX99" s="104"/>
      <c r="DY99" s="104"/>
      <c r="DZ99" s="104"/>
      <c r="EA99" s="104"/>
      <c r="EB99" s="104"/>
      <c r="EC99" s="104"/>
      <c r="ED99" s="104"/>
      <c r="EE99" s="104"/>
      <c r="EF99" s="104"/>
      <c r="EG99" s="104"/>
      <c r="EH99" s="104"/>
      <c r="EI99" s="104"/>
      <c r="EJ99" s="104"/>
      <c r="EK99" s="104"/>
      <c r="EL99" s="104"/>
      <c r="EM99" s="104"/>
      <c r="EN99" s="104"/>
      <c r="EO99" s="104"/>
      <c r="EP99" s="104"/>
      <c r="EQ99" s="104"/>
      <c r="ER99" s="104"/>
      <c r="ES99" s="104"/>
      <c r="ET99" s="104"/>
      <c r="EU99" s="104"/>
      <c r="EV99" s="104"/>
      <c r="EW99" s="104"/>
      <c r="EX99" s="104"/>
      <c r="EY99" s="104"/>
      <c r="EZ99" s="104"/>
      <c r="FA99" s="104"/>
      <c r="FB99" s="104"/>
      <c r="FC99" s="104"/>
      <c r="FD99" s="104"/>
      <c r="FE99" s="104"/>
      <c r="FF99" s="104"/>
      <c r="FG99" s="104"/>
      <c r="FH99" s="104"/>
      <c r="FI99" s="104"/>
      <c r="FJ99" s="104"/>
      <c r="FK99" s="104"/>
      <c r="FL99" s="104"/>
      <c r="FM99" s="104"/>
      <c r="FN99" s="104"/>
      <c r="FO99" s="104"/>
      <c r="FP99" s="104"/>
      <c r="FQ99" s="104"/>
      <c r="FR99" s="104"/>
      <c r="FS99" s="104"/>
      <c r="FT99" s="104"/>
      <c r="FU99" s="104"/>
      <c r="FV99" s="104"/>
      <c r="FW99" s="104"/>
      <c r="FX99" s="104"/>
      <c r="FY99" s="104"/>
      <c r="FZ99" s="104"/>
      <c r="GA99" s="104"/>
      <c r="GB99" s="104"/>
      <c r="GC99" s="104"/>
      <c r="GD99" s="104"/>
      <c r="GE99" s="104"/>
      <c r="GF99" s="104"/>
      <c r="GG99" s="104"/>
      <c r="GH99" s="104"/>
      <c r="GI99" s="104"/>
      <c r="GJ99" s="104"/>
      <c r="GK99" s="104"/>
      <c r="GL99" s="104"/>
      <c r="GM99" s="104"/>
      <c r="GN99" s="104"/>
      <c r="GO99" s="104"/>
      <c r="GP99" s="104"/>
      <c r="GQ99" s="104"/>
      <c r="GR99" s="104"/>
      <c r="GS99" s="104"/>
      <c r="GT99" s="104"/>
      <c r="GU99" s="104"/>
      <c r="GV99" s="104"/>
      <c r="GW99" s="104"/>
      <c r="GX99" s="104"/>
      <c r="GY99" s="104"/>
      <c r="GZ99" s="104"/>
      <c r="HA99" s="104"/>
      <c r="HB99" s="104"/>
      <c r="HC99" s="104"/>
      <c r="HD99" s="104"/>
      <c r="HE99" s="104"/>
      <c r="HF99" s="104"/>
      <c r="HG99" s="104"/>
      <c r="HH99" s="104"/>
      <c r="HI99" s="104"/>
      <c r="HJ99" s="104"/>
      <c r="HK99" s="104"/>
      <c r="HL99" s="104"/>
      <c r="HM99" s="104"/>
      <c r="HN99" s="104"/>
      <c r="HO99" s="104"/>
      <c r="HP99" s="104"/>
      <c r="HQ99" s="104"/>
      <c r="HR99" s="104"/>
      <c r="HS99" s="104"/>
      <c r="HT99" s="104"/>
      <c r="HU99" s="104"/>
      <c r="HV99" s="104"/>
      <c r="HW99" s="104"/>
      <c r="HX99" s="104"/>
      <c r="HY99" s="104"/>
      <c r="HZ99" s="104"/>
      <c r="IA99" s="104"/>
      <c r="IB99" s="104"/>
      <c r="IC99" s="104"/>
      <c r="ID99" s="104"/>
      <c r="IE99" s="104"/>
      <c r="IF99" s="104"/>
      <c r="IG99" s="104"/>
      <c r="IH99" s="104"/>
      <c r="II99" s="104"/>
      <c r="IJ99" s="104"/>
      <c r="IK99" s="104"/>
      <c r="IL99" s="104"/>
      <c r="IM99" s="104"/>
      <c r="IN99" s="104"/>
      <c r="IO99" s="104"/>
      <c r="IP99" s="104"/>
      <c r="IQ99" s="104"/>
      <c r="IR99" s="104"/>
      <c r="IS99" s="104"/>
      <c r="IT99" s="104"/>
      <c r="IU99" s="104"/>
    </row>
    <row r="100" spans="1:256" s="92" customFormat="1" ht="78.75" customHeight="1">
      <c r="A100" s="363" t="s">
        <v>533</v>
      </c>
      <c r="B100" s="364" t="s">
        <v>621</v>
      </c>
      <c r="C100" s="365"/>
      <c r="D100" s="195"/>
      <c r="E100" s="157"/>
      <c r="F100" s="193"/>
    </row>
    <row r="101" spans="1:256" s="92" customFormat="1" ht="38.25">
      <c r="A101" s="363"/>
      <c r="B101" s="364" t="s">
        <v>622</v>
      </c>
      <c r="C101" s="365"/>
      <c r="D101" s="195"/>
      <c r="E101" s="157"/>
      <c r="F101" s="193"/>
    </row>
    <row r="102" spans="1:256" s="91" customFormat="1">
      <c r="A102" s="353"/>
      <c r="B102" s="364" t="s">
        <v>525</v>
      </c>
      <c r="C102" s="290" t="s">
        <v>541</v>
      </c>
      <c r="D102" s="291">
        <v>92</v>
      </c>
      <c r="E102" s="152">
        <v>0</v>
      </c>
      <c r="F102" s="210">
        <f t="shared" ref="F102:F105" si="4">E102*D102</f>
        <v>0</v>
      </c>
      <c r="G102" s="112"/>
      <c r="H102" s="114"/>
      <c r="J102" s="92"/>
      <c r="K102" s="92"/>
      <c r="L102" s="92"/>
      <c r="M102" s="92"/>
      <c r="N102" s="92"/>
      <c r="O102" s="92"/>
      <c r="P102" s="92"/>
      <c r="Q102" s="92"/>
      <c r="R102" s="92"/>
      <c r="S102" s="92"/>
      <c r="T102" s="92"/>
      <c r="U102" s="92"/>
      <c r="V102" s="92"/>
      <c r="W102" s="92"/>
      <c r="X102" s="92"/>
      <c r="Y102" s="92"/>
      <c r="Z102" s="92"/>
      <c r="AA102" s="92"/>
      <c r="AB102" s="92"/>
      <c r="AC102" s="92"/>
      <c r="AD102" s="92"/>
      <c r="AE102" s="92"/>
      <c r="AF102" s="92"/>
      <c r="AG102" s="92"/>
      <c r="AH102" s="92"/>
      <c r="AI102" s="92"/>
      <c r="AJ102" s="92"/>
      <c r="AK102" s="92"/>
      <c r="AL102" s="92"/>
      <c r="AM102" s="92"/>
      <c r="AN102" s="92"/>
      <c r="AO102" s="92"/>
      <c r="AP102" s="92"/>
      <c r="AQ102" s="92"/>
      <c r="AR102" s="92"/>
      <c r="AS102" s="92"/>
      <c r="AT102" s="92"/>
      <c r="AU102" s="92"/>
      <c r="AV102" s="92"/>
      <c r="AW102" s="92"/>
      <c r="AX102" s="92"/>
      <c r="AY102" s="92"/>
      <c r="AZ102" s="92"/>
      <c r="BA102" s="92"/>
      <c r="BB102" s="92"/>
      <c r="BC102" s="92"/>
      <c r="BD102" s="92"/>
      <c r="BE102" s="92"/>
      <c r="BF102" s="92"/>
      <c r="BG102" s="92"/>
      <c r="BH102" s="92"/>
      <c r="BI102" s="92"/>
      <c r="BJ102" s="92"/>
      <c r="BK102" s="92"/>
      <c r="BL102" s="92"/>
      <c r="BM102" s="92"/>
      <c r="BN102" s="92"/>
      <c r="BO102" s="92"/>
      <c r="BP102" s="92"/>
      <c r="BQ102" s="92"/>
      <c r="BR102" s="92"/>
      <c r="BS102" s="92"/>
      <c r="BT102" s="92"/>
      <c r="BU102" s="92"/>
      <c r="BV102" s="92"/>
      <c r="BW102" s="92"/>
      <c r="BX102" s="92"/>
      <c r="BY102" s="92"/>
      <c r="BZ102" s="92"/>
      <c r="CA102" s="92"/>
      <c r="CB102" s="92"/>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c r="FA102" s="92"/>
      <c r="FB102" s="92"/>
      <c r="FC102" s="92"/>
      <c r="FD102" s="92"/>
      <c r="FE102" s="92"/>
      <c r="FF102" s="92"/>
      <c r="FG102" s="92"/>
      <c r="FH102" s="92"/>
      <c r="FI102" s="92"/>
      <c r="FJ102" s="92"/>
      <c r="FK102" s="92"/>
      <c r="FL102" s="92"/>
      <c r="FM102" s="92"/>
      <c r="FN102" s="92"/>
      <c r="FO102" s="92"/>
      <c r="FP102" s="92"/>
      <c r="FQ102" s="92"/>
      <c r="FR102" s="92"/>
      <c r="FS102" s="92"/>
      <c r="FT102" s="92"/>
      <c r="FU102" s="92"/>
      <c r="FV102" s="92"/>
      <c r="FW102" s="92"/>
      <c r="FX102" s="92"/>
      <c r="FY102" s="92"/>
      <c r="FZ102" s="92"/>
      <c r="GA102" s="92"/>
      <c r="GB102" s="92"/>
      <c r="GC102" s="92"/>
      <c r="GD102" s="92"/>
      <c r="GE102" s="92"/>
      <c r="GF102" s="92"/>
      <c r="GG102" s="92"/>
      <c r="GH102" s="92"/>
      <c r="GI102" s="92"/>
      <c r="GJ102" s="92"/>
      <c r="GK102" s="92"/>
      <c r="GL102" s="92"/>
      <c r="GM102" s="92"/>
      <c r="GN102" s="92"/>
      <c r="GO102" s="92"/>
      <c r="GP102" s="92"/>
      <c r="GQ102" s="92"/>
      <c r="GR102" s="92"/>
      <c r="GS102" s="92"/>
      <c r="GT102" s="92"/>
      <c r="GU102" s="92"/>
      <c r="GV102" s="92"/>
      <c r="GW102" s="92"/>
      <c r="GX102" s="92"/>
      <c r="GY102" s="92"/>
      <c r="GZ102" s="92"/>
      <c r="HA102" s="92"/>
      <c r="HB102" s="92"/>
      <c r="HC102" s="92"/>
      <c r="HD102" s="92"/>
      <c r="HE102" s="92"/>
      <c r="HF102" s="92"/>
      <c r="HG102" s="92"/>
      <c r="HH102" s="92"/>
      <c r="HI102" s="92"/>
      <c r="HJ102" s="92"/>
      <c r="HK102" s="92"/>
      <c r="HL102" s="92"/>
      <c r="HM102" s="92"/>
      <c r="HN102" s="92"/>
      <c r="HO102" s="92"/>
      <c r="HP102" s="92"/>
      <c r="HQ102" s="92"/>
      <c r="HR102" s="92"/>
      <c r="HS102" s="92"/>
      <c r="HT102" s="92"/>
      <c r="HU102" s="92"/>
      <c r="HV102" s="92"/>
      <c r="HW102" s="92"/>
      <c r="HX102" s="92"/>
      <c r="HY102" s="92"/>
      <c r="HZ102" s="92"/>
      <c r="IA102" s="92"/>
      <c r="IB102" s="92"/>
      <c r="IC102" s="92"/>
      <c r="ID102" s="92"/>
      <c r="IE102" s="92"/>
      <c r="IF102" s="92"/>
      <c r="IG102" s="92"/>
      <c r="IH102" s="92"/>
      <c r="II102" s="92"/>
      <c r="IJ102" s="92"/>
      <c r="IK102" s="92"/>
      <c r="IL102" s="92"/>
      <c r="IM102" s="92"/>
      <c r="IN102" s="92"/>
      <c r="IO102" s="92"/>
      <c r="IP102" s="92"/>
      <c r="IQ102" s="92"/>
      <c r="IR102" s="92"/>
      <c r="IS102" s="92"/>
      <c r="IT102" s="92"/>
      <c r="IU102" s="92"/>
    </row>
    <row r="103" spans="1:256" s="92" customFormat="1">
      <c r="A103" s="366"/>
      <c r="B103" s="364" t="s">
        <v>526</v>
      </c>
      <c r="C103" s="290" t="s">
        <v>541</v>
      </c>
      <c r="D103" s="291">
        <v>36</v>
      </c>
      <c r="E103" s="152">
        <v>0</v>
      </c>
      <c r="F103" s="210">
        <f t="shared" si="4"/>
        <v>0</v>
      </c>
      <c r="G103" s="112"/>
      <c r="I103" s="109"/>
    </row>
    <row r="104" spans="1:256" s="91" customFormat="1">
      <c r="A104" s="353"/>
      <c r="B104" s="275" t="s">
        <v>542</v>
      </c>
      <c r="C104" s="290" t="s">
        <v>541</v>
      </c>
      <c r="D104" s="291">
        <v>32</v>
      </c>
      <c r="E104" s="152">
        <v>0</v>
      </c>
      <c r="F104" s="210">
        <f t="shared" si="4"/>
        <v>0</v>
      </c>
      <c r="G104" s="112"/>
      <c r="H104" s="92"/>
      <c r="I104" s="92"/>
      <c r="J104" s="92"/>
      <c r="K104" s="92"/>
      <c r="L104" s="92"/>
      <c r="M104" s="92"/>
      <c r="N104" s="92"/>
      <c r="O104" s="92"/>
      <c r="P104" s="92"/>
      <c r="Q104" s="92"/>
      <c r="R104" s="92"/>
      <c r="S104" s="92"/>
      <c r="T104" s="92"/>
      <c r="U104" s="92"/>
      <c r="V104" s="92"/>
      <c r="W104" s="92"/>
      <c r="X104" s="92"/>
      <c r="Y104" s="92"/>
      <c r="Z104" s="92"/>
      <c r="AA104" s="92"/>
      <c r="AB104" s="92"/>
      <c r="AC104" s="92"/>
      <c r="AD104" s="92"/>
      <c r="AE104" s="92"/>
      <c r="AF104" s="92"/>
      <c r="AG104" s="92"/>
      <c r="AH104" s="92"/>
      <c r="AI104" s="92"/>
      <c r="AJ104" s="92"/>
      <c r="AK104" s="92"/>
      <c r="AL104" s="92"/>
      <c r="AM104" s="92"/>
      <c r="AN104" s="92"/>
      <c r="AO104" s="92"/>
      <c r="AP104" s="92"/>
      <c r="AQ104" s="92"/>
      <c r="AR104" s="92"/>
      <c r="AS104" s="92"/>
      <c r="AT104" s="92"/>
      <c r="AU104" s="92"/>
      <c r="AV104" s="92"/>
      <c r="AW104" s="92"/>
      <c r="AX104" s="92"/>
      <c r="AY104" s="92"/>
      <c r="AZ104" s="92"/>
      <c r="BA104" s="92"/>
      <c r="BB104" s="92"/>
      <c r="BC104" s="92"/>
      <c r="BD104" s="92"/>
      <c r="BE104" s="92"/>
      <c r="BF104" s="92"/>
      <c r="BG104" s="92"/>
      <c r="BH104" s="92"/>
      <c r="BI104" s="92"/>
      <c r="BJ104" s="92"/>
      <c r="BK104" s="92"/>
      <c r="BL104" s="92"/>
      <c r="BM104" s="92"/>
      <c r="BN104" s="92"/>
      <c r="BO104" s="92"/>
      <c r="BP104" s="92"/>
      <c r="BQ104" s="92"/>
      <c r="BR104" s="92"/>
      <c r="BS104" s="92"/>
      <c r="BT104" s="92"/>
      <c r="BU104" s="92"/>
      <c r="BV104" s="92"/>
      <c r="BW104" s="92"/>
      <c r="BX104" s="92"/>
      <c r="BY104" s="92"/>
      <c r="BZ104" s="92"/>
      <c r="CA104" s="92"/>
      <c r="CB104" s="92"/>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c r="FA104" s="92"/>
      <c r="FB104" s="92"/>
      <c r="FC104" s="92"/>
      <c r="FD104" s="92"/>
      <c r="FE104" s="92"/>
      <c r="FF104" s="92"/>
      <c r="FG104" s="92"/>
      <c r="FH104" s="92"/>
      <c r="FI104" s="92"/>
      <c r="FJ104" s="92"/>
      <c r="FK104" s="92"/>
      <c r="FL104" s="92"/>
      <c r="FM104" s="92"/>
      <c r="FN104" s="92"/>
      <c r="FO104" s="92"/>
      <c r="FP104" s="92"/>
      <c r="FQ104" s="92"/>
      <c r="FR104" s="92"/>
      <c r="FS104" s="92"/>
      <c r="FT104" s="92"/>
      <c r="FU104" s="92"/>
      <c r="FV104" s="92"/>
      <c r="FW104" s="92"/>
      <c r="FX104" s="92"/>
      <c r="FY104" s="92"/>
      <c r="FZ104" s="92"/>
      <c r="GA104" s="92"/>
      <c r="GB104" s="92"/>
      <c r="GC104" s="92"/>
      <c r="GD104" s="92"/>
      <c r="GE104" s="92"/>
      <c r="GF104" s="92"/>
      <c r="GG104" s="92"/>
      <c r="GH104" s="92"/>
      <c r="GI104" s="92"/>
      <c r="GJ104" s="92"/>
      <c r="GK104" s="92"/>
      <c r="GL104" s="92"/>
      <c r="GM104" s="92"/>
      <c r="GN104" s="92"/>
      <c r="GO104" s="92"/>
      <c r="GP104" s="92"/>
      <c r="GQ104" s="92"/>
      <c r="GR104" s="92"/>
      <c r="GS104" s="92"/>
      <c r="GT104" s="92"/>
      <c r="GU104" s="92"/>
      <c r="GV104" s="92"/>
      <c r="GW104" s="92"/>
      <c r="GX104" s="92"/>
      <c r="GY104" s="92"/>
      <c r="GZ104" s="92"/>
      <c r="HA104" s="92"/>
      <c r="HB104" s="92"/>
      <c r="HC104" s="92"/>
      <c r="HD104" s="92"/>
      <c r="HE104" s="92"/>
      <c r="HF104" s="92"/>
      <c r="HG104" s="92"/>
      <c r="HH104" s="92"/>
      <c r="HI104" s="92"/>
      <c r="HJ104" s="92"/>
      <c r="HK104" s="92"/>
      <c r="HL104" s="92"/>
      <c r="HM104" s="92"/>
      <c r="HN104" s="92"/>
      <c r="HO104" s="92"/>
      <c r="HP104" s="92"/>
      <c r="HQ104" s="92"/>
      <c r="HR104" s="92"/>
      <c r="HS104" s="92"/>
      <c r="HT104" s="92"/>
      <c r="HU104" s="92"/>
      <c r="HV104" s="92"/>
      <c r="HW104" s="92"/>
      <c r="HX104" s="92"/>
      <c r="HY104" s="92"/>
      <c r="HZ104" s="92"/>
      <c r="IA104" s="92"/>
      <c r="IB104" s="92"/>
      <c r="IC104" s="92"/>
      <c r="ID104" s="92"/>
      <c r="IE104" s="92"/>
      <c r="IF104" s="92"/>
      <c r="IG104" s="92"/>
      <c r="IH104" s="92"/>
      <c r="II104" s="92"/>
      <c r="IJ104" s="92"/>
      <c r="IK104" s="92"/>
      <c r="IL104" s="92"/>
      <c r="IM104" s="92"/>
      <c r="IN104" s="92"/>
      <c r="IO104" s="92"/>
      <c r="IP104" s="92"/>
      <c r="IQ104" s="92"/>
      <c r="IR104" s="92"/>
      <c r="IS104" s="113"/>
      <c r="IT104" s="113"/>
      <c r="IU104" s="113"/>
    </row>
    <row r="105" spans="1:256" s="91" customFormat="1">
      <c r="A105" s="353"/>
      <c r="B105" s="303" t="s">
        <v>543</v>
      </c>
      <c r="C105" s="290" t="s">
        <v>541</v>
      </c>
      <c r="D105" s="291">
        <v>12</v>
      </c>
      <c r="E105" s="152">
        <v>0</v>
      </c>
      <c r="F105" s="210">
        <f t="shared" si="4"/>
        <v>0</v>
      </c>
      <c r="G105" s="112"/>
      <c r="H105" s="114"/>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c r="AT105" s="92"/>
      <c r="AU105" s="92"/>
      <c r="AV105" s="92"/>
      <c r="AW105" s="92"/>
      <c r="AX105" s="92"/>
      <c r="AY105" s="92"/>
      <c r="AZ105" s="92"/>
      <c r="BA105" s="92"/>
      <c r="BB105" s="92"/>
      <c r="BC105" s="92"/>
      <c r="BD105" s="92"/>
      <c r="BE105" s="92"/>
      <c r="BF105" s="92"/>
      <c r="BG105" s="92"/>
      <c r="BH105" s="92"/>
      <c r="BI105" s="92"/>
      <c r="BJ105" s="92"/>
      <c r="BK105" s="92"/>
      <c r="BL105" s="92"/>
      <c r="BM105" s="92"/>
      <c r="BN105" s="92"/>
      <c r="BO105" s="92"/>
      <c r="BP105" s="92"/>
      <c r="BQ105" s="92"/>
      <c r="BR105" s="92"/>
      <c r="BS105" s="92"/>
      <c r="BT105" s="92"/>
      <c r="BU105" s="92"/>
      <c r="BV105" s="92"/>
      <c r="BW105" s="92"/>
      <c r="BX105" s="92"/>
      <c r="BY105" s="92"/>
      <c r="BZ105" s="92"/>
      <c r="CA105" s="92"/>
      <c r="CB105" s="92"/>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c r="FA105" s="92"/>
      <c r="FB105" s="92"/>
      <c r="FC105" s="92"/>
      <c r="FD105" s="92"/>
      <c r="FE105" s="92"/>
      <c r="FF105" s="92"/>
      <c r="FG105" s="92"/>
      <c r="FH105" s="92"/>
      <c r="FI105" s="92"/>
      <c r="FJ105" s="92"/>
      <c r="FK105" s="92"/>
      <c r="FL105" s="92"/>
      <c r="FM105" s="92"/>
      <c r="FN105" s="92"/>
      <c r="FO105" s="92"/>
      <c r="FP105" s="92"/>
      <c r="FQ105" s="92"/>
      <c r="FR105" s="92"/>
      <c r="FS105" s="92"/>
      <c r="FT105" s="92"/>
      <c r="FU105" s="92"/>
      <c r="FV105" s="92"/>
      <c r="FW105" s="92"/>
      <c r="FX105" s="92"/>
      <c r="FY105" s="92"/>
      <c r="FZ105" s="92"/>
      <c r="GA105" s="92"/>
      <c r="GB105" s="92"/>
      <c r="GC105" s="92"/>
      <c r="GD105" s="92"/>
      <c r="GE105" s="92"/>
      <c r="GF105" s="92"/>
      <c r="GG105" s="92"/>
      <c r="GH105" s="92"/>
      <c r="GI105" s="92"/>
      <c r="GJ105" s="92"/>
      <c r="GK105" s="92"/>
      <c r="GL105" s="92"/>
      <c r="GM105" s="92"/>
      <c r="GN105" s="92"/>
      <c r="GO105" s="92"/>
      <c r="GP105" s="92"/>
      <c r="GQ105" s="92"/>
      <c r="GR105" s="92"/>
      <c r="GS105" s="92"/>
      <c r="GT105" s="92"/>
      <c r="GU105" s="92"/>
      <c r="GV105" s="92"/>
      <c r="GW105" s="92"/>
      <c r="GX105" s="92"/>
      <c r="GY105" s="92"/>
      <c r="GZ105" s="92"/>
      <c r="HA105" s="92"/>
      <c r="HB105" s="92"/>
      <c r="HC105" s="92"/>
      <c r="HD105" s="92"/>
      <c r="HE105" s="92"/>
      <c r="HF105" s="92"/>
      <c r="HG105" s="92"/>
      <c r="HH105" s="92"/>
      <c r="HI105" s="92"/>
      <c r="HJ105" s="92"/>
      <c r="HK105" s="92"/>
      <c r="HL105" s="92"/>
      <c r="HM105" s="92"/>
      <c r="HN105" s="92"/>
      <c r="HO105" s="92"/>
      <c r="HP105" s="92"/>
      <c r="HQ105" s="92"/>
      <c r="HR105" s="92"/>
      <c r="HS105" s="92"/>
      <c r="HT105" s="92"/>
      <c r="HU105" s="92"/>
      <c r="HV105" s="92"/>
      <c r="HW105" s="92"/>
      <c r="HX105" s="92"/>
      <c r="HY105" s="92"/>
      <c r="HZ105" s="92"/>
      <c r="IA105" s="92"/>
      <c r="IB105" s="92"/>
      <c r="IC105" s="92"/>
      <c r="ID105" s="92"/>
      <c r="IE105" s="92"/>
      <c r="IF105" s="92"/>
      <c r="IG105" s="92"/>
      <c r="IH105" s="92"/>
      <c r="II105" s="92"/>
      <c r="IJ105" s="92"/>
      <c r="IK105" s="92"/>
      <c r="IL105" s="92"/>
      <c r="IM105" s="92"/>
      <c r="IN105" s="92"/>
      <c r="IO105" s="92"/>
      <c r="IP105" s="92"/>
      <c r="IQ105" s="92"/>
      <c r="IR105" s="92"/>
      <c r="IS105" s="92"/>
      <c r="IT105" s="92"/>
      <c r="IU105" s="92"/>
    </row>
    <row r="106" spans="1:256" s="92" customFormat="1" ht="15">
      <c r="A106" s="366"/>
      <c r="B106" s="364"/>
      <c r="C106" s="365"/>
      <c r="D106" s="195"/>
      <c r="E106" s="157"/>
      <c r="F106" s="193"/>
    </row>
    <row r="107" spans="1:256" s="123" customFormat="1" ht="15">
      <c r="A107" s="224" t="s">
        <v>539</v>
      </c>
      <c r="B107" s="275" t="s">
        <v>556</v>
      </c>
      <c r="C107" s="290"/>
      <c r="D107" s="300"/>
      <c r="E107" s="169"/>
      <c r="F107" s="202"/>
    </row>
    <row r="108" spans="1:256" s="104" customFormat="1" ht="38.25">
      <c r="A108" s="224"/>
      <c r="B108" s="275" t="s">
        <v>557</v>
      </c>
      <c r="C108" s="290" t="s">
        <v>481</v>
      </c>
      <c r="D108" s="300">
        <v>1</v>
      </c>
      <c r="E108" s="169"/>
      <c r="F108" s="202">
        <f>(F89+F90+F91+F92)*5/100</f>
        <v>0</v>
      </c>
    </row>
    <row r="109" spans="1:256" s="123" customFormat="1" ht="15">
      <c r="A109" s="310"/>
      <c r="B109" s="311"/>
      <c r="C109" s="290"/>
      <c r="D109" s="300"/>
      <c r="E109" s="169"/>
      <c r="F109" s="202"/>
    </row>
    <row r="110" spans="1:256" s="104" customFormat="1" ht="42" customHeight="1">
      <c r="A110" s="232" t="s">
        <v>545</v>
      </c>
      <c r="B110" s="278" t="s">
        <v>559</v>
      </c>
      <c r="C110" s="271" t="s">
        <v>65</v>
      </c>
      <c r="D110" s="300">
        <v>15</v>
      </c>
      <c r="E110" s="169">
        <v>0</v>
      </c>
      <c r="F110" s="202">
        <f>D110*E110</f>
        <v>0</v>
      </c>
    </row>
    <row r="111" spans="1:256" s="104" customFormat="1" ht="15">
      <c r="A111" s="232"/>
      <c r="B111" s="278"/>
      <c r="C111" s="271"/>
      <c r="D111" s="300"/>
      <c r="E111" s="169"/>
      <c r="F111" s="202"/>
    </row>
    <row r="112" spans="1:256" s="91" customFormat="1">
      <c r="A112" s="367"/>
      <c r="B112" s="368" t="str">
        <f>B84</f>
        <v>CEVNI RAZVODI</v>
      </c>
      <c r="C112" s="281"/>
      <c r="D112" s="296" t="s">
        <v>521</v>
      </c>
      <c r="E112" s="171"/>
      <c r="F112" s="204">
        <f>SUM(F86:F111)</f>
        <v>0</v>
      </c>
      <c r="G112" s="133"/>
      <c r="I112" s="92"/>
      <c r="IS112" s="92"/>
      <c r="IT112" s="92"/>
      <c r="IU112" s="92"/>
      <c r="IV112" s="92"/>
    </row>
    <row r="113" spans="1:253" s="134" customFormat="1">
      <c r="A113" s="353"/>
      <c r="B113" s="354"/>
      <c r="C113" s="268"/>
      <c r="D113" s="268"/>
      <c r="E113" s="181"/>
      <c r="F113" s="212"/>
      <c r="I113" s="92"/>
    </row>
    <row r="114" spans="1:253" s="91" customFormat="1">
      <c r="A114" s="232" t="s">
        <v>401</v>
      </c>
      <c r="B114" s="285" t="s">
        <v>389</v>
      </c>
      <c r="C114" s="233"/>
      <c r="D114" s="233"/>
      <c r="E114" s="150"/>
      <c r="F114" s="191"/>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c r="BZ114" s="92"/>
      <c r="CA114" s="92"/>
      <c r="CB114" s="92"/>
      <c r="CC114" s="92"/>
      <c r="CD114" s="92"/>
      <c r="CE114" s="92"/>
      <c r="CF114" s="92"/>
      <c r="CG114" s="92"/>
      <c r="CH114" s="92"/>
      <c r="CI114" s="92"/>
      <c r="CJ114" s="92"/>
      <c r="CK114" s="92"/>
      <c r="CL114" s="92"/>
      <c r="CM114" s="92"/>
      <c r="CN114" s="92"/>
      <c r="CO114" s="92"/>
      <c r="CP114" s="92"/>
      <c r="CQ114" s="92"/>
      <c r="CR114" s="92"/>
      <c r="CS114" s="92"/>
      <c r="CT114" s="92"/>
      <c r="CU114" s="92"/>
      <c r="CV114" s="92"/>
      <c r="CW114" s="92"/>
      <c r="CX114" s="92"/>
      <c r="CY114" s="92"/>
      <c r="CZ114" s="92"/>
      <c r="DA114" s="92"/>
      <c r="DB114" s="92"/>
      <c r="DC114" s="92"/>
      <c r="DD114" s="92"/>
      <c r="DE114" s="92"/>
      <c r="DF114" s="92"/>
      <c r="DG114" s="92"/>
      <c r="DH114" s="92"/>
      <c r="DI114" s="92"/>
      <c r="DJ114" s="92"/>
      <c r="DK114" s="92"/>
      <c r="DL114" s="92"/>
      <c r="DM114" s="92"/>
      <c r="DN114" s="92"/>
      <c r="DO114" s="92"/>
      <c r="DP114" s="92"/>
      <c r="DQ114" s="92"/>
      <c r="DR114" s="92"/>
      <c r="DS114" s="92"/>
      <c r="DT114" s="92"/>
      <c r="DU114" s="92"/>
      <c r="DV114" s="92"/>
      <c r="DW114" s="92"/>
      <c r="DX114" s="92"/>
      <c r="DY114" s="92"/>
      <c r="DZ114" s="92"/>
      <c r="EA114" s="92"/>
      <c r="EB114" s="92"/>
      <c r="EC114" s="92"/>
      <c r="ED114" s="92"/>
      <c r="EE114" s="92"/>
      <c r="EF114" s="92"/>
      <c r="EG114" s="92"/>
      <c r="EH114" s="92"/>
      <c r="EI114" s="92"/>
      <c r="EJ114" s="92"/>
      <c r="EK114" s="92"/>
      <c r="EL114" s="92"/>
      <c r="EM114" s="92"/>
      <c r="EN114" s="92"/>
      <c r="EO114" s="92"/>
      <c r="EP114" s="92"/>
      <c r="EQ114" s="92"/>
      <c r="ER114" s="92"/>
      <c r="ES114" s="92"/>
      <c r="ET114" s="92"/>
      <c r="EU114" s="92"/>
      <c r="EV114" s="92"/>
      <c r="EW114" s="92"/>
      <c r="EX114" s="92"/>
      <c r="EY114" s="92"/>
      <c r="EZ114" s="92"/>
      <c r="FA114" s="92"/>
      <c r="FB114" s="92"/>
      <c r="FC114" s="92"/>
      <c r="FD114" s="92"/>
      <c r="FE114" s="92"/>
      <c r="FF114" s="92"/>
      <c r="FG114" s="92"/>
      <c r="FH114" s="92"/>
      <c r="FI114" s="92"/>
      <c r="FJ114" s="92"/>
      <c r="FK114" s="92"/>
      <c r="FL114" s="92"/>
      <c r="FM114" s="92"/>
      <c r="FN114" s="92"/>
      <c r="FO114" s="92"/>
      <c r="FP114" s="92"/>
      <c r="FQ114" s="92"/>
      <c r="FR114" s="92"/>
      <c r="FS114" s="92"/>
      <c r="FT114" s="92"/>
      <c r="FU114" s="92"/>
      <c r="FV114" s="92"/>
      <c r="FW114" s="92"/>
      <c r="FX114" s="92"/>
      <c r="FY114" s="92"/>
      <c r="FZ114" s="92"/>
      <c r="GA114" s="92"/>
      <c r="GB114" s="92"/>
      <c r="GC114" s="92"/>
      <c r="GD114" s="92"/>
      <c r="GE114" s="92"/>
      <c r="GF114" s="92"/>
      <c r="GG114" s="92"/>
      <c r="GH114" s="92"/>
      <c r="GI114" s="92"/>
      <c r="GJ114" s="92"/>
      <c r="GK114" s="92"/>
      <c r="GL114" s="92"/>
      <c r="GM114" s="92"/>
      <c r="GN114" s="92"/>
      <c r="GO114" s="92"/>
      <c r="GP114" s="92"/>
      <c r="GQ114" s="92"/>
      <c r="GR114" s="92"/>
      <c r="GS114" s="92"/>
      <c r="GT114" s="92"/>
      <c r="GU114" s="92"/>
      <c r="GV114" s="92"/>
      <c r="GW114" s="92"/>
      <c r="GX114" s="92"/>
      <c r="GY114" s="92"/>
      <c r="GZ114" s="92"/>
      <c r="HA114" s="92"/>
      <c r="HB114" s="92"/>
      <c r="HC114" s="92"/>
      <c r="HD114" s="92"/>
      <c r="HE114" s="92"/>
      <c r="HF114" s="92"/>
      <c r="HG114" s="92"/>
      <c r="HH114" s="92"/>
      <c r="HI114" s="92"/>
      <c r="HJ114" s="92"/>
      <c r="HK114" s="92"/>
      <c r="HL114" s="92"/>
      <c r="HM114" s="92"/>
      <c r="HN114" s="92"/>
      <c r="HO114" s="92"/>
      <c r="HP114" s="92"/>
      <c r="HQ114" s="92"/>
      <c r="HR114" s="92"/>
      <c r="HS114" s="92"/>
      <c r="HT114" s="92"/>
      <c r="HU114" s="92"/>
      <c r="HV114" s="92"/>
      <c r="HW114" s="92"/>
      <c r="HX114" s="92"/>
      <c r="HY114" s="92"/>
      <c r="HZ114" s="92"/>
      <c r="IA114" s="92"/>
      <c r="IB114" s="92"/>
      <c r="IC114" s="92"/>
      <c r="ID114" s="92"/>
      <c r="IE114" s="92"/>
      <c r="IF114" s="92"/>
      <c r="IG114" s="92"/>
      <c r="IH114" s="92"/>
      <c r="II114" s="92"/>
      <c r="IJ114" s="92"/>
      <c r="IK114" s="92"/>
      <c r="IL114" s="92"/>
      <c r="IM114" s="92"/>
      <c r="IN114" s="92"/>
      <c r="IO114" s="92"/>
      <c r="IP114" s="92"/>
    </row>
    <row r="115" spans="1:253" s="91" customFormat="1">
      <c r="A115" s="286"/>
      <c r="B115" s="278"/>
      <c r="C115" s="233"/>
      <c r="D115" s="233"/>
      <c r="E115" s="150"/>
      <c r="F115" s="191"/>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c r="BZ115" s="92"/>
      <c r="CA115" s="92"/>
      <c r="CB115" s="92"/>
      <c r="CC115" s="92"/>
      <c r="CD115" s="92"/>
      <c r="CE115" s="92"/>
      <c r="CF115" s="92"/>
      <c r="CG115" s="92"/>
      <c r="CH115" s="92"/>
      <c r="CI115" s="92"/>
      <c r="CJ115" s="92"/>
      <c r="CK115" s="92"/>
      <c r="CL115" s="92"/>
      <c r="CM115" s="92"/>
      <c r="CN115" s="92"/>
      <c r="CO115" s="92"/>
      <c r="CP115" s="92"/>
      <c r="CQ115" s="92"/>
      <c r="CR115" s="92"/>
      <c r="CS115" s="92"/>
      <c r="CT115" s="92"/>
      <c r="CU115" s="92"/>
      <c r="CV115" s="92"/>
      <c r="CW115" s="92"/>
      <c r="CX115" s="92"/>
      <c r="CY115" s="92"/>
      <c r="CZ115" s="92"/>
      <c r="DA115" s="92"/>
      <c r="DB115" s="92"/>
      <c r="DC115" s="92"/>
      <c r="DD115" s="92"/>
      <c r="DE115" s="92"/>
      <c r="DF115" s="92"/>
      <c r="DG115" s="92"/>
      <c r="DH115" s="92"/>
      <c r="DI115" s="92"/>
      <c r="DJ115" s="92"/>
      <c r="DK115" s="92"/>
      <c r="DL115" s="92"/>
      <c r="DM115" s="92"/>
      <c r="DN115" s="92"/>
      <c r="DO115" s="92"/>
      <c r="DP115" s="92"/>
      <c r="DQ115" s="92"/>
      <c r="DR115" s="92"/>
      <c r="DS115" s="92"/>
      <c r="DT115" s="92"/>
      <c r="DU115" s="92"/>
      <c r="DV115" s="92"/>
      <c r="DW115" s="92"/>
      <c r="DX115" s="92"/>
      <c r="DY115" s="92"/>
      <c r="DZ115" s="92"/>
      <c r="EA115" s="92"/>
      <c r="EB115" s="92"/>
      <c r="EC115" s="92"/>
      <c r="ED115" s="92"/>
      <c r="EE115" s="92"/>
      <c r="EF115" s="92"/>
      <c r="EG115" s="92"/>
      <c r="EH115" s="92"/>
      <c r="EI115" s="92"/>
      <c r="EJ115" s="92"/>
      <c r="EK115" s="92"/>
      <c r="EL115" s="92"/>
      <c r="EM115" s="92"/>
      <c r="EN115" s="92"/>
      <c r="EO115" s="92"/>
      <c r="EP115" s="92"/>
      <c r="EQ115" s="92"/>
      <c r="ER115" s="92"/>
      <c r="ES115" s="92"/>
      <c r="ET115" s="92"/>
      <c r="EU115" s="92"/>
      <c r="EV115" s="92"/>
      <c r="EW115" s="92"/>
      <c r="EX115" s="92"/>
      <c r="EY115" s="92"/>
      <c r="EZ115" s="92"/>
      <c r="FA115" s="92"/>
      <c r="FB115" s="92"/>
      <c r="FC115" s="92"/>
      <c r="FD115" s="92"/>
      <c r="FE115" s="92"/>
      <c r="FF115" s="92"/>
      <c r="FG115" s="92"/>
      <c r="FH115" s="92"/>
      <c r="FI115" s="92"/>
      <c r="FJ115" s="92"/>
      <c r="FK115" s="92"/>
      <c r="FL115" s="92"/>
      <c r="FM115" s="92"/>
      <c r="FN115" s="92"/>
      <c r="FO115" s="92"/>
      <c r="FP115" s="92"/>
      <c r="FQ115" s="92"/>
      <c r="FR115" s="92"/>
      <c r="FS115" s="92"/>
      <c r="FT115" s="92"/>
      <c r="FU115" s="92"/>
      <c r="FV115" s="92"/>
      <c r="FW115" s="92"/>
      <c r="FX115" s="92"/>
      <c r="FY115" s="92"/>
      <c r="FZ115" s="92"/>
      <c r="GA115" s="92"/>
      <c r="GB115" s="92"/>
      <c r="GC115" s="92"/>
      <c r="GD115" s="92"/>
      <c r="GE115" s="92"/>
      <c r="GF115" s="92"/>
      <c r="GG115" s="92"/>
      <c r="GH115" s="92"/>
      <c r="GI115" s="92"/>
      <c r="GJ115" s="92"/>
      <c r="GK115" s="92"/>
      <c r="GL115" s="92"/>
      <c r="GM115" s="92"/>
      <c r="GN115" s="92"/>
      <c r="GO115" s="92"/>
      <c r="GP115" s="92"/>
      <c r="GQ115" s="92"/>
      <c r="GR115" s="92"/>
      <c r="GS115" s="92"/>
      <c r="GT115" s="92"/>
      <c r="GU115" s="92"/>
      <c r="GV115" s="92"/>
      <c r="GW115" s="92"/>
      <c r="GX115" s="92"/>
      <c r="GY115" s="92"/>
      <c r="GZ115" s="92"/>
      <c r="HA115" s="92"/>
      <c r="HB115" s="92"/>
      <c r="HC115" s="92"/>
      <c r="HD115" s="92"/>
      <c r="HE115" s="92"/>
      <c r="HF115" s="92"/>
      <c r="HG115" s="92"/>
      <c r="HH115" s="92"/>
      <c r="HI115" s="92"/>
      <c r="HJ115" s="92"/>
      <c r="HK115" s="92"/>
      <c r="HL115" s="92"/>
      <c r="HM115" s="92"/>
      <c r="HN115" s="92"/>
      <c r="HO115" s="92"/>
      <c r="HP115" s="92"/>
      <c r="HQ115" s="92"/>
      <c r="HR115" s="92"/>
      <c r="HS115" s="92"/>
      <c r="HT115" s="92"/>
      <c r="HU115" s="92"/>
      <c r="HV115" s="92"/>
      <c r="HW115" s="92"/>
      <c r="HX115" s="92"/>
      <c r="HY115" s="92"/>
      <c r="HZ115" s="92"/>
      <c r="IA115" s="92"/>
      <c r="IB115" s="92"/>
      <c r="IC115" s="92"/>
      <c r="ID115" s="92"/>
      <c r="IE115" s="92"/>
      <c r="IF115" s="92"/>
      <c r="IG115" s="92"/>
      <c r="IH115" s="92"/>
      <c r="II115" s="92"/>
      <c r="IJ115" s="92"/>
      <c r="IK115" s="92"/>
      <c r="IL115" s="92"/>
      <c r="IM115" s="92"/>
      <c r="IN115" s="92"/>
      <c r="IO115" s="92"/>
      <c r="IP115" s="92"/>
    </row>
    <row r="116" spans="1:253" s="91" customFormat="1" ht="27" customHeight="1">
      <c r="A116" s="369" t="s">
        <v>623</v>
      </c>
      <c r="B116" s="364" t="s">
        <v>624</v>
      </c>
      <c r="C116" s="271" t="s">
        <v>416</v>
      </c>
      <c r="D116" s="294">
        <v>1</v>
      </c>
      <c r="E116" s="332">
        <v>0</v>
      </c>
      <c r="F116" s="208">
        <f>E116*D116</f>
        <v>0</v>
      </c>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c r="CN116" s="113"/>
      <c r="CO116" s="113"/>
      <c r="CP116" s="113"/>
      <c r="CQ116" s="113"/>
      <c r="CR116" s="113"/>
      <c r="CS116" s="113"/>
      <c r="CT116" s="113"/>
      <c r="CU116" s="113"/>
      <c r="CV116" s="113"/>
      <c r="CW116" s="113"/>
      <c r="CX116" s="113"/>
      <c r="CY116" s="113"/>
      <c r="CZ116" s="113"/>
      <c r="DA116" s="113"/>
      <c r="DB116" s="113"/>
      <c r="DC116" s="113"/>
      <c r="DD116" s="113"/>
      <c r="DE116" s="113"/>
      <c r="DF116" s="113"/>
      <c r="DG116" s="113"/>
      <c r="DH116" s="113"/>
      <c r="DI116" s="113"/>
      <c r="DJ116" s="113"/>
      <c r="DK116" s="113"/>
      <c r="DL116" s="113"/>
      <c r="DM116" s="113"/>
      <c r="DN116" s="113"/>
      <c r="DO116" s="113"/>
      <c r="DP116" s="113"/>
      <c r="DQ116" s="113"/>
      <c r="DR116" s="113"/>
      <c r="DS116" s="113"/>
      <c r="DT116" s="113"/>
      <c r="DU116" s="113"/>
      <c r="DV116" s="113"/>
      <c r="DW116" s="113"/>
      <c r="DX116" s="113"/>
      <c r="DY116" s="113"/>
      <c r="DZ116" s="113"/>
      <c r="EA116" s="113"/>
      <c r="EB116" s="113"/>
      <c r="EC116" s="113"/>
      <c r="ED116" s="113"/>
      <c r="EE116" s="113"/>
      <c r="EF116" s="113"/>
      <c r="EG116" s="113"/>
      <c r="EH116" s="113"/>
      <c r="EI116" s="113"/>
      <c r="EJ116" s="113"/>
      <c r="EK116" s="113"/>
      <c r="EL116" s="113"/>
      <c r="EM116" s="113"/>
      <c r="EN116" s="113"/>
      <c r="EO116" s="113"/>
      <c r="EP116" s="113"/>
      <c r="EQ116" s="113"/>
      <c r="ER116" s="113"/>
      <c r="ES116" s="113"/>
      <c r="ET116" s="113"/>
      <c r="EU116" s="113"/>
      <c r="EV116" s="113"/>
      <c r="EW116" s="113"/>
      <c r="EX116" s="113"/>
      <c r="EY116" s="113"/>
      <c r="EZ116" s="113"/>
      <c r="FA116" s="113"/>
      <c r="FB116" s="113"/>
      <c r="FC116" s="113"/>
      <c r="FD116" s="113"/>
      <c r="FE116" s="113"/>
      <c r="FF116" s="113"/>
      <c r="FG116" s="113"/>
      <c r="FH116" s="113"/>
      <c r="FI116" s="113"/>
      <c r="FJ116" s="113"/>
      <c r="FK116" s="113"/>
      <c r="FL116" s="113"/>
      <c r="FM116" s="113"/>
      <c r="FN116" s="113"/>
      <c r="FO116" s="113"/>
      <c r="FP116" s="113"/>
      <c r="FQ116" s="113"/>
      <c r="FR116" s="113"/>
      <c r="FS116" s="113"/>
      <c r="FT116" s="113"/>
      <c r="FU116" s="113"/>
      <c r="FV116" s="113"/>
      <c r="FW116" s="113"/>
      <c r="FX116" s="113"/>
      <c r="FY116" s="113"/>
      <c r="FZ116" s="113"/>
      <c r="GA116" s="113"/>
      <c r="GB116" s="113"/>
      <c r="GC116" s="113"/>
      <c r="GD116" s="113"/>
      <c r="GE116" s="113"/>
      <c r="GF116" s="113"/>
      <c r="GG116" s="113"/>
      <c r="GH116" s="113"/>
      <c r="GI116" s="113"/>
      <c r="GJ116" s="113"/>
      <c r="GK116" s="113"/>
      <c r="GL116" s="113"/>
      <c r="GM116" s="113"/>
      <c r="GN116" s="113"/>
      <c r="GO116" s="113"/>
      <c r="GP116" s="113"/>
      <c r="GQ116" s="113"/>
      <c r="GR116" s="113"/>
      <c r="GS116" s="113"/>
      <c r="GT116" s="113"/>
      <c r="GU116" s="113"/>
      <c r="GV116" s="113"/>
      <c r="GW116" s="113"/>
      <c r="GX116" s="113"/>
      <c r="GY116" s="113"/>
      <c r="GZ116" s="113"/>
      <c r="HA116" s="113"/>
      <c r="HB116" s="113"/>
      <c r="HC116" s="113"/>
      <c r="HD116" s="113"/>
      <c r="HE116" s="113"/>
      <c r="HF116" s="113"/>
      <c r="HG116" s="113"/>
      <c r="HH116" s="113"/>
      <c r="HI116" s="113"/>
      <c r="HJ116" s="113"/>
      <c r="HK116" s="113"/>
      <c r="HL116" s="113"/>
      <c r="HM116" s="113"/>
      <c r="HN116" s="113"/>
      <c r="HO116" s="113"/>
      <c r="HP116" s="113"/>
      <c r="HQ116" s="113"/>
      <c r="HR116" s="113"/>
      <c r="HS116" s="113"/>
      <c r="HT116" s="113"/>
      <c r="HU116" s="113"/>
      <c r="HV116" s="113"/>
      <c r="HW116" s="113"/>
      <c r="HX116" s="113"/>
      <c r="HY116" s="113"/>
      <c r="HZ116" s="113"/>
      <c r="IA116" s="113"/>
      <c r="IB116" s="113"/>
      <c r="IC116" s="113"/>
      <c r="ID116" s="113"/>
      <c r="IE116" s="113"/>
      <c r="IF116" s="113"/>
      <c r="IG116" s="113"/>
      <c r="IH116" s="113"/>
      <c r="II116" s="113"/>
      <c r="IJ116" s="113"/>
      <c r="IK116" s="113"/>
      <c r="IL116" s="113"/>
      <c r="IM116" s="113"/>
      <c r="IN116" s="113"/>
      <c r="IO116" s="113"/>
      <c r="IP116" s="113"/>
    </row>
    <row r="117" spans="1:253" s="91" customFormat="1" ht="15">
      <c r="A117" s="369"/>
      <c r="B117" s="364"/>
      <c r="C117" s="294"/>
      <c r="D117" s="294"/>
      <c r="E117" s="332"/>
      <c r="F117" s="208"/>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c r="CN117" s="113"/>
      <c r="CO117" s="113"/>
      <c r="CP117" s="113"/>
      <c r="CQ117" s="113"/>
      <c r="CR117" s="113"/>
      <c r="CS117" s="113"/>
      <c r="CT117" s="113"/>
      <c r="CU117" s="113"/>
      <c r="CV117" s="113"/>
      <c r="CW117" s="113"/>
      <c r="CX117" s="113"/>
      <c r="CY117" s="113"/>
      <c r="CZ117" s="113"/>
      <c r="DA117" s="113"/>
      <c r="DB117" s="113"/>
      <c r="DC117" s="113"/>
      <c r="DD117" s="113"/>
      <c r="DE117" s="113"/>
      <c r="DF117" s="113"/>
      <c r="DG117" s="113"/>
      <c r="DH117" s="113"/>
      <c r="DI117" s="113"/>
      <c r="DJ117" s="113"/>
      <c r="DK117" s="113"/>
      <c r="DL117" s="113"/>
      <c r="DM117" s="113"/>
      <c r="DN117" s="113"/>
      <c r="DO117" s="113"/>
      <c r="DP117" s="113"/>
      <c r="DQ117" s="113"/>
      <c r="DR117" s="113"/>
      <c r="DS117" s="113"/>
      <c r="DT117" s="113"/>
      <c r="DU117" s="113"/>
      <c r="DV117" s="113"/>
      <c r="DW117" s="113"/>
      <c r="DX117" s="113"/>
      <c r="DY117" s="113"/>
      <c r="DZ117" s="113"/>
      <c r="EA117" s="113"/>
      <c r="EB117" s="113"/>
      <c r="EC117" s="113"/>
      <c r="ED117" s="113"/>
      <c r="EE117" s="113"/>
      <c r="EF117" s="113"/>
      <c r="EG117" s="113"/>
      <c r="EH117" s="113"/>
      <c r="EI117" s="113"/>
      <c r="EJ117" s="113"/>
      <c r="EK117" s="113"/>
      <c r="EL117" s="113"/>
      <c r="EM117" s="113"/>
      <c r="EN117" s="113"/>
      <c r="EO117" s="113"/>
      <c r="EP117" s="113"/>
      <c r="EQ117" s="113"/>
      <c r="ER117" s="113"/>
      <c r="ES117" s="113"/>
      <c r="ET117" s="113"/>
      <c r="EU117" s="113"/>
      <c r="EV117" s="113"/>
      <c r="EW117" s="113"/>
      <c r="EX117" s="113"/>
      <c r="EY117" s="113"/>
      <c r="EZ117" s="113"/>
      <c r="FA117" s="113"/>
      <c r="FB117" s="113"/>
      <c r="FC117" s="113"/>
      <c r="FD117" s="113"/>
      <c r="FE117" s="113"/>
      <c r="FF117" s="113"/>
      <c r="FG117" s="113"/>
      <c r="FH117" s="113"/>
      <c r="FI117" s="113"/>
      <c r="FJ117" s="113"/>
      <c r="FK117" s="113"/>
      <c r="FL117" s="113"/>
      <c r="FM117" s="113"/>
      <c r="FN117" s="113"/>
      <c r="FO117" s="113"/>
      <c r="FP117" s="113"/>
      <c r="FQ117" s="113"/>
      <c r="FR117" s="113"/>
      <c r="FS117" s="113"/>
      <c r="FT117" s="113"/>
      <c r="FU117" s="113"/>
      <c r="FV117" s="113"/>
      <c r="FW117" s="113"/>
      <c r="FX117" s="113"/>
      <c r="FY117" s="113"/>
      <c r="FZ117" s="113"/>
      <c r="GA117" s="113"/>
      <c r="GB117" s="113"/>
      <c r="GC117" s="113"/>
      <c r="GD117" s="113"/>
      <c r="GE117" s="113"/>
      <c r="GF117" s="113"/>
      <c r="GG117" s="113"/>
      <c r="GH117" s="113"/>
      <c r="GI117" s="113"/>
      <c r="GJ117" s="113"/>
      <c r="GK117" s="113"/>
      <c r="GL117" s="113"/>
      <c r="GM117" s="113"/>
      <c r="GN117" s="113"/>
      <c r="GO117" s="113"/>
      <c r="GP117" s="113"/>
      <c r="GQ117" s="113"/>
      <c r="GR117" s="113"/>
      <c r="GS117" s="113"/>
      <c r="GT117" s="113"/>
      <c r="GU117" s="113"/>
      <c r="GV117" s="113"/>
      <c r="GW117" s="113"/>
      <c r="GX117" s="113"/>
      <c r="GY117" s="113"/>
      <c r="GZ117" s="113"/>
      <c r="HA117" s="113"/>
      <c r="HB117" s="113"/>
      <c r="HC117" s="113"/>
      <c r="HD117" s="113"/>
      <c r="HE117" s="113"/>
      <c r="HF117" s="113"/>
      <c r="HG117" s="113"/>
      <c r="HH117" s="113"/>
      <c r="HI117" s="113"/>
      <c r="HJ117" s="113"/>
      <c r="HK117" s="113"/>
      <c r="HL117" s="113"/>
      <c r="HM117" s="113"/>
      <c r="HN117" s="113"/>
      <c r="HO117" s="113"/>
      <c r="HP117" s="113"/>
      <c r="HQ117" s="113"/>
      <c r="HR117" s="113"/>
      <c r="HS117" s="113"/>
      <c r="HT117" s="113"/>
      <c r="HU117" s="113"/>
      <c r="HV117" s="113"/>
      <c r="HW117" s="113"/>
      <c r="HX117" s="113"/>
      <c r="HY117" s="113"/>
      <c r="HZ117" s="113"/>
      <c r="IA117" s="113"/>
      <c r="IB117" s="113"/>
      <c r="IC117" s="113"/>
      <c r="ID117" s="113"/>
      <c r="IE117" s="113"/>
      <c r="IF117" s="113"/>
      <c r="IG117" s="113"/>
      <c r="IH117" s="113"/>
      <c r="II117" s="113"/>
      <c r="IJ117" s="113"/>
      <c r="IK117" s="113"/>
      <c r="IL117" s="113"/>
      <c r="IM117" s="113"/>
      <c r="IN117" s="113"/>
      <c r="IO117" s="113"/>
      <c r="IP117" s="113"/>
    </row>
    <row r="118" spans="1:253">
      <c r="A118" s="286" t="s">
        <v>625</v>
      </c>
      <c r="B118" s="278" t="s">
        <v>626</v>
      </c>
      <c r="C118" s="339"/>
      <c r="D118" s="339"/>
      <c r="E118" s="333"/>
      <c r="F118" s="339"/>
      <c r="G118" s="127"/>
      <c r="H118" s="127"/>
      <c r="I118" s="127"/>
      <c r="J118" s="127"/>
      <c r="K118" s="127"/>
      <c r="L118" s="127"/>
      <c r="M118" s="127"/>
      <c r="N118" s="127"/>
      <c r="O118" s="127"/>
      <c r="P118" s="127"/>
      <c r="Q118" s="127"/>
      <c r="R118" s="127"/>
      <c r="S118" s="127"/>
      <c r="T118" s="127"/>
      <c r="U118" s="127"/>
      <c r="V118" s="127"/>
      <c r="W118" s="127"/>
      <c r="X118" s="127"/>
      <c r="Y118" s="127"/>
      <c r="Z118" s="127"/>
      <c r="AA118" s="127"/>
      <c r="AB118" s="127"/>
      <c r="AC118" s="127"/>
      <c r="AD118" s="127"/>
      <c r="AE118" s="127"/>
      <c r="AF118" s="127"/>
      <c r="AG118" s="127"/>
      <c r="AH118" s="127"/>
      <c r="AI118" s="127"/>
      <c r="AJ118" s="127"/>
      <c r="AK118" s="127"/>
      <c r="AL118" s="127"/>
      <c r="AM118" s="127"/>
      <c r="AN118" s="127"/>
      <c r="AO118" s="127"/>
      <c r="AP118" s="127"/>
      <c r="AQ118" s="127"/>
      <c r="AR118" s="127"/>
      <c r="AS118" s="127"/>
      <c r="AT118" s="127"/>
      <c r="AU118" s="127"/>
      <c r="AV118" s="127"/>
      <c r="AW118" s="127"/>
      <c r="AX118" s="127"/>
      <c r="AY118" s="127"/>
      <c r="AZ118" s="127"/>
      <c r="BA118" s="127"/>
      <c r="BB118" s="127"/>
      <c r="BC118" s="127"/>
      <c r="BD118" s="127"/>
      <c r="BE118" s="127"/>
      <c r="BF118" s="127"/>
      <c r="BG118" s="127"/>
      <c r="BH118" s="127"/>
      <c r="BI118" s="127"/>
      <c r="BJ118" s="127"/>
      <c r="BK118" s="127"/>
      <c r="BL118" s="127"/>
      <c r="BM118" s="127"/>
      <c r="BN118" s="127"/>
      <c r="BO118" s="127"/>
      <c r="BP118" s="127"/>
      <c r="BQ118" s="127"/>
      <c r="BR118" s="127"/>
      <c r="BS118" s="127"/>
      <c r="BT118" s="127"/>
      <c r="BU118" s="127"/>
      <c r="BV118" s="127"/>
      <c r="BW118" s="127"/>
      <c r="BX118" s="127"/>
      <c r="BY118" s="127"/>
      <c r="BZ118" s="127"/>
      <c r="CA118" s="127"/>
      <c r="CB118" s="127"/>
      <c r="CC118" s="127"/>
      <c r="CD118" s="127"/>
      <c r="CE118" s="127"/>
      <c r="CF118" s="127"/>
      <c r="CG118" s="127"/>
      <c r="CH118" s="127"/>
      <c r="CI118" s="127"/>
      <c r="CJ118" s="127"/>
      <c r="CK118" s="127"/>
      <c r="CL118" s="127"/>
      <c r="CM118" s="127"/>
      <c r="CN118" s="127"/>
      <c r="CO118" s="127"/>
      <c r="CP118" s="127"/>
      <c r="CQ118" s="127"/>
      <c r="CR118" s="127"/>
      <c r="CS118" s="127"/>
      <c r="CT118" s="127"/>
      <c r="CU118" s="127"/>
      <c r="CV118" s="127"/>
      <c r="CW118" s="127"/>
      <c r="CX118" s="127"/>
      <c r="CY118" s="127"/>
      <c r="CZ118" s="127"/>
      <c r="DA118" s="127"/>
      <c r="DB118" s="127"/>
      <c r="DC118" s="127"/>
      <c r="DD118" s="127"/>
      <c r="DE118" s="127"/>
      <c r="DF118" s="127"/>
      <c r="DG118" s="127"/>
      <c r="DH118" s="127"/>
      <c r="DI118" s="127"/>
      <c r="DJ118" s="127"/>
      <c r="DK118" s="127"/>
      <c r="DL118" s="127"/>
      <c r="DM118" s="127"/>
      <c r="DN118" s="127"/>
      <c r="DO118" s="127"/>
      <c r="DP118" s="127"/>
      <c r="DQ118" s="127"/>
      <c r="DR118" s="127"/>
      <c r="DS118" s="127"/>
      <c r="DT118" s="127"/>
      <c r="DU118" s="127"/>
      <c r="DV118" s="127"/>
      <c r="DW118" s="127"/>
      <c r="DX118" s="127"/>
      <c r="DY118" s="127"/>
      <c r="DZ118" s="127"/>
      <c r="EA118" s="127"/>
      <c r="EB118" s="127"/>
      <c r="EC118" s="127"/>
      <c r="ED118" s="127"/>
      <c r="EE118" s="127"/>
      <c r="EF118" s="127"/>
      <c r="EG118" s="127"/>
      <c r="EH118" s="127"/>
      <c r="EI118" s="127"/>
      <c r="EJ118" s="127"/>
      <c r="EK118" s="127"/>
      <c r="EL118" s="127"/>
      <c r="EM118" s="127"/>
      <c r="EN118" s="127"/>
      <c r="EO118" s="127"/>
      <c r="EP118" s="127"/>
      <c r="EQ118" s="127"/>
      <c r="ER118" s="127"/>
      <c r="ES118" s="127"/>
      <c r="ET118" s="127"/>
      <c r="EU118" s="127"/>
      <c r="EV118" s="127"/>
      <c r="EW118" s="127"/>
      <c r="EX118" s="127"/>
      <c r="EY118" s="127"/>
      <c r="EZ118" s="127"/>
      <c r="FA118" s="127"/>
      <c r="FB118" s="127"/>
      <c r="FC118" s="127"/>
      <c r="FD118" s="127"/>
      <c r="FE118" s="127"/>
      <c r="FF118" s="127"/>
      <c r="FG118" s="127"/>
      <c r="FH118" s="127"/>
      <c r="FI118" s="127"/>
      <c r="FJ118" s="127"/>
      <c r="FK118" s="127"/>
      <c r="FL118" s="127"/>
      <c r="FM118" s="127"/>
      <c r="FN118" s="127"/>
      <c r="FO118" s="127"/>
      <c r="FP118" s="127"/>
      <c r="FQ118" s="127"/>
      <c r="FR118" s="127"/>
      <c r="FS118" s="127"/>
      <c r="FT118" s="127"/>
      <c r="FU118" s="127"/>
      <c r="FV118" s="127"/>
      <c r="FW118" s="127"/>
      <c r="FX118" s="127"/>
      <c r="FY118" s="127"/>
      <c r="FZ118" s="127"/>
      <c r="GA118" s="127"/>
      <c r="GB118" s="127"/>
      <c r="GC118" s="127"/>
      <c r="GD118" s="127"/>
      <c r="GE118" s="127"/>
      <c r="GF118" s="127"/>
      <c r="GG118" s="127"/>
      <c r="GH118" s="127"/>
      <c r="GI118" s="127"/>
      <c r="GJ118" s="127"/>
      <c r="GK118" s="127"/>
      <c r="GL118" s="127"/>
      <c r="GM118" s="127"/>
      <c r="GN118" s="127"/>
      <c r="GO118" s="127"/>
      <c r="GP118" s="127"/>
      <c r="GQ118" s="127"/>
      <c r="GR118" s="127"/>
      <c r="GS118" s="127"/>
      <c r="GT118" s="127"/>
      <c r="GU118" s="127"/>
      <c r="GV118" s="127"/>
      <c r="GW118" s="127"/>
      <c r="GX118" s="127"/>
      <c r="GY118" s="127"/>
      <c r="GZ118" s="127"/>
      <c r="HA118" s="127"/>
      <c r="HB118" s="127"/>
      <c r="HC118" s="127"/>
      <c r="HD118" s="127"/>
      <c r="HE118" s="127"/>
      <c r="HF118" s="127"/>
      <c r="HG118" s="127"/>
      <c r="HH118" s="127"/>
      <c r="HI118" s="127"/>
      <c r="HJ118" s="127"/>
      <c r="HK118" s="127"/>
      <c r="HL118" s="127"/>
      <c r="HM118" s="127"/>
      <c r="HN118" s="127"/>
      <c r="HO118" s="127"/>
      <c r="HP118" s="127"/>
      <c r="HQ118" s="127"/>
      <c r="HR118" s="127"/>
      <c r="HS118" s="127"/>
      <c r="HT118" s="127"/>
      <c r="HU118" s="127"/>
      <c r="HV118" s="127"/>
      <c r="HW118" s="127"/>
      <c r="HX118" s="127"/>
      <c r="HY118" s="127"/>
      <c r="HZ118" s="127"/>
      <c r="IA118" s="127"/>
      <c r="IB118" s="127"/>
      <c r="IC118" s="127"/>
      <c r="ID118" s="127"/>
      <c r="IE118" s="127"/>
      <c r="IF118" s="127"/>
      <c r="IG118" s="127"/>
      <c r="IH118" s="127"/>
      <c r="II118" s="127"/>
      <c r="IJ118" s="127"/>
      <c r="IK118" s="127"/>
      <c r="IL118" s="127"/>
      <c r="IM118" s="127"/>
      <c r="IN118" s="127"/>
      <c r="IO118" s="127"/>
      <c r="IP118" s="127"/>
      <c r="IQ118" s="127"/>
      <c r="IR118" s="127"/>
      <c r="IS118" s="127"/>
    </row>
    <row r="119" spans="1:253">
      <c r="A119" s="286"/>
      <c r="B119" s="351" t="s">
        <v>601</v>
      </c>
      <c r="C119" s="271" t="s">
        <v>416</v>
      </c>
      <c r="D119" s="272">
        <v>1</v>
      </c>
      <c r="E119" s="157">
        <v>0</v>
      </c>
      <c r="F119" s="202">
        <f>E119*D119</f>
        <v>0</v>
      </c>
      <c r="G119" s="127"/>
      <c r="H119" s="127"/>
      <c r="I119" s="127"/>
      <c r="J119" s="127"/>
      <c r="K119" s="127"/>
      <c r="L119" s="127"/>
      <c r="M119" s="127"/>
      <c r="N119" s="127"/>
      <c r="O119" s="127"/>
      <c r="P119" s="127"/>
      <c r="Q119" s="127"/>
      <c r="R119" s="127"/>
      <c r="S119" s="127"/>
      <c r="T119" s="127"/>
      <c r="U119" s="127"/>
      <c r="V119" s="127"/>
      <c r="W119" s="127"/>
      <c r="X119" s="127"/>
      <c r="Y119" s="127"/>
      <c r="Z119" s="127"/>
      <c r="AA119" s="127"/>
      <c r="AB119" s="127"/>
      <c r="AC119" s="127"/>
      <c r="AD119" s="127"/>
      <c r="AE119" s="127"/>
      <c r="AF119" s="127"/>
      <c r="AG119" s="127"/>
      <c r="AH119" s="127"/>
      <c r="AI119" s="127"/>
      <c r="AJ119" s="127"/>
      <c r="AK119" s="127"/>
      <c r="AL119" s="127"/>
      <c r="AM119" s="127"/>
      <c r="AN119" s="127"/>
      <c r="AO119" s="127"/>
      <c r="AP119" s="127"/>
      <c r="AQ119" s="127"/>
      <c r="AR119" s="127"/>
      <c r="AS119" s="127"/>
      <c r="AT119" s="127"/>
      <c r="AU119" s="127"/>
      <c r="AV119" s="127"/>
      <c r="AW119" s="127"/>
      <c r="AX119" s="127"/>
      <c r="AY119" s="127"/>
      <c r="AZ119" s="127"/>
      <c r="BA119" s="127"/>
      <c r="BB119" s="127"/>
      <c r="BC119" s="127"/>
      <c r="BD119" s="127"/>
      <c r="BE119" s="127"/>
      <c r="BF119" s="127"/>
      <c r="BG119" s="127"/>
      <c r="BH119" s="127"/>
      <c r="BI119" s="127"/>
      <c r="BJ119" s="127"/>
      <c r="BK119" s="127"/>
      <c r="BL119" s="127"/>
      <c r="BM119" s="127"/>
      <c r="BN119" s="127"/>
      <c r="BO119" s="127"/>
      <c r="BP119" s="127"/>
      <c r="BQ119" s="127"/>
      <c r="BR119" s="127"/>
      <c r="BS119" s="127"/>
      <c r="BT119" s="127"/>
      <c r="BU119" s="127"/>
      <c r="BV119" s="127"/>
      <c r="BW119" s="127"/>
      <c r="BX119" s="127"/>
      <c r="BY119" s="127"/>
      <c r="BZ119" s="127"/>
      <c r="CA119" s="127"/>
      <c r="CB119" s="127"/>
      <c r="CC119" s="127"/>
      <c r="CD119" s="127"/>
      <c r="CE119" s="127"/>
      <c r="CF119" s="127"/>
      <c r="CG119" s="127"/>
      <c r="CH119" s="127"/>
      <c r="CI119" s="127"/>
      <c r="CJ119" s="127"/>
      <c r="CK119" s="127"/>
      <c r="CL119" s="127"/>
      <c r="CM119" s="127"/>
      <c r="CN119" s="127"/>
      <c r="CO119" s="127"/>
      <c r="CP119" s="127"/>
      <c r="CQ119" s="127"/>
      <c r="CR119" s="127"/>
      <c r="CS119" s="127"/>
      <c r="CT119" s="127"/>
      <c r="CU119" s="127"/>
      <c r="CV119" s="127"/>
      <c r="CW119" s="127"/>
      <c r="CX119" s="127"/>
      <c r="CY119" s="127"/>
      <c r="CZ119" s="127"/>
      <c r="DA119" s="127"/>
      <c r="DB119" s="127"/>
      <c r="DC119" s="127"/>
      <c r="DD119" s="127"/>
      <c r="DE119" s="127"/>
      <c r="DF119" s="127"/>
      <c r="DG119" s="127"/>
      <c r="DH119" s="127"/>
      <c r="DI119" s="127"/>
      <c r="DJ119" s="127"/>
      <c r="DK119" s="127"/>
      <c r="DL119" s="127"/>
      <c r="DM119" s="127"/>
      <c r="DN119" s="127"/>
      <c r="DO119" s="127"/>
      <c r="DP119" s="127"/>
      <c r="DQ119" s="127"/>
      <c r="DR119" s="127"/>
      <c r="DS119" s="127"/>
      <c r="DT119" s="127"/>
      <c r="DU119" s="127"/>
      <c r="DV119" s="127"/>
      <c r="DW119" s="127"/>
      <c r="DX119" s="127"/>
      <c r="DY119" s="127"/>
      <c r="DZ119" s="127"/>
      <c r="EA119" s="127"/>
      <c r="EB119" s="127"/>
      <c r="EC119" s="127"/>
      <c r="ED119" s="127"/>
      <c r="EE119" s="127"/>
      <c r="EF119" s="127"/>
      <c r="EG119" s="127"/>
      <c r="EH119" s="127"/>
      <c r="EI119" s="127"/>
      <c r="EJ119" s="127"/>
      <c r="EK119" s="127"/>
      <c r="EL119" s="127"/>
      <c r="EM119" s="127"/>
      <c r="EN119" s="127"/>
      <c r="EO119" s="127"/>
      <c r="EP119" s="127"/>
      <c r="EQ119" s="127"/>
      <c r="ER119" s="127"/>
      <c r="ES119" s="127"/>
      <c r="ET119" s="127"/>
      <c r="EU119" s="127"/>
      <c r="EV119" s="127"/>
      <c r="EW119" s="127"/>
      <c r="EX119" s="127"/>
      <c r="EY119" s="127"/>
      <c r="EZ119" s="127"/>
      <c r="FA119" s="127"/>
      <c r="FB119" s="127"/>
      <c r="FC119" s="127"/>
      <c r="FD119" s="127"/>
      <c r="FE119" s="127"/>
      <c r="FF119" s="127"/>
      <c r="FG119" s="127"/>
      <c r="FH119" s="127"/>
      <c r="FI119" s="127"/>
      <c r="FJ119" s="127"/>
      <c r="FK119" s="127"/>
      <c r="FL119" s="127"/>
      <c r="FM119" s="127"/>
      <c r="FN119" s="127"/>
      <c r="FO119" s="127"/>
      <c r="FP119" s="127"/>
      <c r="FQ119" s="127"/>
      <c r="FR119" s="127"/>
      <c r="FS119" s="127"/>
      <c r="FT119" s="127"/>
      <c r="FU119" s="127"/>
      <c r="FV119" s="127"/>
      <c r="FW119" s="127"/>
      <c r="FX119" s="127"/>
      <c r="FY119" s="127"/>
      <c r="FZ119" s="127"/>
      <c r="GA119" s="127"/>
      <c r="GB119" s="127"/>
      <c r="GC119" s="127"/>
      <c r="GD119" s="127"/>
      <c r="GE119" s="127"/>
      <c r="GF119" s="127"/>
      <c r="GG119" s="127"/>
      <c r="GH119" s="127"/>
      <c r="GI119" s="127"/>
      <c r="GJ119" s="127"/>
      <c r="GK119" s="127"/>
      <c r="GL119" s="127"/>
      <c r="GM119" s="127"/>
      <c r="GN119" s="127"/>
      <c r="GO119" s="127"/>
      <c r="GP119" s="127"/>
      <c r="GQ119" s="127"/>
      <c r="GR119" s="127"/>
      <c r="GS119" s="127"/>
      <c r="GT119" s="127"/>
      <c r="GU119" s="127"/>
      <c r="GV119" s="127"/>
      <c r="GW119" s="127"/>
      <c r="GX119" s="127"/>
      <c r="GY119" s="127"/>
      <c r="GZ119" s="127"/>
      <c r="HA119" s="127"/>
      <c r="HB119" s="127"/>
      <c r="HC119" s="127"/>
      <c r="HD119" s="127"/>
      <c r="HE119" s="127"/>
      <c r="HF119" s="127"/>
      <c r="HG119" s="127"/>
      <c r="HH119" s="127"/>
      <c r="HI119" s="127"/>
      <c r="HJ119" s="127"/>
      <c r="HK119" s="127"/>
      <c r="HL119" s="127"/>
      <c r="HM119" s="127"/>
      <c r="HN119" s="127"/>
      <c r="HO119" s="127"/>
      <c r="HP119" s="127"/>
      <c r="HQ119" s="127"/>
      <c r="HR119" s="127"/>
      <c r="HS119" s="127"/>
      <c r="HT119" s="127"/>
      <c r="HU119" s="127"/>
      <c r="HV119" s="127"/>
      <c r="HW119" s="127"/>
      <c r="HX119" s="127"/>
      <c r="HY119" s="127"/>
      <c r="HZ119" s="127"/>
      <c r="IA119" s="127"/>
      <c r="IB119" s="127"/>
      <c r="IC119" s="127"/>
      <c r="ID119" s="127"/>
      <c r="IE119" s="127"/>
      <c r="IF119" s="127"/>
      <c r="IG119" s="127"/>
      <c r="IH119" s="127"/>
      <c r="II119" s="127"/>
      <c r="IJ119" s="127"/>
      <c r="IK119" s="127"/>
      <c r="IL119" s="127"/>
      <c r="IM119" s="127"/>
      <c r="IN119" s="127"/>
      <c r="IO119" s="127"/>
      <c r="IP119" s="127"/>
      <c r="IQ119" s="127"/>
      <c r="IR119" s="127"/>
      <c r="IS119" s="127"/>
    </row>
    <row r="120" spans="1:253">
      <c r="A120" s="286"/>
      <c r="B120" s="278"/>
      <c r="C120" s="271"/>
      <c r="D120" s="271"/>
      <c r="E120" s="160"/>
      <c r="F120" s="195"/>
      <c r="G120" s="127"/>
      <c r="H120" s="127"/>
      <c r="I120" s="127"/>
      <c r="J120" s="127"/>
      <c r="K120" s="127"/>
      <c r="L120" s="127"/>
      <c r="M120" s="127"/>
      <c r="N120" s="127"/>
      <c r="O120" s="127"/>
      <c r="P120" s="127"/>
      <c r="Q120" s="127"/>
      <c r="R120" s="127"/>
      <c r="S120" s="127"/>
      <c r="T120" s="127"/>
      <c r="U120" s="127"/>
      <c r="V120" s="127"/>
      <c r="W120" s="127"/>
      <c r="X120" s="127"/>
      <c r="Y120" s="127"/>
      <c r="Z120" s="127"/>
      <c r="AA120" s="127"/>
      <c r="AB120" s="127"/>
      <c r="AC120" s="127"/>
      <c r="AD120" s="127"/>
      <c r="AE120" s="127"/>
      <c r="AF120" s="127"/>
      <c r="AG120" s="127"/>
      <c r="AH120" s="127"/>
      <c r="AI120" s="127"/>
      <c r="AJ120" s="127"/>
      <c r="AK120" s="127"/>
      <c r="AL120" s="127"/>
      <c r="AM120" s="127"/>
      <c r="AN120" s="127"/>
      <c r="AO120" s="127"/>
      <c r="AP120" s="127"/>
      <c r="AQ120" s="127"/>
      <c r="AR120" s="127"/>
      <c r="AS120" s="127"/>
      <c r="AT120" s="127"/>
      <c r="AU120" s="127"/>
      <c r="AV120" s="127"/>
      <c r="AW120" s="127"/>
      <c r="AX120" s="127"/>
      <c r="AY120" s="127"/>
      <c r="AZ120" s="127"/>
      <c r="BA120" s="127"/>
      <c r="BB120" s="127"/>
      <c r="BC120" s="127"/>
      <c r="BD120" s="127"/>
      <c r="BE120" s="127"/>
      <c r="BF120" s="127"/>
      <c r="BG120" s="127"/>
      <c r="BH120" s="127"/>
      <c r="BI120" s="127"/>
      <c r="BJ120" s="127"/>
      <c r="BK120" s="127"/>
      <c r="BL120" s="127"/>
      <c r="BM120" s="127"/>
      <c r="BN120" s="127"/>
      <c r="BO120" s="127"/>
      <c r="BP120" s="127"/>
      <c r="BQ120" s="127"/>
      <c r="BR120" s="127"/>
      <c r="BS120" s="127"/>
      <c r="BT120" s="127"/>
      <c r="BU120" s="127"/>
      <c r="BV120" s="127"/>
      <c r="BW120" s="127"/>
      <c r="BX120" s="127"/>
      <c r="BY120" s="127"/>
      <c r="BZ120" s="127"/>
      <c r="CA120" s="127"/>
      <c r="CB120" s="127"/>
      <c r="CC120" s="127"/>
      <c r="CD120" s="127"/>
      <c r="CE120" s="127"/>
      <c r="CF120" s="127"/>
      <c r="CG120" s="127"/>
      <c r="CH120" s="127"/>
      <c r="CI120" s="127"/>
      <c r="CJ120" s="127"/>
      <c r="CK120" s="127"/>
      <c r="CL120" s="127"/>
      <c r="CM120" s="127"/>
      <c r="CN120" s="127"/>
      <c r="CO120" s="127"/>
      <c r="CP120" s="127"/>
      <c r="CQ120" s="127"/>
      <c r="CR120" s="127"/>
      <c r="CS120" s="127"/>
      <c r="CT120" s="127"/>
      <c r="CU120" s="127"/>
      <c r="CV120" s="127"/>
      <c r="CW120" s="127"/>
      <c r="CX120" s="127"/>
      <c r="CY120" s="127"/>
      <c r="CZ120" s="127"/>
      <c r="DA120" s="127"/>
      <c r="DB120" s="127"/>
      <c r="DC120" s="127"/>
      <c r="DD120" s="127"/>
      <c r="DE120" s="127"/>
      <c r="DF120" s="127"/>
      <c r="DG120" s="127"/>
      <c r="DH120" s="127"/>
      <c r="DI120" s="127"/>
      <c r="DJ120" s="127"/>
      <c r="DK120" s="127"/>
      <c r="DL120" s="127"/>
      <c r="DM120" s="127"/>
      <c r="DN120" s="127"/>
      <c r="DO120" s="127"/>
      <c r="DP120" s="127"/>
      <c r="DQ120" s="127"/>
      <c r="DR120" s="127"/>
      <c r="DS120" s="127"/>
      <c r="DT120" s="127"/>
      <c r="DU120" s="127"/>
      <c r="DV120" s="127"/>
      <c r="DW120" s="127"/>
      <c r="DX120" s="127"/>
      <c r="DY120" s="127"/>
      <c r="DZ120" s="127"/>
      <c r="EA120" s="127"/>
      <c r="EB120" s="127"/>
      <c r="EC120" s="127"/>
      <c r="ED120" s="127"/>
      <c r="EE120" s="127"/>
      <c r="EF120" s="127"/>
      <c r="EG120" s="127"/>
      <c r="EH120" s="127"/>
      <c r="EI120" s="127"/>
      <c r="EJ120" s="127"/>
      <c r="EK120" s="127"/>
      <c r="EL120" s="127"/>
      <c r="EM120" s="127"/>
      <c r="EN120" s="127"/>
      <c r="EO120" s="127"/>
      <c r="EP120" s="127"/>
      <c r="EQ120" s="127"/>
      <c r="ER120" s="127"/>
      <c r="ES120" s="127"/>
      <c r="ET120" s="127"/>
      <c r="EU120" s="127"/>
      <c r="EV120" s="127"/>
      <c r="EW120" s="127"/>
      <c r="EX120" s="127"/>
      <c r="EY120" s="127"/>
      <c r="EZ120" s="127"/>
      <c r="FA120" s="127"/>
      <c r="FB120" s="127"/>
      <c r="FC120" s="127"/>
      <c r="FD120" s="127"/>
      <c r="FE120" s="127"/>
      <c r="FF120" s="127"/>
      <c r="FG120" s="127"/>
      <c r="FH120" s="127"/>
      <c r="FI120" s="127"/>
      <c r="FJ120" s="127"/>
      <c r="FK120" s="127"/>
      <c r="FL120" s="127"/>
      <c r="FM120" s="127"/>
      <c r="FN120" s="127"/>
      <c r="FO120" s="127"/>
      <c r="FP120" s="127"/>
      <c r="FQ120" s="127"/>
      <c r="FR120" s="127"/>
      <c r="FS120" s="127"/>
      <c r="FT120" s="127"/>
      <c r="FU120" s="127"/>
      <c r="FV120" s="127"/>
      <c r="FW120" s="127"/>
      <c r="FX120" s="127"/>
      <c r="FY120" s="127"/>
      <c r="FZ120" s="127"/>
      <c r="GA120" s="127"/>
      <c r="GB120" s="127"/>
      <c r="GC120" s="127"/>
      <c r="GD120" s="127"/>
      <c r="GE120" s="127"/>
      <c r="GF120" s="127"/>
      <c r="GG120" s="127"/>
      <c r="GH120" s="127"/>
      <c r="GI120" s="127"/>
      <c r="GJ120" s="127"/>
      <c r="GK120" s="127"/>
      <c r="GL120" s="127"/>
      <c r="GM120" s="127"/>
      <c r="GN120" s="127"/>
      <c r="GO120" s="127"/>
      <c r="GP120" s="127"/>
      <c r="GQ120" s="127"/>
      <c r="GR120" s="127"/>
      <c r="GS120" s="127"/>
      <c r="GT120" s="127"/>
      <c r="GU120" s="127"/>
      <c r="GV120" s="127"/>
      <c r="GW120" s="127"/>
      <c r="GX120" s="127"/>
      <c r="GY120" s="127"/>
      <c r="GZ120" s="127"/>
      <c r="HA120" s="127"/>
      <c r="HB120" s="127"/>
      <c r="HC120" s="127"/>
      <c r="HD120" s="127"/>
      <c r="HE120" s="127"/>
      <c r="HF120" s="127"/>
      <c r="HG120" s="127"/>
      <c r="HH120" s="127"/>
      <c r="HI120" s="127"/>
      <c r="HJ120" s="127"/>
      <c r="HK120" s="127"/>
      <c r="HL120" s="127"/>
      <c r="HM120" s="127"/>
      <c r="HN120" s="127"/>
      <c r="HO120" s="127"/>
      <c r="HP120" s="127"/>
      <c r="HQ120" s="127"/>
      <c r="HR120" s="127"/>
      <c r="HS120" s="127"/>
      <c r="HT120" s="127"/>
      <c r="HU120" s="127"/>
      <c r="HV120" s="127"/>
      <c r="HW120" s="127"/>
      <c r="HX120" s="127"/>
      <c r="HY120" s="127"/>
      <c r="HZ120" s="127"/>
      <c r="IA120" s="127"/>
      <c r="IB120" s="127"/>
      <c r="IC120" s="127"/>
      <c r="ID120" s="127"/>
      <c r="IE120" s="127"/>
      <c r="IF120" s="127"/>
      <c r="IG120" s="127"/>
      <c r="IH120" s="127"/>
      <c r="II120" s="127"/>
      <c r="IJ120" s="127"/>
      <c r="IK120" s="127"/>
      <c r="IL120" s="127"/>
      <c r="IM120" s="127"/>
      <c r="IN120" s="127"/>
      <c r="IO120" s="127"/>
      <c r="IP120" s="127"/>
      <c r="IQ120" s="127"/>
      <c r="IR120" s="127"/>
      <c r="IS120" s="127"/>
    </row>
    <row r="121" spans="1:253">
      <c r="A121" s="286" t="s">
        <v>627</v>
      </c>
      <c r="B121" s="278" t="s">
        <v>628</v>
      </c>
      <c r="C121" s="339"/>
      <c r="D121" s="339"/>
      <c r="E121" s="333"/>
      <c r="F121" s="339"/>
      <c r="G121" s="127"/>
      <c r="H121" s="127"/>
      <c r="I121" s="127"/>
      <c r="J121" s="127"/>
      <c r="K121" s="127"/>
      <c r="L121" s="127"/>
      <c r="M121" s="127"/>
      <c r="N121" s="127"/>
      <c r="O121" s="127"/>
      <c r="P121" s="127"/>
      <c r="Q121" s="127"/>
      <c r="R121" s="127"/>
      <c r="S121" s="127"/>
      <c r="T121" s="127"/>
      <c r="U121" s="127"/>
      <c r="V121" s="127"/>
      <c r="W121" s="127"/>
      <c r="X121" s="127"/>
      <c r="Y121" s="127"/>
      <c r="Z121" s="127"/>
      <c r="AA121" s="127"/>
      <c r="AB121" s="127"/>
      <c r="AC121" s="127"/>
      <c r="AD121" s="127"/>
      <c r="AE121" s="127"/>
      <c r="AF121" s="127"/>
      <c r="AG121" s="127"/>
      <c r="AH121" s="127"/>
      <c r="AI121" s="127"/>
      <c r="AJ121" s="127"/>
      <c r="AK121" s="127"/>
      <c r="AL121" s="127"/>
      <c r="AM121" s="127"/>
      <c r="AN121" s="127"/>
      <c r="AO121" s="127"/>
      <c r="AP121" s="127"/>
      <c r="AQ121" s="127"/>
      <c r="AR121" s="127"/>
      <c r="AS121" s="127"/>
      <c r="AT121" s="127"/>
      <c r="AU121" s="127"/>
      <c r="AV121" s="127"/>
      <c r="AW121" s="127"/>
      <c r="AX121" s="127"/>
      <c r="AY121" s="127"/>
      <c r="AZ121" s="127"/>
      <c r="BA121" s="127"/>
      <c r="BB121" s="127"/>
      <c r="BC121" s="127"/>
      <c r="BD121" s="127"/>
      <c r="BE121" s="127"/>
      <c r="BF121" s="127"/>
      <c r="BG121" s="127"/>
      <c r="BH121" s="127"/>
      <c r="BI121" s="127"/>
      <c r="BJ121" s="127"/>
      <c r="BK121" s="127"/>
      <c r="BL121" s="127"/>
      <c r="BM121" s="127"/>
      <c r="BN121" s="127"/>
      <c r="BO121" s="127"/>
      <c r="BP121" s="127"/>
      <c r="BQ121" s="127"/>
      <c r="BR121" s="127"/>
      <c r="BS121" s="127"/>
      <c r="BT121" s="127"/>
      <c r="BU121" s="127"/>
      <c r="BV121" s="127"/>
      <c r="BW121" s="127"/>
      <c r="BX121" s="127"/>
      <c r="BY121" s="127"/>
      <c r="BZ121" s="127"/>
      <c r="CA121" s="127"/>
      <c r="CB121" s="127"/>
      <c r="CC121" s="127"/>
      <c r="CD121" s="127"/>
      <c r="CE121" s="127"/>
      <c r="CF121" s="127"/>
      <c r="CG121" s="127"/>
      <c r="CH121" s="127"/>
      <c r="CI121" s="127"/>
      <c r="CJ121" s="127"/>
      <c r="CK121" s="127"/>
      <c r="CL121" s="127"/>
      <c r="CM121" s="127"/>
      <c r="CN121" s="127"/>
      <c r="CO121" s="127"/>
      <c r="CP121" s="127"/>
      <c r="CQ121" s="127"/>
      <c r="CR121" s="127"/>
      <c r="CS121" s="127"/>
      <c r="CT121" s="127"/>
      <c r="CU121" s="127"/>
      <c r="CV121" s="127"/>
      <c r="CW121" s="127"/>
      <c r="CX121" s="127"/>
      <c r="CY121" s="127"/>
      <c r="CZ121" s="127"/>
      <c r="DA121" s="127"/>
      <c r="DB121" s="127"/>
      <c r="DC121" s="127"/>
      <c r="DD121" s="127"/>
      <c r="DE121" s="127"/>
      <c r="DF121" s="127"/>
      <c r="DG121" s="127"/>
      <c r="DH121" s="127"/>
      <c r="DI121" s="127"/>
      <c r="DJ121" s="127"/>
      <c r="DK121" s="127"/>
      <c r="DL121" s="127"/>
      <c r="DM121" s="127"/>
      <c r="DN121" s="127"/>
      <c r="DO121" s="127"/>
      <c r="DP121" s="127"/>
      <c r="DQ121" s="127"/>
      <c r="DR121" s="127"/>
      <c r="DS121" s="127"/>
      <c r="DT121" s="127"/>
      <c r="DU121" s="127"/>
      <c r="DV121" s="127"/>
      <c r="DW121" s="127"/>
      <c r="DX121" s="127"/>
      <c r="DY121" s="127"/>
      <c r="DZ121" s="127"/>
      <c r="EA121" s="127"/>
      <c r="EB121" s="127"/>
      <c r="EC121" s="127"/>
      <c r="ED121" s="127"/>
      <c r="EE121" s="127"/>
      <c r="EF121" s="127"/>
      <c r="EG121" s="127"/>
      <c r="EH121" s="127"/>
      <c r="EI121" s="127"/>
      <c r="EJ121" s="127"/>
      <c r="EK121" s="127"/>
      <c r="EL121" s="127"/>
      <c r="EM121" s="127"/>
      <c r="EN121" s="127"/>
      <c r="EO121" s="127"/>
      <c r="EP121" s="127"/>
      <c r="EQ121" s="127"/>
      <c r="ER121" s="127"/>
      <c r="ES121" s="127"/>
      <c r="ET121" s="127"/>
      <c r="EU121" s="127"/>
      <c r="EV121" s="127"/>
      <c r="EW121" s="127"/>
      <c r="EX121" s="127"/>
      <c r="EY121" s="127"/>
      <c r="EZ121" s="127"/>
      <c r="FA121" s="127"/>
      <c r="FB121" s="127"/>
      <c r="FC121" s="127"/>
      <c r="FD121" s="127"/>
      <c r="FE121" s="127"/>
      <c r="FF121" s="127"/>
      <c r="FG121" s="127"/>
      <c r="FH121" s="127"/>
      <c r="FI121" s="127"/>
      <c r="FJ121" s="127"/>
      <c r="FK121" s="127"/>
      <c r="FL121" s="127"/>
      <c r="FM121" s="127"/>
      <c r="FN121" s="127"/>
      <c r="FO121" s="127"/>
      <c r="FP121" s="127"/>
      <c r="FQ121" s="127"/>
      <c r="FR121" s="127"/>
      <c r="FS121" s="127"/>
      <c r="FT121" s="127"/>
      <c r="FU121" s="127"/>
      <c r="FV121" s="127"/>
      <c r="FW121" s="127"/>
      <c r="FX121" s="127"/>
      <c r="FY121" s="127"/>
      <c r="FZ121" s="127"/>
      <c r="GA121" s="127"/>
      <c r="GB121" s="127"/>
      <c r="GC121" s="127"/>
      <c r="GD121" s="127"/>
      <c r="GE121" s="127"/>
      <c r="GF121" s="127"/>
      <c r="GG121" s="127"/>
      <c r="GH121" s="127"/>
      <c r="GI121" s="127"/>
      <c r="GJ121" s="127"/>
      <c r="GK121" s="127"/>
      <c r="GL121" s="127"/>
      <c r="GM121" s="127"/>
      <c r="GN121" s="127"/>
      <c r="GO121" s="127"/>
      <c r="GP121" s="127"/>
      <c r="GQ121" s="127"/>
      <c r="GR121" s="127"/>
      <c r="GS121" s="127"/>
      <c r="GT121" s="127"/>
      <c r="GU121" s="127"/>
      <c r="GV121" s="127"/>
      <c r="GW121" s="127"/>
      <c r="GX121" s="127"/>
      <c r="GY121" s="127"/>
      <c r="GZ121" s="127"/>
      <c r="HA121" s="127"/>
      <c r="HB121" s="127"/>
      <c r="HC121" s="127"/>
      <c r="HD121" s="127"/>
      <c r="HE121" s="127"/>
      <c r="HF121" s="127"/>
      <c r="HG121" s="127"/>
      <c r="HH121" s="127"/>
      <c r="HI121" s="127"/>
      <c r="HJ121" s="127"/>
      <c r="HK121" s="127"/>
      <c r="HL121" s="127"/>
      <c r="HM121" s="127"/>
      <c r="HN121" s="127"/>
      <c r="HO121" s="127"/>
      <c r="HP121" s="127"/>
      <c r="HQ121" s="127"/>
      <c r="HR121" s="127"/>
      <c r="HS121" s="127"/>
      <c r="HT121" s="127"/>
      <c r="HU121" s="127"/>
      <c r="HV121" s="127"/>
      <c r="HW121" s="127"/>
      <c r="HX121" s="127"/>
      <c r="HY121" s="127"/>
      <c r="HZ121" s="127"/>
      <c r="IA121" s="127"/>
      <c r="IB121" s="127"/>
      <c r="IC121" s="127"/>
      <c r="ID121" s="127"/>
      <c r="IE121" s="127"/>
      <c r="IF121" s="127"/>
      <c r="IG121" s="127"/>
      <c r="IH121" s="127"/>
      <c r="II121" s="127"/>
      <c r="IJ121" s="127"/>
      <c r="IK121" s="127"/>
      <c r="IL121" s="127"/>
      <c r="IM121" s="127"/>
      <c r="IN121" s="127"/>
      <c r="IO121" s="127"/>
      <c r="IP121" s="127"/>
      <c r="IQ121" s="127"/>
      <c r="IR121" s="127"/>
      <c r="IS121" s="127"/>
    </row>
    <row r="122" spans="1:253" ht="15">
      <c r="A122" s="286"/>
      <c r="B122" s="351" t="s">
        <v>601</v>
      </c>
      <c r="C122" s="271" t="s">
        <v>416</v>
      </c>
      <c r="D122" s="271">
        <v>1</v>
      </c>
      <c r="E122" s="332">
        <v>0</v>
      </c>
      <c r="F122" s="208">
        <f>E122*D122</f>
        <v>0</v>
      </c>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c r="AC122" s="127"/>
      <c r="AD122" s="127"/>
      <c r="AE122" s="127"/>
      <c r="AF122" s="127"/>
      <c r="AG122" s="127"/>
      <c r="AH122" s="127"/>
      <c r="AI122" s="127"/>
      <c r="AJ122" s="127"/>
      <c r="AK122" s="127"/>
      <c r="AL122" s="127"/>
      <c r="AM122" s="127"/>
      <c r="AN122" s="127"/>
      <c r="AO122" s="127"/>
      <c r="AP122" s="127"/>
      <c r="AQ122" s="127"/>
      <c r="AR122" s="127"/>
      <c r="AS122" s="127"/>
      <c r="AT122" s="127"/>
      <c r="AU122" s="127"/>
      <c r="AV122" s="127"/>
      <c r="AW122" s="127"/>
      <c r="AX122" s="127"/>
      <c r="AY122" s="127"/>
      <c r="AZ122" s="127"/>
      <c r="BA122" s="127"/>
      <c r="BB122" s="127"/>
      <c r="BC122" s="127"/>
      <c r="BD122" s="127"/>
      <c r="BE122" s="127"/>
      <c r="BF122" s="127"/>
      <c r="BG122" s="127"/>
      <c r="BH122" s="127"/>
      <c r="BI122" s="127"/>
      <c r="BJ122" s="127"/>
      <c r="BK122" s="127"/>
      <c r="BL122" s="127"/>
      <c r="BM122" s="127"/>
      <c r="BN122" s="127"/>
      <c r="BO122" s="127"/>
      <c r="BP122" s="127"/>
      <c r="BQ122" s="127"/>
      <c r="BR122" s="127"/>
      <c r="BS122" s="127"/>
      <c r="BT122" s="127"/>
      <c r="BU122" s="127"/>
      <c r="BV122" s="127"/>
      <c r="BW122" s="127"/>
      <c r="BX122" s="127"/>
      <c r="BY122" s="127"/>
      <c r="BZ122" s="127"/>
      <c r="CA122" s="127"/>
      <c r="CB122" s="127"/>
      <c r="CC122" s="127"/>
      <c r="CD122" s="127"/>
      <c r="CE122" s="127"/>
      <c r="CF122" s="127"/>
      <c r="CG122" s="127"/>
      <c r="CH122" s="127"/>
      <c r="CI122" s="127"/>
      <c r="CJ122" s="127"/>
      <c r="CK122" s="127"/>
      <c r="CL122" s="127"/>
      <c r="CM122" s="127"/>
      <c r="CN122" s="127"/>
      <c r="CO122" s="127"/>
      <c r="CP122" s="127"/>
      <c r="CQ122" s="127"/>
      <c r="CR122" s="127"/>
      <c r="CS122" s="127"/>
      <c r="CT122" s="127"/>
      <c r="CU122" s="127"/>
      <c r="CV122" s="127"/>
      <c r="CW122" s="127"/>
      <c r="CX122" s="127"/>
      <c r="CY122" s="127"/>
      <c r="CZ122" s="127"/>
      <c r="DA122" s="127"/>
      <c r="DB122" s="127"/>
      <c r="DC122" s="127"/>
      <c r="DD122" s="127"/>
      <c r="DE122" s="127"/>
      <c r="DF122" s="127"/>
      <c r="DG122" s="127"/>
      <c r="DH122" s="127"/>
      <c r="DI122" s="127"/>
      <c r="DJ122" s="127"/>
      <c r="DK122" s="127"/>
      <c r="DL122" s="127"/>
      <c r="DM122" s="127"/>
      <c r="DN122" s="127"/>
      <c r="DO122" s="127"/>
      <c r="DP122" s="127"/>
      <c r="DQ122" s="127"/>
      <c r="DR122" s="127"/>
      <c r="DS122" s="127"/>
      <c r="DT122" s="127"/>
      <c r="DU122" s="127"/>
      <c r="DV122" s="127"/>
      <c r="DW122" s="127"/>
      <c r="DX122" s="127"/>
      <c r="DY122" s="127"/>
      <c r="DZ122" s="127"/>
      <c r="EA122" s="127"/>
      <c r="EB122" s="127"/>
      <c r="EC122" s="127"/>
      <c r="ED122" s="127"/>
      <c r="EE122" s="127"/>
      <c r="EF122" s="127"/>
      <c r="EG122" s="127"/>
      <c r="EH122" s="127"/>
      <c r="EI122" s="127"/>
      <c r="EJ122" s="127"/>
      <c r="EK122" s="127"/>
      <c r="EL122" s="127"/>
      <c r="EM122" s="127"/>
      <c r="EN122" s="127"/>
      <c r="EO122" s="127"/>
      <c r="EP122" s="127"/>
      <c r="EQ122" s="127"/>
      <c r="ER122" s="127"/>
      <c r="ES122" s="127"/>
      <c r="ET122" s="127"/>
      <c r="EU122" s="127"/>
      <c r="EV122" s="127"/>
      <c r="EW122" s="127"/>
      <c r="EX122" s="127"/>
      <c r="EY122" s="127"/>
      <c r="EZ122" s="127"/>
      <c r="FA122" s="127"/>
      <c r="FB122" s="127"/>
      <c r="FC122" s="127"/>
      <c r="FD122" s="127"/>
      <c r="FE122" s="127"/>
      <c r="FF122" s="127"/>
      <c r="FG122" s="127"/>
      <c r="FH122" s="127"/>
      <c r="FI122" s="127"/>
      <c r="FJ122" s="127"/>
      <c r="FK122" s="127"/>
      <c r="FL122" s="127"/>
      <c r="FM122" s="127"/>
      <c r="FN122" s="127"/>
      <c r="FO122" s="127"/>
      <c r="FP122" s="127"/>
      <c r="FQ122" s="127"/>
      <c r="FR122" s="127"/>
      <c r="FS122" s="127"/>
      <c r="FT122" s="127"/>
      <c r="FU122" s="127"/>
      <c r="FV122" s="127"/>
      <c r="FW122" s="127"/>
      <c r="FX122" s="127"/>
      <c r="FY122" s="127"/>
      <c r="FZ122" s="127"/>
      <c r="GA122" s="127"/>
      <c r="GB122" s="127"/>
      <c r="GC122" s="127"/>
      <c r="GD122" s="127"/>
      <c r="GE122" s="127"/>
      <c r="GF122" s="127"/>
      <c r="GG122" s="127"/>
      <c r="GH122" s="127"/>
      <c r="GI122" s="127"/>
      <c r="GJ122" s="127"/>
      <c r="GK122" s="127"/>
      <c r="GL122" s="127"/>
      <c r="GM122" s="127"/>
      <c r="GN122" s="127"/>
      <c r="GO122" s="127"/>
      <c r="GP122" s="127"/>
      <c r="GQ122" s="127"/>
      <c r="GR122" s="127"/>
      <c r="GS122" s="127"/>
      <c r="GT122" s="127"/>
      <c r="GU122" s="127"/>
      <c r="GV122" s="127"/>
      <c r="GW122" s="127"/>
      <c r="GX122" s="127"/>
      <c r="GY122" s="127"/>
      <c r="GZ122" s="127"/>
      <c r="HA122" s="127"/>
      <c r="HB122" s="127"/>
      <c r="HC122" s="127"/>
      <c r="HD122" s="127"/>
      <c r="HE122" s="127"/>
      <c r="HF122" s="127"/>
      <c r="HG122" s="127"/>
      <c r="HH122" s="127"/>
      <c r="HI122" s="127"/>
      <c r="HJ122" s="127"/>
      <c r="HK122" s="127"/>
      <c r="HL122" s="127"/>
      <c r="HM122" s="127"/>
      <c r="HN122" s="127"/>
      <c r="HO122" s="127"/>
      <c r="HP122" s="127"/>
      <c r="HQ122" s="127"/>
      <c r="HR122" s="127"/>
      <c r="HS122" s="127"/>
      <c r="HT122" s="127"/>
      <c r="HU122" s="127"/>
      <c r="HV122" s="127"/>
      <c r="HW122" s="127"/>
      <c r="HX122" s="127"/>
      <c r="HY122" s="127"/>
      <c r="HZ122" s="127"/>
      <c r="IA122" s="127"/>
      <c r="IB122" s="127"/>
      <c r="IC122" s="127"/>
      <c r="ID122" s="127"/>
      <c r="IE122" s="127"/>
      <c r="IF122" s="127"/>
      <c r="IG122" s="127"/>
      <c r="IH122" s="127"/>
      <c r="II122" s="127"/>
      <c r="IJ122" s="127"/>
      <c r="IK122" s="127"/>
      <c r="IL122" s="127"/>
      <c r="IM122" s="127"/>
      <c r="IN122" s="127"/>
      <c r="IO122" s="127"/>
      <c r="IP122" s="127"/>
      <c r="IQ122" s="127"/>
      <c r="IR122" s="127"/>
      <c r="IS122" s="127"/>
    </row>
    <row r="123" spans="1:253">
      <c r="A123" s="286"/>
      <c r="B123" s="278"/>
      <c r="C123" s="271"/>
      <c r="D123" s="271"/>
      <c r="E123" s="160"/>
      <c r="F123" s="195"/>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c r="AC123" s="127"/>
      <c r="AD123" s="127"/>
      <c r="AE123" s="127"/>
      <c r="AF123" s="127"/>
      <c r="AG123" s="127"/>
      <c r="AH123" s="127"/>
      <c r="AI123" s="127"/>
      <c r="AJ123" s="127"/>
      <c r="AK123" s="127"/>
      <c r="AL123" s="127"/>
      <c r="AM123" s="127"/>
      <c r="AN123" s="127"/>
      <c r="AO123" s="127"/>
      <c r="AP123" s="127"/>
      <c r="AQ123" s="127"/>
      <c r="AR123" s="127"/>
      <c r="AS123" s="127"/>
      <c r="AT123" s="127"/>
      <c r="AU123" s="127"/>
      <c r="AV123" s="127"/>
      <c r="AW123" s="127"/>
      <c r="AX123" s="127"/>
      <c r="AY123" s="127"/>
      <c r="AZ123" s="127"/>
      <c r="BA123" s="127"/>
      <c r="BB123" s="127"/>
      <c r="BC123" s="127"/>
      <c r="BD123" s="127"/>
      <c r="BE123" s="127"/>
      <c r="BF123" s="127"/>
      <c r="BG123" s="127"/>
      <c r="BH123" s="127"/>
      <c r="BI123" s="127"/>
      <c r="BJ123" s="127"/>
      <c r="BK123" s="127"/>
      <c r="BL123" s="127"/>
      <c r="BM123" s="127"/>
      <c r="BN123" s="127"/>
      <c r="BO123" s="127"/>
      <c r="BP123" s="127"/>
      <c r="BQ123" s="127"/>
      <c r="BR123" s="127"/>
      <c r="BS123" s="127"/>
      <c r="BT123" s="127"/>
      <c r="BU123" s="127"/>
      <c r="BV123" s="127"/>
      <c r="BW123" s="127"/>
      <c r="BX123" s="127"/>
      <c r="BY123" s="127"/>
      <c r="BZ123" s="127"/>
      <c r="CA123" s="127"/>
      <c r="CB123" s="127"/>
      <c r="CC123" s="127"/>
      <c r="CD123" s="127"/>
      <c r="CE123" s="127"/>
      <c r="CF123" s="127"/>
      <c r="CG123" s="127"/>
      <c r="CH123" s="127"/>
      <c r="CI123" s="127"/>
      <c r="CJ123" s="127"/>
      <c r="CK123" s="127"/>
      <c r="CL123" s="127"/>
      <c r="CM123" s="127"/>
      <c r="CN123" s="127"/>
      <c r="CO123" s="127"/>
      <c r="CP123" s="127"/>
      <c r="CQ123" s="127"/>
      <c r="CR123" s="127"/>
      <c r="CS123" s="127"/>
      <c r="CT123" s="127"/>
      <c r="CU123" s="127"/>
      <c r="CV123" s="127"/>
      <c r="CW123" s="127"/>
      <c r="CX123" s="127"/>
      <c r="CY123" s="127"/>
      <c r="CZ123" s="127"/>
      <c r="DA123" s="127"/>
      <c r="DB123" s="127"/>
      <c r="DC123" s="127"/>
      <c r="DD123" s="127"/>
      <c r="DE123" s="127"/>
      <c r="DF123" s="127"/>
      <c r="DG123" s="127"/>
      <c r="DH123" s="127"/>
      <c r="DI123" s="127"/>
      <c r="DJ123" s="127"/>
      <c r="DK123" s="127"/>
      <c r="DL123" s="127"/>
      <c r="DM123" s="127"/>
      <c r="DN123" s="127"/>
      <c r="DO123" s="127"/>
      <c r="DP123" s="127"/>
      <c r="DQ123" s="127"/>
      <c r="DR123" s="127"/>
      <c r="DS123" s="127"/>
      <c r="DT123" s="127"/>
      <c r="DU123" s="127"/>
      <c r="DV123" s="127"/>
      <c r="DW123" s="127"/>
      <c r="DX123" s="127"/>
      <c r="DY123" s="127"/>
      <c r="DZ123" s="127"/>
      <c r="EA123" s="127"/>
      <c r="EB123" s="127"/>
      <c r="EC123" s="127"/>
      <c r="ED123" s="127"/>
      <c r="EE123" s="127"/>
      <c r="EF123" s="127"/>
      <c r="EG123" s="127"/>
      <c r="EH123" s="127"/>
      <c r="EI123" s="127"/>
      <c r="EJ123" s="127"/>
      <c r="EK123" s="127"/>
      <c r="EL123" s="127"/>
      <c r="EM123" s="127"/>
      <c r="EN123" s="127"/>
      <c r="EO123" s="127"/>
      <c r="EP123" s="127"/>
      <c r="EQ123" s="127"/>
      <c r="ER123" s="127"/>
      <c r="ES123" s="127"/>
      <c r="ET123" s="127"/>
      <c r="EU123" s="127"/>
      <c r="EV123" s="127"/>
      <c r="EW123" s="127"/>
      <c r="EX123" s="127"/>
      <c r="EY123" s="127"/>
      <c r="EZ123" s="127"/>
      <c r="FA123" s="127"/>
      <c r="FB123" s="127"/>
      <c r="FC123" s="127"/>
      <c r="FD123" s="127"/>
      <c r="FE123" s="127"/>
      <c r="FF123" s="127"/>
      <c r="FG123" s="127"/>
      <c r="FH123" s="127"/>
      <c r="FI123" s="127"/>
      <c r="FJ123" s="127"/>
      <c r="FK123" s="127"/>
      <c r="FL123" s="127"/>
      <c r="FM123" s="127"/>
      <c r="FN123" s="127"/>
      <c r="FO123" s="127"/>
      <c r="FP123" s="127"/>
      <c r="FQ123" s="127"/>
      <c r="FR123" s="127"/>
      <c r="FS123" s="127"/>
      <c r="FT123" s="127"/>
      <c r="FU123" s="127"/>
      <c r="FV123" s="127"/>
      <c r="FW123" s="127"/>
      <c r="FX123" s="127"/>
      <c r="FY123" s="127"/>
      <c r="FZ123" s="127"/>
      <c r="GA123" s="127"/>
      <c r="GB123" s="127"/>
      <c r="GC123" s="127"/>
      <c r="GD123" s="127"/>
      <c r="GE123" s="127"/>
      <c r="GF123" s="127"/>
      <c r="GG123" s="127"/>
      <c r="GH123" s="127"/>
      <c r="GI123" s="127"/>
      <c r="GJ123" s="127"/>
      <c r="GK123" s="127"/>
      <c r="GL123" s="127"/>
      <c r="GM123" s="127"/>
      <c r="GN123" s="127"/>
      <c r="GO123" s="127"/>
      <c r="GP123" s="127"/>
      <c r="GQ123" s="127"/>
      <c r="GR123" s="127"/>
      <c r="GS123" s="127"/>
      <c r="GT123" s="127"/>
      <c r="GU123" s="127"/>
      <c r="GV123" s="127"/>
      <c r="GW123" s="127"/>
      <c r="GX123" s="127"/>
      <c r="GY123" s="127"/>
      <c r="GZ123" s="127"/>
      <c r="HA123" s="127"/>
      <c r="HB123" s="127"/>
      <c r="HC123" s="127"/>
      <c r="HD123" s="127"/>
      <c r="HE123" s="127"/>
      <c r="HF123" s="127"/>
      <c r="HG123" s="127"/>
      <c r="HH123" s="127"/>
      <c r="HI123" s="127"/>
      <c r="HJ123" s="127"/>
      <c r="HK123" s="127"/>
      <c r="HL123" s="127"/>
      <c r="HM123" s="127"/>
      <c r="HN123" s="127"/>
      <c r="HO123" s="127"/>
      <c r="HP123" s="127"/>
      <c r="HQ123" s="127"/>
      <c r="HR123" s="127"/>
      <c r="HS123" s="127"/>
      <c r="HT123" s="127"/>
      <c r="HU123" s="127"/>
      <c r="HV123" s="127"/>
      <c r="HW123" s="127"/>
      <c r="HX123" s="127"/>
      <c r="HY123" s="127"/>
      <c r="HZ123" s="127"/>
      <c r="IA123" s="127"/>
      <c r="IB123" s="127"/>
      <c r="IC123" s="127"/>
      <c r="ID123" s="127"/>
      <c r="IE123" s="127"/>
      <c r="IF123" s="127"/>
      <c r="IG123" s="127"/>
      <c r="IH123" s="127"/>
      <c r="II123" s="127"/>
      <c r="IJ123" s="127"/>
      <c r="IK123" s="127"/>
      <c r="IL123" s="127"/>
      <c r="IM123" s="127"/>
      <c r="IN123" s="127"/>
      <c r="IO123" s="127"/>
      <c r="IP123" s="127"/>
      <c r="IQ123" s="127"/>
      <c r="IR123" s="127"/>
      <c r="IS123" s="127"/>
    </row>
    <row r="124" spans="1:253">
      <c r="A124" s="286" t="s">
        <v>629</v>
      </c>
      <c r="B124" s="370" t="s">
        <v>630</v>
      </c>
      <c r="C124" s="339"/>
      <c r="D124" s="339"/>
      <c r="E124" s="333"/>
      <c r="F124" s="339"/>
    </row>
    <row r="125" spans="1:253">
      <c r="A125" s="286"/>
      <c r="B125" s="351" t="s">
        <v>601</v>
      </c>
      <c r="C125" s="271" t="s">
        <v>416</v>
      </c>
      <c r="D125" s="272">
        <v>1</v>
      </c>
      <c r="E125" s="157">
        <v>0</v>
      </c>
      <c r="F125" s="202">
        <f>E125*D125</f>
        <v>0</v>
      </c>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c r="AC125" s="127"/>
      <c r="AD125" s="127"/>
      <c r="AE125" s="127"/>
      <c r="AF125" s="127"/>
      <c r="AG125" s="127"/>
      <c r="AH125" s="127"/>
      <c r="AI125" s="127"/>
      <c r="AJ125" s="127"/>
      <c r="AK125" s="127"/>
      <c r="AL125" s="127"/>
      <c r="AM125" s="127"/>
      <c r="AN125" s="127"/>
      <c r="AO125" s="127"/>
      <c r="AP125" s="127"/>
      <c r="AQ125" s="127"/>
      <c r="AR125" s="127"/>
      <c r="AS125" s="127"/>
      <c r="AT125" s="127"/>
      <c r="AU125" s="127"/>
      <c r="AV125" s="127"/>
      <c r="AW125" s="127"/>
      <c r="AX125" s="127"/>
      <c r="AY125" s="127"/>
      <c r="AZ125" s="127"/>
      <c r="BA125" s="127"/>
      <c r="BB125" s="127"/>
      <c r="BC125" s="127"/>
      <c r="BD125" s="127"/>
      <c r="BE125" s="127"/>
      <c r="BF125" s="127"/>
      <c r="BG125" s="127"/>
      <c r="BH125" s="127"/>
      <c r="BI125" s="127"/>
      <c r="BJ125" s="127"/>
      <c r="BK125" s="127"/>
      <c r="BL125" s="127"/>
      <c r="BM125" s="127"/>
      <c r="BN125" s="127"/>
      <c r="BO125" s="127"/>
      <c r="BP125" s="127"/>
      <c r="BQ125" s="127"/>
      <c r="BR125" s="127"/>
      <c r="BS125" s="127"/>
      <c r="BT125" s="127"/>
      <c r="BU125" s="127"/>
      <c r="BV125" s="127"/>
      <c r="BW125" s="127"/>
      <c r="BX125" s="127"/>
      <c r="BY125" s="127"/>
      <c r="BZ125" s="127"/>
      <c r="CA125" s="127"/>
      <c r="CB125" s="127"/>
      <c r="CC125" s="127"/>
      <c r="CD125" s="127"/>
      <c r="CE125" s="127"/>
      <c r="CF125" s="127"/>
      <c r="CG125" s="127"/>
      <c r="CH125" s="127"/>
      <c r="CI125" s="127"/>
      <c r="CJ125" s="127"/>
      <c r="CK125" s="127"/>
      <c r="CL125" s="127"/>
      <c r="CM125" s="127"/>
      <c r="CN125" s="127"/>
      <c r="CO125" s="127"/>
      <c r="CP125" s="127"/>
      <c r="CQ125" s="127"/>
      <c r="CR125" s="127"/>
      <c r="CS125" s="127"/>
      <c r="CT125" s="127"/>
      <c r="CU125" s="127"/>
      <c r="CV125" s="127"/>
      <c r="CW125" s="127"/>
      <c r="CX125" s="127"/>
      <c r="CY125" s="127"/>
      <c r="CZ125" s="127"/>
      <c r="DA125" s="127"/>
      <c r="DB125" s="127"/>
      <c r="DC125" s="127"/>
      <c r="DD125" s="127"/>
      <c r="DE125" s="127"/>
      <c r="DF125" s="127"/>
      <c r="DG125" s="127"/>
      <c r="DH125" s="127"/>
      <c r="DI125" s="127"/>
      <c r="DJ125" s="127"/>
      <c r="DK125" s="127"/>
      <c r="DL125" s="127"/>
      <c r="DM125" s="127"/>
      <c r="DN125" s="127"/>
      <c r="DO125" s="127"/>
      <c r="DP125" s="127"/>
      <c r="DQ125" s="127"/>
      <c r="DR125" s="127"/>
      <c r="DS125" s="127"/>
      <c r="DT125" s="127"/>
      <c r="DU125" s="127"/>
      <c r="DV125" s="127"/>
      <c r="DW125" s="127"/>
      <c r="DX125" s="127"/>
      <c r="DY125" s="127"/>
      <c r="DZ125" s="127"/>
      <c r="EA125" s="127"/>
      <c r="EB125" s="127"/>
      <c r="EC125" s="127"/>
      <c r="ED125" s="127"/>
      <c r="EE125" s="127"/>
      <c r="EF125" s="127"/>
      <c r="EG125" s="127"/>
      <c r="EH125" s="127"/>
      <c r="EI125" s="127"/>
      <c r="EJ125" s="127"/>
      <c r="EK125" s="127"/>
      <c r="EL125" s="127"/>
      <c r="EM125" s="127"/>
      <c r="EN125" s="127"/>
      <c r="EO125" s="127"/>
      <c r="EP125" s="127"/>
      <c r="EQ125" s="127"/>
      <c r="ER125" s="127"/>
      <c r="ES125" s="127"/>
      <c r="ET125" s="127"/>
      <c r="EU125" s="127"/>
      <c r="EV125" s="127"/>
      <c r="EW125" s="127"/>
      <c r="EX125" s="127"/>
      <c r="EY125" s="127"/>
      <c r="EZ125" s="127"/>
      <c r="FA125" s="127"/>
      <c r="FB125" s="127"/>
      <c r="FC125" s="127"/>
      <c r="FD125" s="127"/>
      <c r="FE125" s="127"/>
      <c r="FF125" s="127"/>
      <c r="FG125" s="127"/>
      <c r="FH125" s="127"/>
      <c r="FI125" s="127"/>
      <c r="FJ125" s="127"/>
      <c r="FK125" s="127"/>
      <c r="FL125" s="127"/>
      <c r="FM125" s="127"/>
      <c r="FN125" s="127"/>
      <c r="FO125" s="127"/>
      <c r="FP125" s="127"/>
      <c r="FQ125" s="127"/>
      <c r="FR125" s="127"/>
      <c r="FS125" s="127"/>
      <c r="FT125" s="127"/>
      <c r="FU125" s="127"/>
      <c r="FV125" s="127"/>
      <c r="FW125" s="127"/>
      <c r="FX125" s="127"/>
      <c r="FY125" s="127"/>
      <c r="FZ125" s="127"/>
      <c r="GA125" s="127"/>
      <c r="GB125" s="127"/>
      <c r="GC125" s="127"/>
      <c r="GD125" s="127"/>
      <c r="GE125" s="127"/>
      <c r="GF125" s="127"/>
      <c r="GG125" s="127"/>
      <c r="GH125" s="127"/>
      <c r="GI125" s="127"/>
      <c r="GJ125" s="127"/>
      <c r="GK125" s="127"/>
      <c r="GL125" s="127"/>
      <c r="GM125" s="127"/>
      <c r="GN125" s="127"/>
      <c r="GO125" s="127"/>
      <c r="GP125" s="127"/>
      <c r="GQ125" s="127"/>
      <c r="GR125" s="127"/>
      <c r="GS125" s="127"/>
      <c r="GT125" s="127"/>
      <c r="GU125" s="127"/>
      <c r="GV125" s="127"/>
      <c r="GW125" s="127"/>
      <c r="GX125" s="127"/>
      <c r="GY125" s="127"/>
      <c r="GZ125" s="127"/>
      <c r="HA125" s="127"/>
      <c r="HB125" s="127"/>
      <c r="HC125" s="127"/>
      <c r="HD125" s="127"/>
      <c r="HE125" s="127"/>
      <c r="HF125" s="127"/>
      <c r="HG125" s="127"/>
      <c r="HH125" s="127"/>
      <c r="HI125" s="127"/>
      <c r="HJ125" s="127"/>
      <c r="HK125" s="127"/>
      <c r="HL125" s="127"/>
      <c r="HM125" s="127"/>
      <c r="HN125" s="127"/>
      <c r="HO125" s="127"/>
      <c r="HP125" s="127"/>
      <c r="HQ125" s="127"/>
      <c r="HR125" s="127"/>
      <c r="HS125" s="127"/>
      <c r="HT125" s="127"/>
      <c r="HU125" s="127"/>
      <c r="HV125" s="127"/>
      <c r="HW125" s="127"/>
      <c r="HX125" s="127"/>
      <c r="HY125" s="127"/>
      <c r="HZ125" s="127"/>
      <c r="IA125" s="127"/>
      <c r="IB125" s="127"/>
      <c r="IC125" s="127"/>
      <c r="ID125" s="127"/>
      <c r="IE125" s="127"/>
      <c r="IF125" s="127"/>
      <c r="IG125" s="127"/>
      <c r="IH125" s="127"/>
      <c r="II125" s="127"/>
      <c r="IJ125" s="127"/>
      <c r="IK125" s="127"/>
      <c r="IL125" s="127"/>
      <c r="IM125" s="127"/>
      <c r="IN125" s="127"/>
      <c r="IO125" s="127"/>
      <c r="IP125" s="127"/>
      <c r="IQ125" s="127"/>
      <c r="IR125" s="127"/>
      <c r="IS125" s="127"/>
    </row>
    <row r="126" spans="1:253" s="91" customFormat="1">
      <c r="A126" s="286"/>
      <c r="B126" s="278"/>
      <c r="C126" s="271"/>
      <c r="D126" s="271"/>
      <c r="E126" s="160"/>
      <c r="F126" s="195"/>
      <c r="G126" s="92"/>
      <c r="H126" s="92"/>
      <c r="I126" s="92"/>
      <c r="J126" s="92"/>
      <c r="K126" s="92"/>
      <c r="L126" s="92"/>
      <c r="M126" s="92"/>
      <c r="N126" s="92"/>
      <c r="O126" s="92"/>
      <c r="P126" s="92"/>
      <c r="Q126" s="92"/>
      <c r="R126" s="92"/>
      <c r="S126" s="92"/>
      <c r="T126" s="92"/>
      <c r="U126" s="92"/>
      <c r="V126" s="92"/>
      <c r="W126" s="92"/>
      <c r="X126" s="92"/>
      <c r="Y126" s="92"/>
      <c r="Z126" s="92"/>
      <c r="AA126" s="92"/>
      <c r="AB126" s="92"/>
      <c r="AC126" s="92"/>
      <c r="AD126" s="92"/>
      <c r="AE126" s="92"/>
      <c r="AF126" s="92"/>
      <c r="AG126" s="92"/>
      <c r="AH126" s="92"/>
      <c r="AI126" s="92"/>
      <c r="AJ126" s="92"/>
      <c r="AK126" s="92"/>
      <c r="AL126" s="92"/>
      <c r="AM126" s="92"/>
      <c r="AN126" s="92"/>
      <c r="AO126" s="92"/>
      <c r="AP126" s="92"/>
      <c r="AQ126" s="92"/>
      <c r="AR126" s="92"/>
      <c r="AS126" s="92"/>
      <c r="AT126" s="92"/>
      <c r="AU126" s="92"/>
      <c r="AV126" s="92"/>
      <c r="AW126" s="92"/>
      <c r="AX126" s="92"/>
      <c r="AY126" s="92"/>
      <c r="AZ126" s="92"/>
      <c r="BA126" s="92"/>
      <c r="BB126" s="92"/>
      <c r="BC126" s="92"/>
      <c r="BD126" s="92"/>
      <c r="BE126" s="92"/>
      <c r="BF126" s="92"/>
      <c r="BG126" s="92"/>
      <c r="BH126" s="92"/>
      <c r="BI126" s="92"/>
      <c r="BJ126" s="92"/>
      <c r="BK126" s="92"/>
      <c r="BL126" s="92"/>
      <c r="BM126" s="92"/>
      <c r="BN126" s="92"/>
      <c r="BO126" s="92"/>
      <c r="BP126" s="92"/>
      <c r="BQ126" s="92"/>
      <c r="BR126" s="92"/>
      <c r="BS126" s="92"/>
      <c r="BT126" s="92"/>
      <c r="BU126" s="92"/>
      <c r="BV126" s="92"/>
      <c r="BW126" s="92"/>
      <c r="BX126" s="92"/>
      <c r="BY126" s="92"/>
      <c r="BZ126" s="92"/>
      <c r="CA126" s="92"/>
      <c r="CB126" s="92"/>
      <c r="CC126" s="92"/>
      <c r="CD126" s="92"/>
      <c r="CE126" s="92"/>
      <c r="CF126" s="92"/>
      <c r="CG126" s="92"/>
      <c r="CH126" s="92"/>
      <c r="CI126" s="92"/>
      <c r="CJ126" s="92"/>
      <c r="CK126" s="92"/>
      <c r="CL126" s="92"/>
      <c r="CM126" s="92"/>
      <c r="CN126" s="92"/>
      <c r="CO126" s="92"/>
      <c r="CP126" s="92"/>
      <c r="CQ126" s="92"/>
      <c r="CR126" s="92"/>
      <c r="CS126" s="92"/>
      <c r="CT126" s="92"/>
      <c r="CU126" s="92"/>
      <c r="CV126" s="92"/>
      <c r="CW126" s="92"/>
      <c r="CX126" s="92"/>
      <c r="CY126" s="92"/>
      <c r="CZ126" s="92"/>
      <c r="DA126" s="92"/>
      <c r="DB126" s="92"/>
      <c r="DC126" s="92"/>
      <c r="DD126" s="92"/>
      <c r="DE126" s="92"/>
      <c r="DF126" s="92"/>
      <c r="DG126" s="92"/>
      <c r="DH126" s="92"/>
      <c r="DI126" s="92"/>
      <c r="DJ126" s="92"/>
      <c r="DK126" s="92"/>
      <c r="DL126" s="92"/>
      <c r="DM126" s="92"/>
      <c r="DN126" s="92"/>
      <c r="DO126" s="92"/>
      <c r="DP126" s="92"/>
      <c r="DQ126" s="92"/>
      <c r="DR126" s="92"/>
      <c r="DS126" s="92"/>
      <c r="DT126" s="92"/>
      <c r="DU126" s="92"/>
      <c r="DV126" s="92"/>
      <c r="DW126" s="92"/>
      <c r="DX126" s="92"/>
      <c r="DY126" s="92"/>
      <c r="DZ126" s="92"/>
      <c r="EA126" s="92"/>
      <c r="EB126" s="92"/>
      <c r="EC126" s="92"/>
      <c r="ED126" s="92"/>
      <c r="EE126" s="92"/>
      <c r="EF126" s="92"/>
      <c r="EG126" s="92"/>
      <c r="EH126" s="92"/>
      <c r="EI126" s="92"/>
      <c r="EJ126" s="92"/>
      <c r="EK126" s="92"/>
      <c r="EL126" s="92"/>
      <c r="EM126" s="92"/>
      <c r="EN126" s="92"/>
      <c r="EO126" s="92"/>
      <c r="EP126" s="92"/>
      <c r="EQ126" s="92"/>
      <c r="ER126" s="92"/>
      <c r="ES126" s="92"/>
      <c r="ET126" s="92"/>
      <c r="EU126" s="92"/>
      <c r="EV126" s="92"/>
      <c r="EW126" s="92"/>
      <c r="EX126" s="92"/>
      <c r="EY126" s="92"/>
      <c r="EZ126" s="92"/>
      <c r="FA126" s="92"/>
      <c r="FB126" s="92"/>
      <c r="FC126" s="92"/>
      <c r="FD126" s="92"/>
      <c r="FE126" s="92"/>
      <c r="FF126" s="92"/>
      <c r="FG126" s="92"/>
      <c r="FH126" s="92"/>
      <c r="FI126" s="92"/>
      <c r="FJ126" s="92"/>
      <c r="FK126" s="92"/>
      <c r="FL126" s="92"/>
      <c r="FM126" s="92"/>
      <c r="FN126" s="92"/>
      <c r="FO126" s="92"/>
      <c r="FP126" s="92"/>
      <c r="FQ126" s="92"/>
      <c r="FR126" s="92"/>
      <c r="FS126" s="92"/>
      <c r="FT126" s="92"/>
      <c r="FU126" s="92"/>
      <c r="FV126" s="92"/>
      <c r="FW126" s="92"/>
      <c r="FX126" s="92"/>
      <c r="FY126" s="92"/>
      <c r="FZ126" s="92"/>
      <c r="GA126" s="92"/>
      <c r="GB126" s="92"/>
      <c r="GC126" s="92"/>
      <c r="GD126" s="92"/>
      <c r="GE126" s="92"/>
      <c r="GF126" s="92"/>
      <c r="GG126" s="92"/>
      <c r="GH126" s="92"/>
      <c r="GI126" s="92"/>
      <c r="GJ126" s="92"/>
      <c r="GK126" s="92"/>
      <c r="GL126" s="92"/>
      <c r="GM126" s="92"/>
      <c r="GN126" s="92"/>
      <c r="GO126" s="92"/>
      <c r="GP126" s="92"/>
      <c r="GQ126" s="92"/>
      <c r="GR126" s="92"/>
      <c r="GS126" s="92"/>
      <c r="GT126" s="92"/>
      <c r="GU126" s="92"/>
      <c r="GV126" s="92"/>
      <c r="GW126" s="92"/>
      <c r="GX126" s="92"/>
      <c r="GY126" s="92"/>
      <c r="GZ126" s="92"/>
      <c r="HA126" s="92"/>
      <c r="HB126" s="92"/>
      <c r="HC126" s="92"/>
      <c r="HD126" s="92"/>
      <c r="HE126" s="92"/>
      <c r="HF126" s="92"/>
      <c r="HG126" s="92"/>
      <c r="HH126" s="92"/>
      <c r="HI126" s="92"/>
      <c r="HJ126" s="92"/>
      <c r="HK126" s="92"/>
      <c r="HL126" s="92"/>
      <c r="HM126" s="92"/>
      <c r="HN126" s="92"/>
      <c r="HO126" s="92"/>
      <c r="HP126" s="92"/>
      <c r="HQ126" s="92"/>
      <c r="HR126" s="92"/>
      <c r="HS126" s="92"/>
      <c r="HT126" s="92"/>
      <c r="HU126" s="92"/>
      <c r="HV126" s="92"/>
      <c r="HW126" s="92"/>
      <c r="HX126" s="92"/>
      <c r="HY126" s="92"/>
      <c r="HZ126" s="92"/>
      <c r="IA126" s="92"/>
      <c r="IB126" s="92"/>
      <c r="IC126" s="92"/>
      <c r="ID126" s="92"/>
      <c r="IE126" s="92"/>
      <c r="IF126" s="92"/>
      <c r="IG126" s="92"/>
      <c r="IH126" s="92"/>
      <c r="II126" s="92"/>
      <c r="IJ126" s="92"/>
      <c r="IK126" s="92"/>
      <c r="IL126" s="92"/>
      <c r="IM126" s="92"/>
    </row>
    <row r="127" spans="1:253" s="92" customFormat="1" ht="38.25">
      <c r="A127" s="371" t="s">
        <v>631</v>
      </c>
      <c r="B127" s="278" t="s">
        <v>632</v>
      </c>
      <c r="C127" s="271"/>
      <c r="D127" s="271"/>
      <c r="E127" s="160"/>
      <c r="F127" s="195"/>
      <c r="G127" s="91"/>
      <c r="H127" s="91"/>
    </row>
    <row r="128" spans="1:253" s="92" customFormat="1" ht="25.5">
      <c r="A128" s="371"/>
      <c r="B128" s="278" t="s">
        <v>633</v>
      </c>
      <c r="C128" s="271" t="s">
        <v>595</v>
      </c>
      <c r="D128" s="271">
        <v>10</v>
      </c>
      <c r="E128" s="160"/>
      <c r="F128" s="202">
        <f>(F112+F82)*D128/100</f>
        <v>0</v>
      </c>
      <c r="G128" s="91"/>
      <c r="H128" s="91"/>
    </row>
    <row r="129" spans="1:250" s="91" customFormat="1" ht="15">
      <c r="A129" s="372"/>
      <c r="B129" s="373"/>
      <c r="C129" s="374"/>
      <c r="D129" s="374"/>
      <c r="E129" s="334"/>
      <c r="F129" s="340"/>
    </row>
    <row r="130" spans="1:250" s="91" customFormat="1">
      <c r="A130" s="375"/>
      <c r="B130" s="280" t="str">
        <f>B114</f>
        <v>SPLOŠNO</v>
      </c>
      <c r="C130" s="281"/>
      <c r="D130" s="296" t="s">
        <v>521</v>
      </c>
      <c r="E130" s="171"/>
      <c r="F130" s="204">
        <f>SUM(F116:F129)</f>
        <v>0</v>
      </c>
    </row>
    <row r="131" spans="1:250">
      <c r="A131" s="262"/>
      <c r="B131" s="376"/>
      <c r="C131" s="268"/>
      <c r="D131" s="268"/>
      <c r="E131" s="165"/>
      <c r="F131" s="200"/>
    </row>
    <row r="132" spans="1:250">
      <c r="A132" s="282"/>
      <c r="B132" s="323"/>
      <c r="C132" s="205"/>
      <c r="D132" s="284"/>
      <c r="E132" s="172"/>
      <c r="F132" s="205"/>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c r="AC132" s="128"/>
      <c r="AD132" s="128"/>
      <c r="AE132" s="128"/>
      <c r="AF132" s="128"/>
      <c r="AG132" s="128"/>
      <c r="AH132" s="128"/>
      <c r="AI132" s="128"/>
      <c r="AJ132" s="128"/>
      <c r="AK132" s="128"/>
      <c r="AL132" s="128"/>
      <c r="AM132" s="128"/>
      <c r="AN132" s="128"/>
      <c r="AO132" s="128"/>
      <c r="AP132" s="128"/>
      <c r="AQ132" s="128"/>
      <c r="AR132" s="128"/>
      <c r="AS132" s="128"/>
      <c r="AT132" s="128"/>
      <c r="AU132" s="128"/>
      <c r="AV132" s="128"/>
      <c r="AW132" s="128"/>
      <c r="AX132" s="128"/>
      <c r="AY132" s="128"/>
      <c r="AZ132" s="128"/>
      <c r="BA132" s="128"/>
      <c r="BB132" s="128"/>
      <c r="BC132" s="128"/>
      <c r="BD132" s="128"/>
      <c r="BE132" s="128"/>
      <c r="BF132" s="128"/>
      <c r="BG132" s="128"/>
      <c r="BH132" s="128"/>
      <c r="BI132" s="128"/>
      <c r="BJ132" s="128"/>
      <c r="BK132" s="128"/>
      <c r="BL132" s="128"/>
      <c r="BM132" s="128"/>
      <c r="BN132" s="128"/>
      <c r="BO132" s="128"/>
      <c r="BP132" s="128"/>
      <c r="BQ132" s="128"/>
      <c r="BR132" s="128"/>
      <c r="BS132" s="128"/>
      <c r="BT132" s="128"/>
      <c r="BU132" s="128"/>
      <c r="BV132" s="128"/>
      <c r="BW132" s="128"/>
      <c r="BX132" s="128"/>
      <c r="BY132" s="128"/>
      <c r="BZ132" s="128"/>
      <c r="CA132" s="128"/>
      <c r="CB132" s="128"/>
      <c r="CC132" s="128"/>
      <c r="CD132" s="128"/>
      <c r="CE132" s="128"/>
      <c r="CF132" s="128"/>
      <c r="CG132" s="128"/>
      <c r="CH132" s="128"/>
      <c r="CI132" s="128"/>
      <c r="CJ132" s="128"/>
      <c r="CK132" s="128"/>
      <c r="CL132" s="128"/>
      <c r="CM132" s="128"/>
      <c r="CN132" s="128"/>
      <c r="CO132" s="128"/>
      <c r="CP132" s="128"/>
      <c r="CQ132" s="128"/>
      <c r="CR132" s="128"/>
      <c r="CS132" s="128"/>
      <c r="CT132" s="128"/>
      <c r="CU132" s="128"/>
      <c r="CV132" s="128"/>
      <c r="CW132" s="128"/>
      <c r="CX132" s="128"/>
      <c r="CY132" s="128"/>
      <c r="CZ132" s="128"/>
      <c r="DA132" s="128"/>
      <c r="DB132" s="128"/>
      <c r="DC132" s="128"/>
      <c r="DD132" s="128"/>
      <c r="DE132" s="128"/>
      <c r="DF132" s="128"/>
      <c r="DG132" s="128"/>
      <c r="DH132" s="128"/>
      <c r="DI132" s="128"/>
      <c r="DJ132" s="128"/>
      <c r="DK132" s="128"/>
      <c r="DL132" s="128"/>
      <c r="DM132" s="128"/>
      <c r="DN132" s="128"/>
      <c r="DO132" s="128"/>
      <c r="DP132" s="128"/>
      <c r="DQ132" s="128"/>
      <c r="DR132" s="128"/>
      <c r="DS132" s="128"/>
      <c r="DT132" s="128"/>
      <c r="DU132" s="128"/>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row>
    <row r="133" spans="1:250">
      <c r="A133" s="282"/>
      <c r="B133" s="323"/>
      <c r="C133" s="205"/>
      <c r="D133" s="284"/>
      <c r="E133" s="172"/>
      <c r="F133" s="205"/>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c r="AO133" s="128"/>
      <c r="AP133" s="128"/>
      <c r="AQ133" s="128"/>
      <c r="AR133" s="128"/>
      <c r="AS133" s="128"/>
      <c r="AT133" s="128"/>
      <c r="AU133" s="128"/>
      <c r="AV133" s="128"/>
      <c r="AW133" s="128"/>
      <c r="AX133" s="128"/>
      <c r="AY133" s="128"/>
      <c r="AZ133" s="128"/>
      <c r="BA133" s="128"/>
      <c r="BB133" s="128"/>
      <c r="BC133" s="128"/>
      <c r="BD133" s="128"/>
      <c r="BE133" s="128"/>
      <c r="BF133" s="128"/>
      <c r="BG133" s="128"/>
      <c r="BH133" s="128"/>
      <c r="BI133" s="128"/>
      <c r="BJ133" s="128"/>
      <c r="BK133" s="128"/>
      <c r="BL133" s="128"/>
      <c r="BM133" s="128"/>
      <c r="BN133" s="128"/>
      <c r="BO133" s="128"/>
      <c r="BP133" s="128"/>
      <c r="BQ133" s="128"/>
      <c r="BR133" s="128"/>
      <c r="BS133" s="128"/>
      <c r="BT133" s="128"/>
      <c r="BU133" s="128"/>
      <c r="BV133" s="128"/>
      <c r="BW133" s="128"/>
      <c r="BX133" s="128"/>
      <c r="BY133" s="128"/>
      <c r="BZ133" s="128"/>
      <c r="CA133" s="128"/>
      <c r="CB133" s="128"/>
      <c r="CC133" s="128"/>
      <c r="CD133" s="128"/>
      <c r="CE133" s="128"/>
      <c r="CF133" s="128"/>
      <c r="CG133" s="128"/>
      <c r="CH133" s="128"/>
      <c r="CI133" s="128"/>
      <c r="CJ133" s="128"/>
      <c r="CK133" s="128"/>
      <c r="CL133" s="128"/>
      <c r="CM133" s="128"/>
      <c r="CN133" s="128"/>
      <c r="CO133" s="128"/>
      <c r="CP133" s="128"/>
      <c r="CQ133" s="128"/>
      <c r="CR133" s="128"/>
      <c r="CS133" s="128"/>
      <c r="CT133" s="128"/>
      <c r="CU133" s="128"/>
      <c r="CV133" s="128"/>
      <c r="CW133" s="128"/>
      <c r="CX133" s="128"/>
      <c r="CY133" s="128"/>
      <c r="CZ133" s="128"/>
      <c r="DA133" s="128"/>
      <c r="DB133" s="128"/>
      <c r="DC133" s="128"/>
      <c r="DD133" s="128"/>
      <c r="DE133" s="128"/>
      <c r="DF133" s="128"/>
      <c r="DG133" s="128"/>
      <c r="DH133" s="128"/>
      <c r="DI133" s="128"/>
      <c r="DJ133" s="128"/>
      <c r="DK133" s="128"/>
      <c r="DL133" s="128"/>
      <c r="DM133" s="128"/>
      <c r="DN133" s="128"/>
      <c r="DO133" s="128"/>
      <c r="DP133" s="128"/>
      <c r="DQ133" s="128"/>
      <c r="DR133" s="128"/>
      <c r="DS133" s="128"/>
      <c r="DT133" s="128"/>
      <c r="DU133" s="128"/>
      <c r="DV133" s="128"/>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row>
    <row r="134" spans="1:250">
      <c r="A134" s="282"/>
      <c r="B134" s="323"/>
      <c r="C134" s="205"/>
      <c r="D134" s="284"/>
      <c r="E134" s="172"/>
      <c r="F134" s="205"/>
      <c r="G134" s="128"/>
      <c r="H134" s="128"/>
      <c r="I134" s="128"/>
      <c r="J134" s="128"/>
      <c r="K134" s="128"/>
      <c r="L134" s="128"/>
      <c r="M134" s="128"/>
      <c r="N134" s="128"/>
      <c r="O134" s="128"/>
      <c r="P134" s="128"/>
      <c r="Q134" s="128"/>
      <c r="R134" s="128"/>
      <c r="S134" s="128"/>
      <c r="T134" s="128"/>
      <c r="U134" s="128"/>
      <c r="V134" s="128"/>
      <c r="W134" s="128"/>
      <c r="X134" s="128"/>
      <c r="Y134" s="128"/>
      <c r="Z134" s="128"/>
      <c r="AA134" s="128"/>
      <c r="AB134" s="128"/>
      <c r="AC134" s="128"/>
      <c r="AD134" s="128"/>
      <c r="AE134" s="128"/>
      <c r="AF134" s="128"/>
      <c r="AG134" s="128"/>
      <c r="AH134" s="128"/>
      <c r="AI134" s="128"/>
      <c r="AJ134" s="128"/>
      <c r="AK134" s="128"/>
      <c r="AL134" s="128"/>
      <c r="AM134" s="128"/>
      <c r="AN134" s="128"/>
      <c r="AO134" s="128"/>
      <c r="AP134" s="128"/>
      <c r="AQ134" s="128"/>
      <c r="AR134" s="128"/>
      <c r="AS134" s="128"/>
      <c r="AT134" s="128"/>
      <c r="AU134" s="128"/>
      <c r="AV134" s="128"/>
      <c r="AW134" s="128"/>
      <c r="AX134" s="128"/>
      <c r="AY134" s="128"/>
      <c r="AZ134" s="128"/>
      <c r="BA134" s="128"/>
      <c r="BB134" s="128"/>
      <c r="BC134" s="128"/>
      <c r="BD134" s="128"/>
      <c r="BE134" s="128"/>
      <c r="BF134" s="128"/>
      <c r="BG134" s="128"/>
      <c r="BH134" s="128"/>
      <c r="BI134" s="128"/>
      <c r="BJ134" s="128"/>
      <c r="BK134" s="128"/>
      <c r="BL134" s="128"/>
      <c r="BM134" s="128"/>
      <c r="BN134" s="128"/>
      <c r="BO134" s="128"/>
      <c r="BP134" s="128"/>
      <c r="BQ134" s="128"/>
      <c r="BR134" s="128"/>
      <c r="BS134" s="128"/>
      <c r="BT134" s="128"/>
      <c r="BU134" s="128"/>
      <c r="BV134" s="128"/>
      <c r="BW134" s="128"/>
      <c r="BX134" s="128"/>
      <c r="BY134" s="128"/>
      <c r="BZ134" s="128"/>
      <c r="CA134" s="128"/>
      <c r="CB134" s="128"/>
      <c r="CC134" s="128"/>
      <c r="CD134" s="128"/>
      <c r="CE134" s="128"/>
      <c r="CF134" s="128"/>
      <c r="CG134" s="128"/>
      <c r="CH134" s="128"/>
      <c r="CI134" s="128"/>
      <c r="CJ134" s="128"/>
      <c r="CK134" s="128"/>
      <c r="CL134" s="128"/>
      <c r="CM134" s="128"/>
      <c r="CN134" s="128"/>
      <c r="CO134" s="128"/>
      <c r="CP134" s="128"/>
      <c r="CQ134" s="128"/>
      <c r="CR134" s="128"/>
      <c r="CS134" s="128"/>
      <c r="CT134" s="128"/>
      <c r="CU134" s="128"/>
      <c r="CV134" s="128"/>
      <c r="CW134" s="128"/>
      <c r="CX134" s="128"/>
      <c r="CY134" s="128"/>
      <c r="CZ134" s="128"/>
      <c r="DA134" s="128"/>
      <c r="DB134" s="128"/>
      <c r="DC134" s="128"/>
      <c r="DD134" s="128"/>
      <c r="DE134" s="128"/>
      <c r="DF134" s="128"/>
      <c r="DG134" s="128"/>
      <c r="DH134" s="128"/>
      <c r="DI134" s="128"/>
      <c r="DJ134" s="128"/>
      <c r="DK134" s="128"/>
      <c r="DL134" s="128"/>
      <c r="DM134" s="128"/>
      <c r="DN134" s="128"/>
      <c r="DO134" s="128"/>
      <c r="DP134" s="128"/>
      <c r="DQ134" s="128"/>
      <c r="DR134" s="128"/>
      <c r="DS134" s="128"/>
      <c r="DT134" s="128"/>
      <c r="DU134" s="128"/>
      <c r="DV134" s="128"/>
      <c r="DW134" s="128"/>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row>
    <row r="135" spans="1:250">
      <c r="A135" s="282"/>
      <c r="B135" s="323"/>
      <c r="C135" s="205"/>
      <c r="D135" s="284"/>
      <c r="E135" s="172"/>
      <c r="F135" s="205"/>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c r="AC135" s="128"/>
      <c r="AD135" s="128"/>
      <c r="AE135" s="128"/>
      <c r="AF135" s="128"/>
      <c r="AG135" s="128"/>
      <c r="AH135" s="128"/>
      <c r="AI135" s="128"/>
      <c r="AJ135" s="128"/>
      <c r="AK135" s="128"/>
      <c r="AL135" s="128"/>
      <c r="AM135" s="128"/>
      <c r="AN135" s="128"/>
      <c r="AO135" s="128"/>
      <c r="AP135" s="128"/>
      <c r="AQ135" s="128"/>
      <c r="AR135" s="128"/>
      <c r="AS135" s="128"/>
      <c r="AT135" s="128"/>
      <c r="AU135" s="128"/>
      <c r="AV135" s="128"/>
      <c r="AW135" s="128"/>
      <c r="AX135" s="128"/>
      <c r="AY135" s="128"/>
      <c r="AZ135" s="128"/>
      <c r="BA135" s="128"/>
      <c r="BB135" s="128"/>
      <c r="BC135" s="128"/>
      <c r="BD135" s="128"/>
      <c r="BE135" s="128"/>
      <c r="BF135" s="128"/>
      <c r="BG135" s="128"/>
      <c r="BH135" s="128"/>
      <c r="BI135" s="128"/>
      <c r="BJ135" s="128"/>
      <c r="BK135" s="128"/>
      <c r="BL135" s="128"/>
      <c r="BM135" s="128"/>
      <c r="BN135" s="128"/>
      <c r="BO135" s="128"/>
      <c r="BP135" s="128"/>
      <c r="BQ135" s="128"/>
      <c r="BR135" s="128"/>
      <c r="BS135" s="128"/>
      <c r="BT135" s="128"/>
      <c r="BU135" s="128"/>
      <c r="BV135" s="128"/>
      <c r="BW135" s="128"/>
      <c r="BX135" s="128"/>
      <c r="BY135" s="128"/>
      <c r="BZ135" s="128"/>
      <c r="CA135" s="128"/>
      <c r="CB135" s="128"/>
      <c r="CC135" s="128"/>
      <c r="CD135" s="128"/>
      <c r="CE135" s="128"/>
      <c r="CF135" s="128"/>
      <c r="CG135" s="128"/>
      <c r="CH135" s="128"/>
      <c r="CI135" s="128"/>
      <c r="CJ135" s="128"/>
      <c r="CK135" s="128"/>
      <c r="CL135" s="128"/>
      <c r="CM135" s="128"/>
      <c r="CN135" s="128"/>
      <c r="CO135" s="128"/>
      <c r="CP135" s="128"/>
      <c r="CQ135" s="128"/>
      <c r="CR135" s="128"/>
      <c r="CS135" s="128"/>
      <c r="CT135" s="128"/>
      <c r="CU135" s="128"/>
      <c r="CV135" s="128"/>
      <c r="CW135" s="128"/>
      <c r="CX135" s="128"/>
      <c r="CY135" s="128"/>
      <c r="CZ135" s="128"/>
      <c r="DA135" s="128"/>
      <c r="DB135" s="128"/>
      <c r="DC135" s="128"/>
      <c r="DD135" s="128"/>
      <c r="DE135" s="128"/>
      <c r="DF135" s="128"/>
      <c r="DG135" s="128"/>
      <c r="DH135" s="128"/>
      <c r="DI135" s="128"/>
      <c r="DJ135" s="128"/>
      <c r="DK135" s="128"/>
      <c r="DL135" s="128"/>
      <c r="DM135" s="128"/>
      <c r="DN135" s="128"/>
      <c r="DO135" s="128"/>
      <c r="DP135" s="128"/>
      <c r="DQ135" s="128"/>
      <c r="DR135" s="128"/>
      <c r="DS135" s="128"/>
      <c r="DT135" s="128"/>
      <c r="DU135" s="128"/>
      <c r="DV135" s="128"/>
      <c r="DW135" s="128"/>
      <c r="DX135" s="128"/>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row>
    <row r="136" spans="1:250">
      <c r="A136" s="282"/>
      <c r="B136" s="323"/>
      <c r="C136" s="205"/>
      <c r="D136" s="284"/>
      <c r="E136" s="183"/>
      <c r="F136" s="214"/>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c r="AC136" s="128"/>
      <c r="AD136" s="128"/>
      <c r="AE136" s="128"/>
      <c r="AF136" s="128"/>
      <c r="AG136" s="128"/>
      <c r="AH136" s="128"/>
      <c r="AI136" s="128"/>
      <c r="AJ136" s="128"/>
      <c r="AK136" s="128"/>
      <c r="AL136" s="128"/>
      <c r="AM136" s="128"/>
      <c r="AN136" s="128"/>
      <c r="AO136" s="128"/>
      <c r="AP136" s="128"/>
      <c r="AQ136" s="128"/>
      <c r="AR136" s="128"/>
      <c r="AS136" s="128"/>
      <c r="AT136" s="128"/>
      <c r="AU136" s="128"/>
      <c r="AV136" s="128"/>
      <c r="AW136" s="128"/>
      <c r="AX136" s="128"/>
      <c r="AY136" s="128"/>
      <c r="AZ136" s="128"/>
      <c r="BA136" s="128"/>
      <c r="BB136" s="128"/>
      <c r="BC136" s="128"/>
      <c r="BD136" s="128"/>
      <c r="BE136" s="128"/>
      <c r="BF136" s="128"/>
      <c r="BG136" s="128"/>
      <c r="BH136" s="128"/>
      <c r="BI136" s="128"/>
      <c r="BJ136" s="128"/>
      <c r="BK136" s="128"/>
      <c r="BL136" s="128"/>
      <c r="BM136" s="128"/>
      <c r="BN136" s="128"/>
      <c r="BO136" s="128"/>
      <c r="BP136" s="128"/>
      <c r="BQ136" s="128"/>
      <c r="BR136" s="128"/>
      <c r="BS136" s="128"/>
      <c r="BT136" s="128"/>
      <c r="BU136" s="128"/>
      <c r="BV136" s="128"/>
      <c r="BW136" s="128"/>
      <c r="BX136" s="128"/>
      <c r="BY136" s="128"/>
      <c r="BZ136" s="128"/>
      <c r="CA136" s="128"/>
      <c r="CB136" s="128"/>
      <c r="CC136" s="128"/>
      <c r="CD136" s="128"/>
      <c r="CE136" s="128"/>
      <c r="CF136" s="128"/>
      <c r="CG136" s="128"/>
      <c r="CH136" s="128"/>
      <c r="CI136" s="128"/>
      <c r="CJ136" s="128"/>
      <c r="CK136" s="128"/>
      <c r="CL136" s="128"/>
      <c r="CM136" s="128"/>
      <c r="CN136" s="128"/>
      <c r="CO136" s="128"/>
      <c r="CP136" s="128"/>
      <c r="CQ136" s="128"/>
      <c r="CR136" s="128"/>
      <c r="CS136" s="128"/>
      <c r="CT136" s="128"/>
      <c r="CU136" s="128"/>
      <c r="CV136" s="128"/>
      <c r="CW136" s="128"/>
      <c r="CX136" s="128"/>
      <c r="CY136" s="128"/>
      <c r="CZ136" s="128"/>
      <c r="DA136" s="128"/>
      <c r="DB136" s="128"/>
      <c r="DC136" s="128"/>
      <c r="DD136" s="128"/>
      <c r="DE136" s="128"/>
      <c r="DF136" s="128"/>
      <c r="DG136" s="128"/>
      <c r="DH136" s="128"/>
      <c r="DI136" s="128"/>
      <c r="DJ136" s="128"/>
      <c r="DK136" s="128"/>
      <c r="DL136" s="128"/>
      <c r="DM136" s="128"/>
      <c r="DN136" s="128"/>
      <c r="DO136" s="128"/>
      <c r="DP136" s="128"/>
      <c r="DQ136" s="128"/>
      <c r="DR136" s="128"/>
      <c r="DS136" s="128"/>
      <c r="DT136" s="128"/>
      <c r="DU136" s="128"/>
      <c r="DV136" s="128"/>
      <c r="DW136" s="128"/>
      <c r="DX136" s="128"/>
      <c r="DY136" s="128"/>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row>
    <row r="137" spans="1:250">
      <c r="A137" s="282"/>
      <c r="B137" s="323"/>
      <c r="C137" s="205"/>
      <c r="D137" s="214"/>
      <c r="E137" s="183"/>
      <c r="F137" s="214"/>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c r="AC137" s="128"/>
      <c r="AD137" s="128"/>
      <c r="AE137" s="128"/>
      <c r="AF137" s="128"/>
      <c r="AG137" s="128"/>
      <c r="AH137" s="128"/>
      <c r="AI137" s="128"/>
      <c r="AJ137" s="128"/>
      <c r="AK137" s="128"/>
      <c r="AL137" s="128"/>
      <c r="AM137" s="128"/>
      <c r="AN137" s="128"/>
      <c r="AO137" s="128"/>
      <c r="AP137" s="128"/>
      <c r="AQ137" s="128"/>
      <c r="AR137" s="128"/>
      <c r="AS137" s="128"/>
      <c r="AT137" s="128"/>
      <c r="AU137" s="128"/>
      <c r="AV137" s="128"/>
      <c r="AW137" s="128"/>
      <c r="AX137" s="128"/>
      <c r="AY137" s="128"/>
      <c r="AZ137" s="128"/>
      <c r="BA137" s="128"/>
      <c r="BB137" s="128"/>
      <c r="BC137" s="128"/>
      <c r="BD137" s="128"/>
      <c r="BE137" s="128"/>
      <c r="BF137" s="128"/>
      <c r="BG137" s="128"/>
      <c r="BH137" s="128"/>
      <c r="BI137" s="128"/>
      <c r="BJ137" s="128"/>
      <c r="BK137" s="128"/>
      <c r="BL137" s="128"/>
      <c r="BM137" s="128"/>
      <c r="BN137" s="128"/>
      <c r="BO137" s="128"/>
      <c r="BP137" s="128"/>
      <c r="BQ137" s="128"/>
      <c r="BR137" s="128"/>
      <c r="BS137" s="128"/>
      <c r="BT137" s="128"/>
      <c r="BU137" s="128"/>
      <c r="BV137" s="128"/>
      <c r="BW137" s="128"/>
      <c r="BX137" s="128"/>
      <c r="BY137" s="128"/>
      <c r="BZ137" s="128"/>
      <c r="CA137" s="128"/>
      <c r="CB137" s="128"/>
      <c r="CC137" s="128"/>
      <c r="CD137" s="128"/>
      <c r="CE137" s="128"/>
      <c r="CF137" s="128"/>
      <c r="CG137" s="128"/>
      <c r="CH137" s="128"/>
      <c r="CI137" s="128"/>
      <c r="CJ137" s="128"/>
      <c r="CK137" s="128"/>
      <c r="CL137" s="128"/>
      <c r="CM137" s="128"/>
      <c r="CN137" s="128"/>
      <c r="CO137" s="128"/>
      <c r="CP137" s="128"/>
      <c r="CQ137" s="128"/>
      <c r="CR137" s="128"/>
      <c r="CS137" s="128"/>
      <c r="CT137" s="128"/>
      <c r="CU137" s="128"/>
      <c r="CV137" s="128"/>
      <c r="CW137" s="128"/>
      <c r="CX137" s="128"/>
      <c r="CY137" s="128"/>
      <c r="CZ137" s="128"/>
      <c r="DA137" s="128"/>
      <c r="DB137" s="128"/>
      <c r="DC137" s="128"/>
      <c r="DD137" s="128"/>
      <c r="DE137" s="128"/>
      <c r="DF137" s="128"/>
      <c r="DG137" s="128"/>
      <c r="DH137" s="128"/>
      <c r="DI137" s="128"/>
      <c r="DJ137" s="128"/>
      <c r="DK137" s="128"/>
      <c r="DL137" s="128"/>
      <c r="DM137" s="128"/>
      <c r="DN137" s="128"/>
      <c r="DO137" s="128"/>
      <c r="DP137" s="128"/>
      <c r="DQ137" s="128"/>
      <c r="DR137" s="128"/>
      <c r="DS137" s="128"/>
      <c r="DT137" s="128"/>
      <c r="DU137" s="128"/>
      <c r="DV137" s="128"/>
      <c r="DW137" s="128"/>
      <c r="DX137" s="128"/>
      <c r="DY137" s="128"/>
      <c r="DZ137" s="128"/>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row>
    <row r="138" spans="1:250">
      <c r="A138" s="282"/>
      <c r="B138" s="323"/>
      <c r="C138" s="205"/>
      <c r="D138" s="214"/>
      <c r="E138" s="183"/>
      <c r="F138" s="214"/>
      <c r="G138" s="128"/>
      <c r="H138" s="128"/>
      <c r="I138" s="128"/>
      <c r="J138" s="128"/>
      <c r="K138" s="128"/>
      <c r="L138" s="128"/>
      <c r="M138" s="128"/>
      <c r="N138" s="128"/>
      <c r="O138" s="128"/>
      <c r="P138" s="128"/>
      <c r="Q138" s="128"/>
      <c r="R138" s="128"/>
      <c r="S138" s="128"/>
      <c r="T138" s="128"/>
      <c r="U138" s="128"/>
      <c r="V138" s="128"/>
      <c r="W138" s="128"/>
      <c r="X138" s="128"/>
      <c r="Y138" s="128"/>
      <c r="Z138" s="128"/>
      <c r="AA138" s="128"/>
      <c r="AB138" s="128"/>
      <c r="AC138" s="128"/>
      <c r="AD138" s="128"/>
      <c r="AE138" s="128"/>
      <c r="AF138" s="128"/>
      <c r="AG138" s="128"/>
      <c r="AH138" s="128"/>
      <c r="AI138" s="128"/>
      <c r="AJ138" s="128"/>
      <c r="AK138" s="128"/>
      <c r="AL138" s="128"/>
      <c r="AM138" s="128"/>
      <c r="AN138" s="128"/>
      <c r="AO138" s="128"/>
      <c r="AP138" s="128"/>
      <c r="AQ138" s="128"/>
      <c r="AR138" s="128"/>
      <c r="AS138" s="128"/>
      <c r="AT138" s="128"/>
      <c r="AU138" s="128"/>
      <c r="AV138" s="128"/>
      <c r="AW138" s="128"/>
      <c r="AX138" s="128"/>
      <c r="AY138" s="128"/>
      <c r="AZ138" s="128"/>
      <c r="BA138" s="128"/>
      <c r="BB138" s="128"/>
      <c r="BC138" s="128"/>
      <c r="BD138" s="128"/>
      <c r="BE138" s="128"/>
      <c r="BF138" s="128"/>
      <c r="BG138" s="128"/>
      <c r="BH138" s="128"/>
      <c r="BI138" s="128"/>
      <c r="BJ138" s="128"/>
      <c r="BK138" s="128"/>
      <c r="BL138" s="128"/>
      <c r="BM138" s="128"/>
      <c r="BN138" s="128"/>
      <c r="BO138" s="128"/>
      <c r="BP138" s="128"/>
      <c r="BQ138" s="128"/>
      <c r="BR138" s="128"/>
      <c r="BS138" s="128"/>
      <c r="BT138" s="128"/>
      <c r="BU138" s="128"/>
      <c r="BV138" s="128"/>
      <c r="BW138" s="128"/>
      <c r="BX138" s="128"/>
      <c r="BY138" s="128"/>
      <c r="BZ138" s="128"/>
      <c r="CA138" s="128"/>
      <c r="CB138" s="128"/>
      <c r="CC138" s="128"/>
      <c r="CD138" s="128"/>
      <c r="CE138" s="128"/>
      <c r="CF138" s="128"/>
      <c r="CG138" s="128"/>
      <c r="CH138" s="128"/>
      <c r="CI138" s="128"/>
      <c r="CJ138" s="128"/>
      <c r="CK138" s="128"/>
      <c r="CL138" s="128"/>
      <c r="CM138" s="128"/>
      <c r="CN138" s="128"/>
      <c r="CO138" s="128"/>
      <c r="CP138" s="128"/>
      <c r="CQ138" s="128"/>
      <c r="CR138" s="128"/>
      <c r="CS138" s="128"/>
      <c r="CT138" s="128"/>
      <c r="CU138" s="128"/>
      <c r="CV138" s="128"/>
      <c r="CW138" s="128"/>
      <c r="CX138" s="128"/>
      <c r="CY138" s="128"/>
      <c r="CZ138" s="128"/>
      <c r="DA138" s="128"/>
      <c r="DB138" s="128"/>
      <c r="DC138" s="128"/>
      <c r="DD138" s="128"/>
      <c r="DE138" s="128"/>
      <c r="DF138" s="128"/>
      <c r="DG138" s="128"/>
      <c r="DH138" s="128"/>
      <c r="DI138" s="128"/>
      <c r="DJ138" s="128"/>
      <c r="DK138" s="128"/>
      <c r="DL138" s="128"/>
      <c r="DM138" s="128"/>
      <c r="DN138" s="128"/>
      <c r="DO138" s="128"/>
      <c r="DP138" s="128"/>
      <c r="DQ138" s="128"/>
      <c r="DR138" s="128"/>
      <c r="DS138" s="128"/>
      <c r="DT138" s="128"/>
      <c r="DU138" s="128"/>
      <c r="DV138" s="128"/>
      <c r="DW138" s="128"/>
      <c r="DX138" s="128"/>
      <c r="DY138" s="128"/>
      <c r="DZ138" s="128"/>
      <c r="EA138" s="128"/>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row>
    <row r="139" spans="1:250">
      <c r="A139" s="282"/>
      <c r="B139" s="323"/>
      <c r="C139" s="205"/>
      <c r="D139" s="214"/>
      <c r="E139" s="183"/>
      <c r="F139" s="214"/>
      <c r="G139" s="128"/>
      <c r="H139" s="128"/>
      <c r="I139" s="128"/>
      <c r="J139" s="128"/>
      <c r="K139" s="128"/>
      <c r="L139" s="128"/>
      <c r="M139" s="128"/>
      <c r="N139" s="128"/>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c r="AW139" s="128"/>
      <c r="AX139" s="128"/>
      <c r="AY139" s="128"/>
      <c r="AZ139" s="128"/>
      <c r="BA139" s="128"/>
      <c r="BB139" s="128"/>
      <c r="BC139" s="128"/>
      <c r="BD139" s="128"/>
      <c r="BE139" s="128"/>
      <c r="BF139" s="128"/>
      <c r="BG139" s="128"/>
      <c r="BH139" s="128"/>
      <c r="BI139" s="128"/>
      <c r="BJ139" s="128"/>
      <c r="BK139" s="128"/>
      <c r="BL139" s="128"/>
      <c r="BM139" s="128"/>
      <c r="BN139" s="128"/>
      <c r="BO139" s="128"/>
      <c r="BP139" s="128"/>
      <c r="BQ139" s="128"/>
      <c r="BR139" s="128"/>
      <c r="BS139" s="128"/>
      <c r="BT139" s="128"/>
      <c r="BU139" s="128"/>
      <c r="BV139" s="128"/>
      <c r="BW139" s="128"/>
      <c r="BX139" s="128"/>
      <c r="BY139" s="128"/>
      <c r="BZ139" s="128"/>
      <c r="CA139" s="128"/>
      <c r="CB139" s="128"/>
      <c r="CC139" s="128"/>
      <c r="CD139" s="128"/>
      <c r="CE139" s="128"/>
      <c r="CF139" s="128"/>
      <c r="CG139" s="128"/>
      <c r="CH139" s="128"/>
      <c r="CI139" s="128"/>
      <c r="CJ139" s="128"/>
      <c r="CK139" s="128"/>
      <c r="CL139" s="128"/>
      <c r="CM139" s="128"/>
      <c r="CN139" s="128"/>
      <c r="CO139" s="128"/>
      <c r="CP139" s="128"/>
      <c r="CQ139" s="128"/>
      <c r="CR139" s="128"/>
      <c r="CS139" s="128"/>
      <c r="CT139" s="128"/>
      <c r="CU139" s="128"/>
      <c r="CV139" s="128"/>
      <c r="CW139" s="128"/>
      <c r="CX139" s="128"/>
      <c r="CY139" s="128"/>
      <c r="CZ139" s="128"/>
      <c r="DA139" s="128"/>
      <c r="DB139" s="128"/>
      <c r="DC139" s="128"/>
      <c r="DD139" s="128"/>
      <c r="DE139" s="128"/>
      <c r="DF139" s="128"/>
      <c r="DG139" s="128"/>
      <c r="DH139" s="128"/>
      <c r="DI139" s="128"/>
      <c r="DJ139" s="128"/>
      <c r="DK139" s="128"/>
      <c r="DL139" s="128"/>
      <c r="DM139" s="128"/>
      <c r="DN139" s="128"/>
      <c r="DO139" s="128"/>
      <c r="DP139" s="128"/>
      <c r="DQ139" s="128"/>
      <c r="DR139" s="128"/>
      <c r="DS139" s="128"/>
      <c r="DT139" s="128"/>
      <c r="DU139" s="128"/>
      <c r="DV139" s="128"/>
      <c r="DW139" s="128"/>
      <c r="DX139" s="128"/>
      <c r="DY139" s="128"/>
      <c r="DZ139" s="128"/>
      <c r="EA139" s="128"/>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row>
    <row r="140" spans="1:250">
      <c r="A140" s="282"/>
      <c r="B140" s="323"/>
      <c r="C140" s="205"/>
      <c r="D140" s="214"/>
      <c r="E140" s="183"/>
      <c r="F140" s="214"/>
      <c r="G140" s="128"/>
      <c r="H140" s="128"/>
      <c r="I140" s="128"/>
      <c r="J140" s="128"/>
      <c r="K140" s="128"/>
      <c r="L140" s="128"/>
      <c r="M140" s="128"/>
      <c r="N140" s="128"/>
      <c r="O140" s="128"/>
      <c r="P140" s="128"/>
      <c r="Q140" s="128"/>
      <c r="R140" s="128"/>
      <c r="S140" s="128"/>
      <c r="T140" s="128"/>
      <c r="U140" s="128"/>
      <c r="V140" s="128"/>
      <c r="W140" s="128"/>
      <c r="X140" s="128"/>
      <c r="Y140" s="128"/>
      <c r="Z140" s="128"/>
      <c r="AA140" s="128"/>
      <c r="AB140" s="128"/>
      <c r="AC140" s="128"/>
      <c r="AD140" s="128"/>
      <c r="AE140" s="128"/>
      <c r="AF140" s="128"/>
      <c r="AG140" s="128"/>
      <c r="AH140" s="128"/>
      <c r="AI140" s="128"/>
      <c r="AJ140" s="128"/>
      <c r="AK140" s="128"/>
      <c r="AL140" s="128"/>
      <c r="AM140" s="128"/>
      <c r="AN140" s="128"/>
      <c r="AO140" s="128"/>
      <c r="AP140" s="128"/>
      <c r="AQ140" s="128"/>
      <c r="AR140" s="128"/>
      <c r="AS140" s="128"/>
      <c r="AT140" s="128"/>
      <c r="AU140" s="128"/>
      <c r="AV140" s="128"/>
      <c r="AW140" s="128"/>
      <c r="AX140" s="128"/>
      <c r="AY140" s="128"/>
      <c r="AZ140" s="128"/>
      <c r="BA140" s="128"/>
      <c r="BB140" s="128"/>
      <c r="BC140" s="128"/>
      <c r="BD140" s="128"/>
      <c r="BE140" s="128"/>
      <c r="BF140" s="128"/>
      <c r="BG140" s="128"/>
      <c r="BH140" s="128"/>
      <c r="BI140" s="128"/>
      <c r="BJ140" s="128"/>
      <c r="BK140" s="128"/>
      <c r="BL140" s="128"/>
      <c r="BM140" s="128"/>
      <c r="BN140" s="128"/>
      <c r="BO140" s="128"/>
      <c r="BP140" s="128"/>
      <c r="BQ140" s="128"/>
      <c r="BR140" s="128"/>
      <c r="BS140" s="128"/>
      <c r="BT140" s="128"/>
      <c r="BU140" s="128"/>
      <c r="BV140" s="128"/>
      <c r="BW140" s="128"/>
      <c r="BX140" s="128"/>
      <c r="BY140" s="128"/>
      <c r="BZ140" s="128"/>
      <c r="CA140" s="128"/>
      <c r="CB140" s="128"/>
      <c r="CC140" s="128"/>
      <c r="CD140" s="128"/>
      <c r="CE140" s="128"/>
      <c r="CF140" s="128"/>
      <c r="CG140" s="128"/>
      <c r="CH140" s="128"/>
      <c r="CI140" s="128"/>
      <c r="CJ140" s="128"/>
      <c r="CK140" s="128"/>
      <c r="CL140" s="128"/>
      <c r="CM140" s="128"/>
      <c r="CN140" s="128"/>
      <c r="CO140" s="128"/>
      <c r="CP140" s="128"/>
      <c r="CQ140" s="128"/>
      <c r="CR140" s="128"/>
      <c r="CS140" s="128"/>
      <c r="CT140" s="128"/>
      <c r="CU140" s="128"/>
      <c r="CV140" s="128"/>
      <c r="CW140" s="128"/>
      <c r="CX140" s="128"/>
      <c r="CY140" s="128"/>
      <c r="CZ140" s="128"/>
      <c r="DA140" s="128"/>
      <c r="DB140" s="128"/>
      <c r="DC140" s="128"/>
      <c r="DD140" s="128"/>
      <c r="DE140" s="128"/>
      <c r="DF140" s="128"/>
      <c r="DG140" s="128"/>
      <c r="DH140" s="128"/>
      <c r="DI140" s="128"/>
      <c r="DJ140" s="128"/>
      <c r="DK140" s="128"/>
      <c r="DL140" s="128"/>
      <c r="DM140" s="128"/>
      <c r="DN140" s="128"/>
      <c r="DO140" s="128"/>
      <c r="DP140" s="128"/>
      <c r="DQ140" s="128"/>
      <c r="DR140" s="128"/>
      <c r="DS140" s="128"/>
      <c r="DT140" s="128"/>
      <c r="DU140" s="128"/>
      <c r="DV140" s="128"/>
      <c r="DW140" s="128"/>
      <c r="DX140" s="128"/>
      <c r="DY140" s="128"/>
      <c r="DZ140" s="128"/>
      <c r="EA140" s="128"/>
      <c r="EB140" s="128"/>
      <c r="EC140" s="128"/>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row>
    <row r="141" spans="1:250">
      <c r="A141" s="282"/>
      <c r="B141" s="323"/>
      <c r="C141" s="205"/>
      <c r="D141" s="284"/>
      <c r="E141" s="183"/>
      <c r="F141" s="214"/>
      <c r="G141" s="128"/>
      <c r="H141" s="128"/>
      <c r="I141" s="128"/>
      <c r="J141" s="128"/>
      <c r="K141" s="128"/>
      <c r="L141" s="128"/>
      <c r="M141" s="128"/>
      <c r="N141" s="128"/>
      <c r="O141" s="128"/>
      <c r="P141" s="128"/>
      <c r="Q141" s="128"/>
      <c r="R141" s="128"/>
      <c r="S141" s="128"/>
      <c r="T141" s="128"/>
      <c r="U141" s="128"/>
      <c r="V141" s="128"/>
      <c r="W141" s="128"/>
      <c r="X141" s="128"/>
      <c r="Y141" s="128"/>
      <c r="Z141" s="128"/>
      <c r="AA141" s="128"/>
      <c r="AB141" s="128"/>
      <c r="AC141" s="128"/>
      <c r="AD141" s="128"/>
      <c r="AE141" s="128"/>
      <c r="AF141" s="128"/>
      <c r="AG141" s="128"/>
      <c r="AH141" s="128"/>
      <c r="AI141" s="128"/>
      <c r="AJ141" s="128"/>
      <c r="AK141" s="128"/>
      <c r="AL141" s="128"/>
      <c r="AM141" s="128"/>
      <c r="AN141" s="128"/>
      <c r="AO141" s="128"/>
      <c r="AP141" s="128"/>
      <c r="AQ141" s="128"/>
      <c r="AR141" s="128"/>
      <c r="AS141" s="128"/>
      <c r="AT141" s="128"/>
      <c r="AU141" s="128"/>
      <c r="AV141" s="128"/>
      <c r="AW141" s="128"/>
      <c r="AX141" s="128"/>
      <c r="AY141" s="128"/>
      <c r="AZ141" s="128"/>
      <c r="BA141" s="128"/>
      <c r="BB141" s="128"/>
      <c r="BC141" s="128"/>
      <c r="BD141" s="128"/>
      <c r="BE141" s="128"/>
      <c r="BF141" s="128"/>
      <c r="BG141" s="128"/>
      <c r="BH141" s="128"/>
      <c r="BI141" s="128"/>
      <c r="BJ141" s="128"/>
      <c r="BK141" s="128"/>
      <c r="BL141" s="128"/>
      <c r="BM141" s="128"/>
      <c r="BN141" s="128"/>
      <c r="BO141" s="128"/>
      <c r="BP141" s="128"/>
      <c r="BQ141" s="128"/>
      <c r="BR141" s="128"/>
      <c r="BS141" s="128"/>
      <c r="BT141" s="128"/>
      <c r="BU141" s="128"/>
      <c r="BV141" s="128"/>
      <c r="BW141" s="128"/>
      <c r="BX141" s="128"/>
      <c r="BY141" s="128"/>
      <c r="BZ141" s="128"/>
      <c r="CA141" s="128"/>
      <c r="CB141" s="128"/>
      <c r="CC141" s="128"/>
      <c r="CD141" s="128"/>
      <c r="CE141" s="128"/>
      <c r="CF141" s="128"/>
      <c r="CG141" s="128"/>
      <c r="CH141" s="128"/>
      <c r="CI141" s="128"/>
      <c r="CJ141" s="128"/>
      <c r="CK141" s="128"/>
      <c r="CL141" s="128"/>
      <c r="CM141" s="128"/>
      <c r="CN141" s="128"/>
      <c r="CO141" s="128"/>
      <c r="CP141" s="128"/>
      <c r="CQ141" s="128"/>
      <c r="CR141" s="128"/>
      <c r="CS141" s="128"/>
      <c r="CT141" s="128"/>
      <c r="CU141" s="128"/>
      <c r="CV141" s="128"/>
      <c r="CW141" s="128"/>
      <c r="CX141" s="128"/>
      <c r="CY141" s="128"/>
      <c r="CZ141" s="128"/>
      <c r="DA141" s="128"/>
      <c r="DB141" s="128"/>
      <c r="DC141" s="128"/>
      <c r="DD141" s="128"/>
      <c r="DE141" s="128"/>
      <c r="DF141" s="128"/>
      <c r="DG141" s="128"/>
      <c r="DH141" s="128"/>
      <c r="DI141" s="128"/>
      <c r="DJ141" s="128"/>
      <c r="DK141" s="128"/>
      <c r="DL141" s="128"/>
      <c r="DM141" s="128"/>
      <c r="DN141" s="128"/>
      <c r="DO141" s="128"/>
      <c r="DP141" s="128"/>
      <c r="DQ141" s="128"/>
      <c r="DR141" s="128"/>
      <c r="DS141" s="128"/>
      <c r="DT141" s="128"/>
      <c r="DU141" s="128"/>
      <c r="DV141" s="128"/>
      <c r="DW141" s="128"/>
      <c r="DX141" s="128"/>
      <c r="DY141" s="128"/>
      <c r="DZ141" s="128"/>
      <c r="EA141" s="128"/>
      <c r="EB141" s="128"/>
      <c r="EC141" s="128"/>
      <c r="ED141" s="128"/>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row>
    <row r="142" spans="1:250">
      <c r="A142" s="282"/>
      <c r="B142" s="323"/>
      <c r="C142" s="205"/>
      <c r="D142" s="214"/>
      <c r="E142" s="183"/>
      <c r="F142" s="214"/>
      <c r="G142" s="128"/>
      <c r="H142" s="128"/>
      <c r="I142" s="128"/>
      <c r="J142" s="128"/>
      <c r="K142" s="128"/>
      <c r="L142" s="128"/>
      <c r="M142" s="128"/>
      <c r="N142" s="128"/>
      <c r="O142" s="128"/>
      <c r="P142" s="128"/>
      <c r="Q142" s="128"/>
      <c r="R142" s="128"/>
      <c r="S142" s="128"/>
      <c r="T142" s="128"/>
      <c r="U142" s="128"/>
      <c r="V142" s="128"/>
      <c r="W142" s="128"/>
      <c r="X142" s="128"/>
      <c r="Y142" s="128"/>
      <c r="Z142" s="128"/>
      <c r="AA142" s="128"/>
      <c r="AB142" s="128"/>
      <c r="AC142" s="128"/>
      <c r="AD142" s="128"/>
      <c r="AE142" s="128"/>
      <c r="AF142" s="128"/>
      <c r="AG142" s="128"/>
      <c r="AH142" s="128"/>
      <c r="AI142" s="128"/>
      <c r="AJ142" s="128"/>
      <c r="AK142" s="128"/>
      <c r="AL142" s="128"/>
      <c r="AM142" s="128"/>
      <c r="AN142" s="128"/>
      <c r="AO142" s="128"/>
      <c r="AP142" s="128"/>
      <c r="AQ142" s="128"/>
      <c r="AR142" s="128"/>
      <c r="AS142" s="128"/>
      <c r="AT142" s="128"/>
      <c r="AU142" s="128"/>
      <c r="AV142" s="128"/>
      <c r="AW142" s="128"/>
      <c r="AX142" s="128"/>
      <c r="AY142" s="128"/>
      <c r="AZ142" s="128"/>
      <c r="BA142" s="128"/>
      <c r="BB142" s="128"/>
      <c r="BC142" s="128"/>
      <c r="BD142" s="128"/>
      <c r="BE142" s="128"/>
      <c r="BF142" s="128"/>
      <c r="BG142" s="128"/>
      <c r="BH142" s="128"/>
      <c r="BI142" s="128"/>
      <c r="BJ142" s="128"/>
      <c r="BK142" s="128"/>
      <c r="BL142" s="128"/>
      <c r="BM142" s="128"/>
      <c r="BN142" s="128"/>
      <c r="BO142" s="128"/>
      <c r="BP142" s="128"/>
      <c r="BQ142" s="128"/>
      <c r="BR142" s="128"/>
      <c r="BS142" s="128"/>
      <c r="BT142" s="128"/>
      <c r="BU142" s="128"/>
      <c r="BV142" s="128"/>
      <c r="BW142" s="128"/>
      <c r="BX142" s="128"/>
      <c r="BY142" s="128"/>
      <c r="BZ142" s="128"/>
      <c r="CA142" s="128"/>
      <c r="CB142" s="128"/>
      <c r="CC142" s="128"/>
      <c r="CD142" s="128"/>
      <c r="CE142" s="128"/>
      <c r="CF142" s="128"/>
      <c r="CG142" s="128"/>
      <c r="CH142" s="128"/>
      <c r="CI142" s="128"/>
      <c r="CJ142" s="128"/>
      <c r="CK142" s="128"/>
      <c r="CL142" s="128"/>
      <c r="CM142" s="128"/>
      <c r="CN142" s="128"/>
      <c r="CO142" s="128"/>
      <c r="CP142" s="128"/>
      <c r="CQ142" s="128"/>
      <c r="CR142" s="128"/>
      <c r="CS142" s="128"/>
      <c r="CT142" s="128"/>
      <c r="CU142" s="128"/>
      <c r="CV142" s="128"/>
      <c r="CW142" s="128"/>
      <c r="CX142" s="128"/>
      <c r="CY142" s="128"/>
      <c r="CZ142" s="128"/>
      <c r="DA142" s="128"/>
      <c r="DB142" s="128"/>
      <c r="DC142" s="128"/>
      <c r="DD142" s="128"/>
      <c r="DE142" s="128"/>
      <c r="DF142" s="128"/>
      <c r="DG142" s="128"/>
      <c r="DH142" s="128"/>
      <c r="DI142" s="128"/>
      <c r="DJ142" s="128"/>
      <c r="DK142" s="128"/>
      <c r="DL142" s="128"/>
      <c r="DM142" s="128"/>
      <c r="DN142" s="128"/>
      <c r="DO142" s="128"/>
      <c r="DP142" s="128"/>
      <c r="DQ142" s="128"/>
      <c r="DR142" s="128"/>
      <c r="DS142" s="128"/>
      <c r="DT142" s="128"/>
      <c r="DU142" s="128"/>
      <c r="DV142" s="128"/>
      <c r="DW142" s="128"/>
      <c r="DX142" s="128"/>
      <c r="DY142" s="128"/>
      <c r="DZ142" s="128"/>
      <c r="EA142" s="128"/>
      <c r="EB142" s="128"/>
      <c r="EC142" s="128"/>
      <c r="ED142" s="128"/>
      <c r="EE142" s="128"/>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row>
    <row r="143" spans="1:250">
      <c r="A143" s="282"/>
      <c r="B143" s="323"/>
      <c r="C143" s="205"/>
      <c r="D143" s="284"/>
      <c r="E143" s="183"/>
      <c r="F143" s="214"/>
      <c r="G143" s="128"/>
      <c r="H143" s="128"/>
      <c r="I143" s="128"/>
      <c r="J143" s="128"/>
      <c r="K143" s="128"/>
      <c r="L143" s="128"/>
      <c r="M143" s="128"/>
      <c r="N143" s="128"/>
      <c r="O143" s="128"/>
      <c r="P143" s="128"/>
      <c r="Q143" s="128"/>
      <c r="R143" s="128"/>
      <c r="S143" s="128"/>
      <c r="T143" s="128"/>
      <c r="U143" s="128"/>
      <c r="V143" s="128"/>
      <c r="W143" s="128"/>
      <c r="X143" s="128"/>
      <c r="Y143" s="128"/>
      <c r="Z143" s="128"/>
      <c r="AA143" s="128"/>
      <c r="AB143" s="128"/>
      <c r="AC143" s="128"/>
      <c r="AD143" s="128"/>
      <c r="AE143" s="128"/>
      <c r="AF143" s="128"/>
      <c r="AG143" s="128"/>
      <c r="AH143" s="128"/>
      <c r="AI143" s="128"/>
      <c r="AJ143" s="128"/>
      <c r="AK143" s="128"/>
      <c r="AL143" s="128"/>
      <c r="AM143" s="128"/>
      <c r="AN143" s="128"/>
      <c r="AO143" s="128"/>
      <c r="AP143" s="128"/>
      <c r="AQ143" s="128"/>
      <c r="AR143" s="128"/>
      <c r="AS143" s="128"/>
      <c r="AT143" s="128"/>
      <c r="AU143" s="128"/>
      <c r="AV143" s="128"/>
      <c r="AW143" s="128"/>
      <c r="AX143" s="128"/>
      <c r="AY143" s="128"/>
      <c r="AZ143" s="128"/>
      <c r="BA143" s="128"/>
      <c r="BB143" s="128"/>
      <c r="BC143" s="128"/>
      <c r="BD143" s="128"/>
      <c r="BE143" s="128"/>
      <c r="BF143" s="128"/>
      <c r="BG143" s="128"/>
      <c r="BH143" s="128"/>
      <c r="BI143" s="128"/>
      <c r="BJ143" s="128"/>
      <c r="BK143" s="128"/>
      <c r="BL143" s="128"/>
      <c r="BM143" s="128"/>
      <c r="BN143" s="128"/>
      <c r="BO143" s="128"/>
      <c r="BP143" s="128"/>
      <c r="BQ143" s="128"/>
      <c r="BR143" s="128"/>
      <c r="BS143" s="128"/>
      <c r="BT143" s="128"/>
      <c r="BU143" s="128"/>
      <c r="BV143" s="128"/>
      <c r="BW143" s="128"/>
      <c r="BX143" s="128"/>
      <c r="BY143" s="128"/>
      <c r="BZ143" s="128"/>
      <c r="CA143" s="128"/>
      <c r="CB143" s="128"/>
      <c r="CC143" s="128"/>
      <c r="CD143" s="128"/>
      <c r="CE143" s="128"/>
      <c r="CF143" s="128"/>
      <c r="CG143" s="128"/>
      <c r="CH143" s="128"/>
      <c r="CI143" s="128"/>
      <c r="CJ143" s="128"/>
      <c r="CK143" s="128"/>
      <c r="CL143" s="128"/>
      <c r="CM143" s="128"/>
      <c r="CN143" s="128"/>
      <c r="CO143" s="128"/>
      <c r="CP143" s="128"/>
      <c r="CQ143" s="128"/>
      <c r="CR143" s="128"/>
      <c r="CS143" s="128"/>
      <c r="CT143" s="128"/>
      <c r="CU143" s="128"/>
      <c r="CV143" s="128"/>
      <c r="CW143" s="128"/>
      <c r="CX143" s="128"/>
      <c r="CY143" s="128"/>
      <c r="CZ143" s="128"/>
      <c r="DA143" s="128"/>
      <c r="DB143" s="128"/>
      <c r="DC143" s="128"/>
      <c r="DD143" s="128"/>
      <c r="DE143" s="128"/>
      <c r="DF143" s="128"/>
      <c r="DG143" s="128"/>
      <c r="DH143" s="128"/>
      <c r="DI143" s="128"/>
      <c r="DJ143" s="128"/>
      <c r="DK143" s="128"/>
      <c r="DL143" s="128"/>
      <c r="DM143" s="128"/>
      <c r="DN143" s="128"/>
      <c r="DO143" s="128"/>
      <c r="DP143" s="128"/>
      <c r="DQ143" s="128"/>
      <c r="DR143" s="128"/>
      <c r="DS143" s="128"/>
      <c r="DT143" s="128"/>
      <c r="DU143" s="128"/>
      <c r="DV143" s="128"/>
      <c r="DW143" s="128"/>
      <c r="DX143" s="128"/>
      <c r="DY143" s="128"/>
      <c r="DZ143" s="128"/>
      <c r="EA143" s="128"/>
      <c r="EB143" s="128"/>
      <c r="EC143" s="128"/>
      <c r="ED143" s="128"/>
      <c r="EE143" s="128"/>
      <c r="EF143" s="128"/>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row>
    <row r="144" spans="1:250">
      <c r="A144" s="282"/>
      <c r="B144" s="323"/>
      <c r="C144" s="205"/>
      <c r="D144" s="284"/>
      <c r="E144" s="172"/>
      <c r="F144" s="205"/>
      <c r="G144" s="128"/>
      <c r="H144" s="128"/>
      <c r="I144" s="128"/>
      <c r="J144" s="128"/>
      <c r="K144" s="128"/>
      <c r="L144" s="128"/>
      <c r="M144" s="128"/>
      <c r="N144" s="128"/>
      <c r="O144" s="128"/>
      <c r="P144" s="128"/>
      <c r="Q144" s="128"/>
      <c r="R144" s="128"/>
      <c r="S144" s="128"/>
      <c r="T144" s="128"/>
      <c r="U144" s="128"/>
      <c r="V144" s="128"/>
      <c r="W144" s="128"/>
      <c r="X144" s="128"/>
      <c r="Y144" s="128"/>
      <c r="Z144" s="128"/>
      <c r="AA144" s="128"/>
      <c r="AB144" s="128"/>
      <c r="AC144" s="128"/>
      <c r="AD144" s="128"/>
      <c r="AE144" s="128"/>
      <c r="AF144" s="128"/>
      <c r="AG144" s="128"/>
      <c r="AH144" s="128"/>
      <c r="AI144" s="128"/>
      <c r="AJ144" s="128"/>
      <c r="AK144" s="128"/>
      <c r="AL144" s="128"/>
      <c r="AM144" s="128"/>
      <c r="AN144" s="128"/>
      <c r="AO144" s="128"/>
      <c r="AP144" s="128"/>
      <c r="AQ144" s="128"/>
      <c r="AR144" s="128"/>
      <c r="AS144" s="128"/>
      <c r="AT144" s="128"/>
      <c r="AU144" s="128"/>
      <c r="AV144" s="128"/>
      <c r="AW144" s="128"/>
      <c r="AX144" s="128"/>
      <c r="AY144" s="128"/>
      <c r="AZ144" s="128"/>
      <c r="BA144" s="128"/>
      <c r="BB144" s="128"/>
      <c r="BC144" s="128"/>
      <c r="BD144" s="128"/>
      <c r="BE144" s="128"/>
      <c r="BF144" s="128"/>
      <c r="BG144" s="128"/>
      <c r="BH144" s="128"/>
      <c r="BI144" s="128"/>
      <c r="BJ144" s="128"/>
      <c r="BK144" s="128"/>
      <c r="BL144" s="128"/>
      <c r="BM144" s="128"/>
      <c r="BN144" s="128"/>
      <c r="BO144" s="128"/>
      <c r="BP144" s="128"/>
      <c r="BQ144" s="128"/>
      <c r="BR144" s="128"/>
      <c r="BS144" s="128"/>
      <c r="BT144" s="128"/>
      <c r="BU144" s="128"/>
      <c r="BV144" s="128"/>
      <c r="BW144" s="128"/>
      <c r="BX144" s="128"/>
      <c r="BY144" s="128"/>
      <c r="BZ144" s="128"/>
      <c r="CA144" s="128"/>
      <c r="CB144" s="128"/>
      <c r="CC144" s="128"/>
      <c r="CD144" s="128"/>
      <c r="CE144" s="128"/>
      <c r="CF144" s="128"/>
      <c r="CG144" s="128"/>
      <c r="CH144" s="128"/>
      <c r="CI144" s="128"/>
      <c r="CJ144" s="128"/>
      <c r="CK144" s="128"/>
      <c r="CL144" s="128"/>
      <c r="CM144" s="128"/>
      <c r="CN144" s="128"/>
      <c r="CO144" s="128"/>
      <c r="CP144" s="128"/>
      <c r="CQ144" s="128"/>
      <c r="CR144" s="128"/>
      <c r="CS144" s="128"/>
      <c r="CT144" s="128"/>
      <c r="CU144" s="128"/>
      <c r="CV144" s="128"/>
      <c r="CW144" s="128"/>
      <c r="CX144" s="128"/>
      <c r="CY144" s="128"/>
      <c r="CZ144" s="128"/>
      <c r="DA144" s="128"/>
      <c r="DB144" s="128"/>
      <c r="DC144" s="128"/>
      <c r="DD144" s="128"/>
      <c r="DE144" s="128"/>
      <c r="DF144" s="128"/>
      <c r="DG144" s="128"/>
      <c r="DH144" s="128"/>
      <c r="DI144" s="128"/>
      <c r="DJ144" s="128"/>
      <c r="DK144" s="128"/>
      <c r="DL144" s="128"/>
      <c r="DM144" s="128"/>
      <c r="DN144" s="128"/>
      <c r="DO144" s="128"/>
      <c r="DP144" s="128"/>
      <c r="DQ144" s="128"/>
      <c r="DR144" s="128"/>
      <c r="DS144" s="128"/>
      <c r="DT144" s="128"/>
      <c r="DU144" s="128"/>
      <c r="DV144" s="128"/>
      <c r="DW144" s="128"/>
      <c r="DX144" s="128"/>
      <c r="DY144" s="128"/>
      <c r="DZ144" s="128"/>
      <c r="EA144" s="128"/>
      <c r="EB144" s="128"/>
      <c r="EC144" s="128"/>
      <c r="ED144" s="128"/>
      <c r="EE144" s="128"/>
      <c r="EF144" s="128"/>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row>
  </sheetData>
  <sheetProtection algorithmName="SHA-512" hashValue="fonyBzfUlOjyZH5eE4UWz2+UADjSGZx0UIaFQrQuBpaCCrIKmoRRn2ZFLpPDkEX2Hj4LN+3Ieo1RKKDHKcFvzw==" saltValue="4Tmar1QCIpdJFBJh3GiUCA==" spinCount="100000" sheet="1" objects="1" scenarios="1"/>
  <pageMargins left="0.98425196850393704" right="0.98425196850393704" top="0.98425196850393704" bottom="0.98425196850393704" header="0.62992125984251968" footer="0.62992125984251968"/>
  <pageSetup paperSize="9" scale="94" orientation="portrait" useFirstPageNumber="1" r:id="rId1"/>
  <headerFooter>
    <oddFooter>&amp;LVrtec Ivana Glinška&amp;CPZI&amp;R&amp;"Arial,Navadno"OGREVANJE, Stran &amp;P</oddFooter>
  </headerFooter>
  <rowBreaks count="1" manualBreakCount="1">
    <brk id="113" max="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6DCD3-F429-4041-AB67-EDE86FCA27AE}">
  <sheetPr>
    <tabColor theme="6"/>
  </sheetPr>
  <dimension ref="A1:IW77"/>
  <sheetViews>
    <sheetView view="pageBreakPreview" zoomScale="115" zoomScaleNormal="100" zoomScaleSheetLayoutView="115" workbookViewId="0">
      <selection activeCellId="1" sqref="F1:F1048576 A1:D1048576"/>
    </sheetView>
  </sheetViews>
  <sheetFormatPr defaultColWidth="9.140625" defaultRowHeight="12.75"/>
  <cols>
    <col min="1" max="1" width="6.140625" style="262" customWidth="1"/>
    <col min="2" max="2" width="48.85546875" style="283" customWidth="1"/>
    <col min="3" max="3" width="7.140625" style="213" customWidth="1"/>
    <col min="4" max="4" width="6" style="213" customWidth="1"/>
    <col min="5" max="5" width="8.85546875" style="182" customWidth="1"/>
    <col min="6" max="6" width="13.140625" style="213" customWidth="1"/>
    <col min="7" max="11" width="9.140625" style="108"/>
    <col min="12" max="12" width="86.140625" style="108" customWidth="1"/>
    <col min="13" max="16384" width="9.140625" style="108"/>
  </cols>
  <sheetData>
    <row r="1" spans="1:7" s="91" customFormat="1">
      <c r="A1" s="386" t="s">
        <v>460</v>
      </c>
      <c r="B1" s="217" t="s">
        <v>461</v>
      </c>
      <c r="C1" s="218" t="s">
        <v>462</v>
      </c>
      <c r="D1" s="218" t="s">
        <v>463</v>
      </c>
      <c r="E1" s="144" t="s">
        <v>464</v>
      </c>
      <c r="F1" s="185" t="s">
        <v>465</v>
      </c>
    </row>
    <row r="2" spans="1:7" s="92" customFormat="1">
      <c r="A2" s="387"/>
      <c r="B2" s="221"/>
      <c r="C2" s="222"/>
      <c r="D2" s="222"/>
      <c r="E2" s="145" t="s">
        <v>466</v>
      </c>
      <c r="F2" s="186" t="s">
        <v>466</v>
      </c>
    </row>
    <row r="3" spans="1:7" s="92" customFormat="1">
      <c r="A3" s="224"/>
      <c r="B3" s="225"/>
      <c r="C3" s="226"/>
      <c r="D3" s="227"/>
      <c r="E3" s="146"/>
      <c r="F3" s="187"/>
    </row>
    <row r="4" spans="1:7" s="127" customFormat="1" ht="15.75">
      <c r="A4" s="228"/>
      <c r="B4" s="229" t="str">
        <f>[1]REKAPITULACIJA!B4</f>
        <v>Datum: 05.05.2026</v>
      </c>
      <c r="C4" s="230"/>
      <c r="D4" s="230"/>
      <c r="E4" s="147"/>
      <c r="F4" s="188"/>
      <c r="G4" s="135"/>
    </row>
    <row r="5" spans="1:7" s="127" customFormat="1" ht="16.5" thickBot="1">
      <c r="A5" s="232"/>
      <c r="B5" s="229"/>
      <c r="C5" s="233"/>
      <c r="D5" s="233"/>
      <c r="E5" s="148"/>
      <c r="F5" s="189"/>
      <c r="G5" s="102"/>
    </row>
    <row r="6" spans="1:7" s="137" customFormat="1" ht="18.75" thickBot="1">
      <c r="A6" s="234"/>
      <c r="B6" s="343" t="str">
        <f>[1]REKAPITULACIJA!B7</f>
        <v>Vrtec Ivana Glinška, enota Pristan</v>
      </c>
      <c r="C6" s="236"/>
      <c r="D6" s="236"/>
      <c r="E6" s="149"/>
      <c r="F6" s="190"/>
      <c r="G6" s="136"/>
    </row>
    <row r="7" spans="1:7" s="137" customFormat="1" ht="18.75" thickBot="1">
      <c r="A7" s="234"/>
      <c r="B7" s="388"/>
      <c r="C7" s="236"/>
      <c r="D7" s="236"/>
      <c r="E7" s="149"/>
      <c r="F7" s="190"/>
      <c r="G7" s="136"/>
    </row>
    <row r="8" spans="1:7" s="127" customFormat="1" ht="51.75" thickBot="1">
      <c r="A8" s="237"/>
      <c r="B8" s="239" t="str">
        <f>[1]REKAPITULACIJA!B9</f>
        <v>OPOMBA: POPISI SO PROJEKTANTSKI IN NAREJENI NA OSNOVI PZI PROJEKTNE DOKUMENTACIJE. PRED ZAČETKOM MONTAŽE PREVERITI DEJANSKO STANJE NA OBJEKTU!</v>
      </c>
      <c r="C8" s="233"/>
      <c r="D8" s="233"/>
      <c r="E8" s="150"/>
      <c r="F8" s="191"/>
    </row>
    <row r="9" spans="1:7" s="127" customFormat="1">
      <c r="A9" s="237"/>
      <c r="B9" s="238"/>
      <c r="C9" s="233"/>
      <c r="D9" s="233"/>
      <c r="E9" s="150"/>
      <c r="F9" s="191"/>
    </row>
    <row r="10" spans="1:7" s="127" customFormat="1" ht="15.75">
      <c r="A10" s="344" t="s">
        <v>467</v>
      </c>
      <c r="B10" s="241" t="str">
        <f>[3]REKAPITULACIJA!B11</f>
        <v>V popisih strojnih instalacij niso zajeta:</v>
      </c>
      <c r="C10" s="233"/>
      <c r="D10" s="233"/>
      <c r="E10" s="151"/>
      <c r="F10" s="191"/>
    </row>
    <row r="11" spans="1:7" s="127" customFormat="1">
      <c r="A11" s="389"/>
      <c r="B11" s="241" t="str">
        <f>[3]REKAPITULACIJA!B12</f>
        <v>gradbena dela, razen navedenih;</v>
      </c>
      <c r="C11" s="233"/>
      <c r="D11" s="233"/>
      <c r="E11" s="151"/>
      <c r="F11" s="191"/>
    </row>
    <row r="12" spans="1:7" s="127" customFormat="1">
      <c r="A12" s="389"/>
      <c r="B12" s="241" t="str">
        <f>[3]REKAPITULACIJA!B13</f>
        <v>elektro dela, razen navedenih.</v>
      </c>
      <c r="C12" s="233"/>
      <c r="D12" s="233"/>
      <c r="E12" s="151"/>
      <c r="F12" s="191"/>
    </row>
    <row r="13" spans="1:7" s="127" customFormat="1" ht="25.5">
      <c r="A13" s="390" t="s">
        <v>467</v>
      </c>
      <c r="B13" s="241" t="str">
        <f>[3]REKAPITULACIJA!B14</f>
        <v>Vsa izbrana oprema mora biti potrjena s strani investitorja, nadzora in projektantov strojnih inštalacij.</v>
      </c>
      <c r="C13" s="233"/>
      <c r="D13" s="233"/>
      <c r="E13" s="151"/>
      <c r="F13" s="191"/>
    </row>
    <row r="14" spans="1:7" s="127" customFormat="1">
      <c r="A14" s="390" t="s">
        <v>467</v>
      </c>
      <c r="B14" s="241" t="str">
        <f>[3]REKAPITULACIJA!B15</f>
        <v>Tehnološka oprema ni predmet teh popisov.</v>
      </c>
      <c r="C14" s="233"/>
      <c r="D14" s="233"/>
      <c r="E14" s="151"/>
      <c r="F14" s="191"/>
    </row>
    <row r="15" spans="1:7" s="127" customFormat="1" ht="38.25">
      <c r="A15" s="390" t="s">
        <v>467</v>
      </c>
      <c r="B15" s="241" t="str">
        <f>[3]REKAPITULACIJA!B16</f>
        <v xml:space="preserve">Pred naročilom mora biti vsa izbrana oprema potrjena s strani investitorja in nadzora ter usklajena s posameznimi načrti (arhitektura, strojno, elektro…) </v>
      </c>
      <c r="C15" s="233"/>
      <c r="D15" s="233"/>
      <c r="E15" s="151"/>
      <c r="F15" s="191"/>
    </row>
    <row r="16" spans="1:7" s="127" customFormat="1">
      <c r="A16" s="390"/>
      <c r="B16" s="241"/>
      <c r="C16" s="233"/>
      <c r="D16" s="233"/>
      <c r="E16" s="151"/>
      <c r="F16" s="191"/>
    </row>
    <row r="17" spans="1:6" s="127" customFormat="1">
      <c r="A17" s="389"/>
      <c r="B17" s="243"/>
      <c r="C17" s="233"/>
      <c r="D17" s="233"/>
      <c r="E17" s="157"/>
      <c r="F17" s="191"/>
    </row>
    <row r="18" spans="1:6" s="92" customFormat="1" ht="15.75">
      <c r="A18" s="244"/>
      <c r="B18" s="245" t="s">
        <v>596</v>
      </c>
      <c r="C18" s="233"/>
      <c r="D18" s="233"/>
      <c r="E18" s="150"/>
      <c r="F18" s="191"/>
    </row>
    <row r="19" spans="1:6" s="92" customFormat="1">
      <c r="A19" s="389"/>
      <c r="B19" s="243"/>
      <c r="C19" s="233"/>
      <c r="D19" s="233"/>
      <c r="E19" s="157"/>
      <c r="F19" s="191"/>
    </row>
    <row r="20" spans="1:6" s="92" customFormat="1" ht="15">
      <c r="A20" s="248" t="s">
        <v>72</v>
      </c>
      <c r="B20" s="249" t="s">
        <v>264</v>
      </c>
      <c r="C20" s="233"/>
      <c r="D20" s="233"/>
      <c r="E20" s="157"/>
      <c r="F20" s="191"/>
    </row>
    <row r="21" spans="1:6" s="92" customFormat="1" ht="15">
      <c r="A21" s="248"/>
      <c r="B21" s="249"/>
      <c r="C21" s="233"/>
      <c r="D21" s="233"/>
      <c r="E21" s="157"/>
      <c r="F21" s="191"/>
    </row>
    <row r="22" spans="1:6" s="92" customFormat="1" ht="14.25">
      <c r="A22" s="237">
        <v>1</v>
      </c>
      <c r="B22" s="391" t="str">
        <f>B60</f>
        <v>PREZRAČEVANJE</v>
      </c>
      <c r="C22" s="251"/>
      <c r="D22" s="251"/>
      <c r="E22" s="377"/>
      <c r="F22" s="193">
        <f>F60</f>
        <v>0</v>
      </c>
    </row>
    <row r="23" spans="1:6" s="92" customFormat="1">
      <c r="A23" s="237">
        <v>2</v>
      </c>
      <c r="B23" s="251" t="str">
        <f>B63</f>
        <v>SPLOŠNO</v>
      </c>
      <c r="C23" s="251"/>
      <c r="D23" s="251"/>
      <c r="E23" s="156"/>
      <c r="F23" s="193">
        <f>F72</f>
        <v>0</v>
      </c>
    </row>
    <row r="24" spans="1:6" s="92" customFormat="1" ht="9" customHeight="1">
      <c r="A24" s="237"/>
      <c r="B24" s="251"/>
      <c r="C24" s="251"/>
      <c r="D24" s="251"/>
      <c r="E24" s="156"/>
      <c r="F24" s="193"/>
    </row>
    <row r="25" spans="1:6" s="100" customFormat="1" ht="15.75">
      <c r="A25" s="348"/>
      <c r="B25" s="254" t="s">
        <v>634</v>
      </c>
      <c r="C25" s="349"/>
      <c r="D25" s="349"/>
      <c r="E25" s="329"/>
      <c r="F25" s="196">
        <f>SUM(F22:F24)</f>
        <v>0</v>
      </c>
    </row>
    <row r="27" spans="1:6" s="127" customFormat="1" ht="12" customHeight="1">
      <c r="A27" s="262"/>
      <c r="B27" s="376"/>
      <c r="C27" s="268"/>
      <c r="D27" s="268"/>
      <c r="E27" s="330"/>
      <c r="F27" s="362"/>
    </row>
    <row r="29" spans="1:6" s="91" customFormat="1">
      <c r="A29" s="392"/>
      <c r="B29" s="263" t="s">
        <v>264</v>
      </c>
      <c r="C29" s="213"/>
      <c r="D29" s="213"/>
      <c r="E29" s="182"/>
      <c r="F29" s="213"/>
    </row>
    <row r="30" spans="1:6" s="91" customFormat="1">
      <c r="A30" s="262"/>
      <c r="B30" s="278"/>
      <c r="C30" s="213"/>
      <c r="D30" s="213"/>
      <c r="E30" s="182"/>
      <c r="F30" s="213"/>
    </row>
    <row r="31" spans="1:6" s="104" customFormat="1">
      <c r="A31" s="232"/>
      <c r="B31" s="263" t="s">
        <v>469</v>
      </c>
      <c r="C31" s="233"/>
      <c r="D31" s="270"/>
      <c r="E31" s="150"/>
      <c r="F31" s="191"/>
    </row>
    <row r="32" spans="1:6" s="104" customFormat="1" ht="10.5" customHeight="1">
      <c r="A32" s="237"/>
      <c r="B32" s="246"/>
      <c r="C32" s="271"/>
      <c r="D32" s="272"/>
      <c r="E32" s="158"/>
      <c r="F32" s="194"/>
    </row>
    <row r="33" spans="1:257" s="104" customFormat="1">
      <c r="A33" s="232"/>
      <c r="B33" s="263" t="s">
        <v>473</v>
      </c>
      <c r="C33" s="233"/>
      <c r="D33" s="290"/>
      <c r="E33" s="150"/>
      <c r="F33" s="191"/>
    </row>
    <row r="34" spans="1:257" s="104" customFormat="1" ht="51">
      <c r="A34" s="232"/>
      <c r="B34" s="263" t="s">
        <v>599</v>
      </c>
      <c r="C34" s="233"/>
      <c r="D34" s="290"/>
      <c r="E34" s="150"/>
      <c r="F34" s="191"/>
    </row>
    <row r="35" spans="1:257" s="104" customFormat="1">
      <c r="A35" s="232"/>
      <c r="B35" s="263"/>
      <c r="C35" s="233"/>
      <c r="D35" s="270"/>
      <c r="E35" s="150"/>
      <c r="F35" s="191"/>
    </row>
    <row r="36" spans="1:257" s="91" customFormat="1">
      <c r="A36" s="353"/>
      <c r="B36" s="354"/>
      <c r="C36" s="268"/>
      <c r="D36" s="268"/>
      <c r="E36" s="181"/>
      <c r="F36" s="212"/>
    </row>
    <row r="37" spans="1:257" s="104" customFormat="1">
      <c r="A37" s="232"/>
      <c r="B37" s="263" t="s">
        <v>470</v>
      </c>
      <c r="C37" s="233"/>
      <c r="D37" s="270"/>
      <c r="E37" s="150"/>
      <c r="F37" s="191"/>
    </row>
    <row r="38" spans="1:257" s="104" customFormat="1" ht="10.5" customHeight="1">
      <c r="A38" s="237"/>
      <c r="B38" s="246"/>
      <c r="C38" s="271"/>
      <c r="D38" s="272"/>
      <c r="E38" s="158"/>
      <c r="F38" s="194"/>
    </row>
    <row r="39" spans="1:257" s="92" customFormat="1">
      <c r="A39" s="232" t="s">
        <v>391</v>
      </c>
      <c r="B39" s="285" t="s">
        <v>264</v>
      </c>
      <c r="C39" s="264"/>
      <c r="D39" s="264"/>
      <c r="E39" s="164"/>
      <c r="F39" s="199"/>
      <c r="H39" s="94"/>
    </row>
    <row r="40" spans="1:257" s="92" customFormat="1">
      <c r="A40" s="232"/>
      <c r="B40" s="278"/>
      <c r="C40" s="264"/>
      <c r="D40" s="264"/>
      <c r="E40" s="164"/>
      <c r="F40" s="199"/>
      <c r="H40" s="94"/>
    </row>
    <row r="41" spans="1:257" s="131" customFormat="1" ht="25.5">
      <c r="A41" s="302" t="s">
        <v>475</v>
      </c>
      <c r="B41" s="275" t="s">
        <v>635</v>
      </c>
      <c r="C41" s="290"/>
      <c r="D41" s="290"/>
      <c r="E41" s="152"/>
      <c r="F41" s="210"/>
      <c r="H41" s="111"/>
    </row>
    <row r="42" spans="1:257" s="131" customFormat="1">
      <c r="A42" s="302"/>
      <c r="B42" s="275" t="s">
        <v>636</v>
      </c>
      <c r="C42" s="290"/>
      <c r="D42" s="290"/>
      <c r="E42" s="152"/>
      <c r="F42" s="210"/>
      <c r="H42" s="111"/>
    </row>
    <row r="43" spans="1:257" s="131" customFormat="1">
      <c r="A43" s="302"/>
      <c r="B43" s="275" t="s">
        <v>637</v>
      </c>
      <c r="C43" s="290"/>
      <c r="D43" s="290"/>
      <c r="E43" s="152"/>
      <c r="F43" s="210"/>
      <c r="H43" s="111"/>
    </row>
    <row r="44" spans="1:257" s="131" customFormat="1">
      <c r="A44" s="302"/>
      <c r="B44" s="275" t="s">
        <v>638</v>
      </c>
      <c r="C44" s="290"/>
      <c r="D44" s="290"/>
      <c r="E44" s="152"/>
      <c r="F44" s="210"/>
      <c r="G44" s="104"/>
      <c r="H44" s="111"/>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4"/>
      <c r="AL44" s="104"/>
      <c r="AM44" s="104"/>
      <c r="AN44" s="104"/>
      <c r="AO44" s="104"/>
      <c r="AP44" s="104"/>
      <c r="AQ44" s="104"/>
      <c r="AR44" s="104"/>
      <c r="AS44" s="104"/>
      <c r="AT44" s="104"/>
      <c r="AU44" s="104"/>
      <c r="AV44" s="104"/>
      <c r="AW44" s="104"/>
      <c r="AX44" s="104"/>
      <c r="AY44" s="104"/>
      <c r="AZ44" s="104"/>
      <c r="BA44" s="104"/>
      <c r="BB44" s="104"/>
      <c r="BC44" s="104"/>
      <c r="BD44" s="104"/>
      <c r="BE44" s="104"/>
      <c r="BF44" s="104"/>
      <c r="BG44" s="104"/>
      <c r="BH44" s="104"/>
      <c r="BI44" s="104"/>
      <c r="BJ44" s="104"/>
      <c r="BK44" s="104"/>
      <c r="BL44" s="104"/>
      <c r="BM44" s="104"/>
      <c r="BN44" s="104"/>
      <c r="BO44" s="104"/>
      <c r="BP44" s="104"/>
      <c r="BQ44" s="104"/>
      <c r="BR44" s="104"/>
      <c r="BS44" s="104"/>
      <c r="BT44" s="104"/>
      <c r="BU44" s="104"/>
      <c r="BV44" s="104"/>
      <c r="BW44" s="104"/>
      <c r="BX44" s="104"/>
      <c r="BY44" s="104"/>
      <c r="BZ44" s="104"/>
      <c r="CA44" s="104"/>
      <c r="CB44" s="104"/>
      <c r="CC44" s="104"/>
      <c r="CD44" s="104"/>
      <c r="CE44" s="104"/>
      <c r="CF44" s="104"/>
      <c r="CG44" s="104"/>
      <c r="CH44" s="104"/>
      <c r="CI44" s="104"/>
      <c r="CJ44" s="104"/>
      <c r="CK44" s="104"/>
      <c r="CL44" s="104"/>
      <c r="CM44" s="104"/>
      <c r="CN44" s="104"/>
      <c r="CO44" s="104"/>
      <c r="CP44" s="104"/>
      <c r="CQ44" s="104"/>
      <c r="CR44" s="104"/>
      <c r="CS44" s="104"/>
      <c r="CT44" s="104"/>
      <c r="CU44" s="104"/>
      <c r="CV44" s="104"/>
      <c r="CW44" s="104"/>
      <c r="CX44" s="104"/>
      <c r="CY44" s="104"/>
      <c r="CZ44" s="104"/>
      <c r="DA44" s="104"/>
      <c r="DB44" s="104"/>
      <c r="DC44" s="104"/>
      <c r="DD44" s="104"/>
      <c r="DE44" s="104"/>
      <c r="DF44" s="104"/>
      <c r="DG44" s="104"/>
      <c r="DH44" s="104"/>
      <c r="DI44" s="104"/>
      <c r="DJ44" s="104"/>
      <c r="DK44" s="104"/>
      <c r="DL44" s="104"/>
      <c r="DM44" s="104"/>
      <c r="DN44" s="104"/>
      <c r="DO44" s="104"/>
      <c r="DP44" s="104"/>
      <c r="DQ44" s="104"/>
      <c r="DR44" s="104"/>
      <c r="DS44" s="104"/>
      <c r="DT44" s="104"/>
      <c r="DU44" s="104"/>
      <c r="DV44" s="104"/>
      <c r="DW44" s="104"/>
      <c r="DX44" s="104"/>
      <c r="DY44" s="104"/>
      <c r="DZ44" s="104"/>
      <c r="EA44" s="104"/>
      <c r="EB44" s="104"/>
      <c r="EC44" s="104"/>
      <c r="ED44" s="104"/>
      <c r="EE44" s="104"/>
      <c r="EF44" s="104"/>
      <c r="EG44" s="104"/>
      <c r="EH44" s="104"/>
      <c r="EI44" s="104"/>
      <c r="EJ44" s="104"/>
      <c r="EK44" s="104"/>
      <c r="EL44" s="104"/>
      <c r="EM44" s="104"/>
      <c r="EN44" s="104"/>
      <c r="EO44" s="104"/>
      <c r="EP44" s="104"/>
      <c r="EQ44" s="104"/>
      <c r="ER44" s="104"/>
      <c r="ES44" s="104"/>
      <c r="ET44" s="104"/>
      <c r="EU44" s="104"/>
      <c r="EV44" s="104"/>
      <c r="EW44" s="104"/>
      <c r="EX44" s="104"/>
      <c r="EY44" s="104"/>
      <c r="EZ44" s="104"/>
      <c r="FA44" s="104"/>
      <c r="FB44" s="104"/>
      <c r="FC44" s="104"/>
      <c r="FD44" s="104"/>
      <c r="FE44" s="104"/>
      <c r="FF44" s="104"/>
      <c r="FG44" s="104"/>
      <c r="FH44" s="104"/>
      <c r="FI44" s="104"/>
      <c r="FJ44" s="104"/>
      <c r="FK44" s="104"/>
      <c r="FL44" s="104"/>
      <c r="FM44" s="104"/>
      <c r="FN44" s="104"/>
      <c r="FO44" s="104"/>
      <c r="FP44" s="104"/>
      <c r="FQ44" s="104"/>
      <c r="FR44" s="104"/>
      <c r="FS44" s="104"/>
      <c r="FT44" s="104"/>
      <c r="FU44" s="104"/>
      <c r="FV44" s="104"/>
      <c r="FW44" s="104"/>
      <c r="FX44" s="104"/>
      <c r="FY44" s="104"/>
      <c r="FZ44" s="104"/>
      <c r="GA44" s="104"/>
      <c r="GB44" s="104"/>
      <c r="GC44" s="104"/>
      <c r="GD44" s="104"/>
      <c r="GE44" s="104"/>
      <c r="GF44" s="104"/>
      <c r="GG44" s="104"/>
      <c r="GH44" s="104"/>
      <c r="GI44" s="104"/>
      <c r="GJ44" s="104"/>
      <c r="GK44" s="104"/>
      <c r="GL44" s="104"/>
      <c r="GM44" s="104"/>
      <c r="GN44" s="104"/>
      <c r="GO44" s="104"/>
      <c r="GP44" s="104"/>
      <c r="GQ44" s="104"/>
      <c r="GR44" s="104"/>
      <c r="GS44" s="104"/>
      <c r="GT44" s="104"/>
      <c r="GU44" s="104"/>
      <c r="GV44" s="104"/>
      <c r="GW44" s="104"/>
      <c r="GX44" s="104"/>
      <c r="GY44" s="104"/>
      <c r="GZ44" s="104"/>
      <c r="HA44" s="104"/>
      <c r="HB44" s="104"/>
      <c r="HC44" s="104"/>
      <c r="HD44" s="104"/>
      <c r="HE44" s="104"/>
      <c r="HF44" s="104"/>
      <c r="HG44" s="104"/>
      <c r="HH44" s="104"/>
      <c r="HI44" s="104"/>
      <c r="HJ44" s="104"/>
      <c r="HK44" s="104"/>
      <c r="HL44" s="104"/>
      <c r="HM44" s="104"/>
      <c r="HN44" s="104"/>
      <c r="HO44" s="104"/>
      <c r="HP44" s="104"/>
      <c r="HQ44" s="104"/>
      <c r="HR44" s="104"/>
      <c r="HS44" s="104"/>
      <c r="HT44" s="104"/>
      <c r="HU44" s="104"/>
      <c r="HV44" s="104"/>
      <c r="HW44" s="104"/>
      <c r="HX44" s="104"/>
      <c r="HY44" s="104"/>
      <c r="HZ44" s="104"/>
      <c r="IA44" s="104"/>
      <c r="IB44" s="104"/>
      <c r="IC44" s="104"/>
      <c r="ID44" s="104"/>
      <c r="IE44" s="104"/>
      <c r="IF44" s="104"/>
      <c r="IG44" s="104"/>
      <c r="IH44" s="104"/>
      <c r="II44" s="104"/>
      <c r="IJ44" s="104"/>
      <c r="IK44" s="104"/>
      <c r="IL44" s="104"/>
      <c r="IM44" s="104"/>
      <c r="IN44" s="104"/>
      <c r="IO44" s="104"/>
      <c r="IP44" s="104"/>
      <c r="IQ44" s="104"/>
      <c r="IR44" s="104"/>
      <c r="IS44" s="104"/>
      <c r="IT44" s="104"/>
      <c r="IU44" s="104"/>
      <c r="IV44" s="104"/>
      <c r="IW44" s="104"/>
    </row>
    <row r="45" spans="1:257" s="131" customFormat="1">
      <c r="A45" s="302"/>
      <c r="B45" s="275" t="s">
        <v>639</v>
      </c>
      <c r="C45" s="290"/>
      <c r="D45" s="290"/>
      <c r="E45" s="152"/>
      <c r="F45" s="210"/>
      <c r="G45" s="104"/>
      <c r="H45" s="111"/>
      <c r="I45" s="104"/>
      <c r="J45" s="104"/>
      <c r="K45" s="104"/>
      <c r="L45" s="104"/>
      <c r="M45" s="104"/>
      <c r="N45" s="104"/>
      <c r="O45" s="104"/>
      <c r="P45" s="104"/>
      <c r="Q45" s="104"/>
      <c r="R45" s="104"/>
      <c r="S45" s="104"/>
      <c r="T45" s="104"/>
      <c r="U45" s="104"/>
      <c r="V45" s="104"/>
      <c r="W45" s="104"/>
      <c r="X45" s="104"/>
      <c r="Y45" s="104"/>
      <c r="Z45" s="104"/>
      <c r="AA45" s="104"/>
      <c r="AB45" s="104"/>
      <c r="AC45" s="104"/>
      <c r="AD45" s="104"/>
      <c r="AE45" s="104"/>
      <c r="AF45" s="104"/>
      <c r="AG45" s="104"/>
      <c r="AH45" s="104"/>
      <c r="AI45" s="104"/>
      <c r="AJ45" s="104"/>
      <c r="AK45" s="104"/>
      <c r="AL45" s="104"/>
      <c r="AM45" s="104"/>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104"/>
      <c r="BL45" s="104"/>
      <c r="BM45" s="104"/>
      <c r="BN45" s="104"/>
      <c r="BO45" s="104"/>
      <c r="BP45" s="104"/>
      <c r="BQ45" s="104"/>
      <c r="BR45" s="104"/>
      <c r="BS45" s="104"/>
      <c r="BT45" s="104"/>
      <c r="BU45" s="104"/>
      <c r="BV45" s="104"/>
      <c r="BW45" s="104"/>
      <c r="BX45" s="104"/>
      <c r="BY45" s="104"/>
      <c r="BZ45" s="104"/>
      <c r="CA45" s="104"/>
      <c r="CB45" s="104"/>
      <c r="CC45" s="104"/>
      <c r="CD45" s="104"/>
      <c r="CE45" s="104"/>
      <c r="CF45" s="104"/>
      <c r="CG45" s="104"/>
      <c r="CH45" s="104"/>
      <c r="CI45" s="104"/>
      <c r="CJ45" s="104"/>
      <c r="CK45" s="104"/>
      <c r="CL45" s="104"/>
      <c r="CM45" s="104"/>
      <c r="CN45" s="104"/>
      <c r="CO45" s="104"/>
      <c r="CP45" s="104"/>
      <c r="CQ45" s="104"/>
      <c r="CR45" s="104"/>
      <c r="CS45" s="104"/>
      <c r="CT45" s="104"/>
      <c r="CU45" s="104"/>
      <c r="CV45" s="104"/>
      <c r="CW45" s="104"/>
      <c r="CX45" s="104"/>
      <c r="CY45" s="104"/>
      <c r="CZ45" s="104"/>
      <c r="DA45" s="104"/>
      <c r="DB45" s="104"/>
      <c r="DC45" s="104"/>
      <c r="DD45" s="104"/>
      <c r="DE45" s="104"/>
      <c r="DF45" s="104"/>
      <c r="DG45" s="104"/>
      <c r="DH45" s="104"/>
      <c r="DI45" s="104"/>
      <c r="DJ45" s="104"/>
      <c r="DK45" s="104"/>
      <c r="DL45" s="104"/>
      <c r="DM45" s="104"/>
      <c r="DN45" s="104"/>
      <c r="DO45" s="104"/>
      <c r="DP45" s="104"/>
      <c r="DQ45" s="104"/>
      <c r="DR45" s="104"/>
      <c r="DS45" s="104"/>
      <c r="DT45" s="104"/>
      <c r="DU45" s="104"/>
      <c r="DV45" s="104"/>
      <c r="DW45" s="104"/>
      <c r="DX45" s="104"/>
      <c r="DY45" s="104"/>
      <c r="DZ45" s="104"/>
      <c r="EA45" s="104"/>
      <c r="EB45" s="104"/>
      <c r="EC45" s="104"/>
      <c r="ED45" s="104"/>
      <c r="EE45" s="104"/>
      <c r="EF45" s="104"/>
      <c r="EG45" s="104"/>
      <c r="EH45" s="104"/>
      <c r="EI45" s="104"/>
      <c r="EJ45" s="104"/>
      <c r="EK45" s="104"/>
      <c r="EL45" s="104"/>
      <c r="EM45" s="104"/>
      <c r="EN45" s="104"/>
      <c r="EO45" s="104"/>
      <c r="EP45" s="104"/>
      <c r="EQ45" s="104"/>
      <c r="ER45" s="104"/>
      <c r="ES45" s="104"/>
      <c r="ET45" s="104"/>
      <c r="EU45" s="104"/>
      <c r="EV45" s="104"/>
      <c r="EW45" s="104"/>
      <c r="EX45" s="104"/>
      <c r="EY45" s="104"/>
      <c r="EZ45" s="104"/>
      <c r="FA45" s="104"/>
      <c r="FB45" s="104"/>
      <c r="FC45" s="104"/>
      <c r="FD45" s="104"/>
      <c r="FE45" s="104"/>
      <c r="FF45" s="104"/>
      <c r="FG45" s="104"/>
      <c r="FH45" s="104"/>
      <c r="FI45" s="104"/>
      <c r="FJ45" s="104"/>
      <c r="FK45" s="104"/>
      <c r="FL45" s="104"/>
      <c r="FM45" s="104"/>
      <c r="FN45" s="104"/>
      <c r="FO45" s="104"/>
      <c r="FP45" s="104"/>
      <c r="FQ45" s="104"/>
      <c r="FR45" s="104"/>
      <c r="FS45" s="104"/>
      <c r="FT45" s="104"/>
      <c r="FU45" s="104"/>
      <c r="FV45" s="104"/>
      <c r="FW45" s="104"/>
      <c r="FX45" s="104"/>
      <c r="FY45" s="104"/>
      <c r="FZ45" s="104"/>
      <c r="GA45" s="104"/>
      <c r="GB45" s="104"/>
      <c r="GC45" s="104"/>
      <c r="GD45" s="104"/>
      <c r="GE45" s="104"/>
      <c r="GF45" s="104"/>
      <c r="GG45" s="104"/>
      <c r="GH45" s="104"/>
      <c r="GI45" s="104"/>
      <c r="GJ45" s="104"/>
      <c r="GK45" s="104"/>
      <c r="GL45" s="104"/>
      <c r="GM45" s="104"/>
      <c r="GN45" s="104"/>
      <c r="GO45" s="104"/>
      <c r="GP45" s="104"/>
      <c r="GQ45" s="104"/>
      <c r="GR45" s="104"/>
      <c r="GS45" s="104"/>
      <c r="GT45" s="104"/>
      <c r="GU45" s="104"/>
      <c r="GV45" s="104"/>
      <c r="GW45" s="104"/>
      <c r="GX45" s="104"/>
      <c r="GY45" s="104"/>
      <c r="GZ45" s="104"/>
      <c r="HA45" s="104"/>
      <c r="HB45" s="104"/>
      <c r="HC45" s="104"/>
      <c r="HD45" s="104"/>
      <c r="HE45" s="104"/>
      <c r="HF45" s="104"/>
      <c r="HG45" s="104"/>
      <c r="HH45" s="104"/>
      <c r="HI45" s="104"/>
      <c r="HJ45" s="104"/>
      <c r="HK45" s="104"/>
      <c r="HL45" s="104"/>
      <c r="HM45" s="104"/>
      <c r="HN45" s="104"/>
      <c r="HO45" s="104"/>
      <c r="HP45" s="104"/>
      <c r="HQ45" s="104"/>
      <c r="HR45" s="104"/>
      <c r="HS45" s="104"/>
      <c r="HT45" s="104"/>
      <c r="HU45" s="104"/>
      <c r="HV45" s="104"/>
      <c r="HW45" s="104"/>
      <c r="HX45" s="104"/>
      <c r="HY45" s="104"/>
      <c r="HZ45" s="104"/>
      <c r="IA45" s="104"/>
      <c r="IB45" s="104"/>
      <c r="IC45" s="104"/>
      <c r="ID45" s="104"/>
      <c r="IE45" s="104"/>
      <c r="IF45" s="104"/>
      <c r="IG45" s="104"/>
      <c r="IH45" s="104"/>
      <c r="II45" s="104"/>
      <c r="IJ45" s="104"/>
      <c r="IK45" s="104"/>
      <c r="IL45" s="104"/>
      <c r="IM45" s="104"/>
      <c r="IN45" s="104"/>
      <c r="IO45" s="104"/>
      <c r="IP45" s="104"/>
      <c r="IQ45" s="104"/>
      <c r="IR45" s="104"/>
      <c r="IS45" s="104"/>
      <c r="IT45" s="104"/>
      <c r="IU45" s="104"/>
      <c r="IV45" s="104"/>
      <c r="IW45" s="104"/>
    </row>
    <row r="46" spans="1:257" s="131" customFormat="1">
      <c r="A46" s="289"/>
      <c r="B46" s="275" t="s">
        <v>640</v>
      </c>
      <c r="C46" s="294" t="s">
        <v>481</v>
      </c>
      <c r="D46" s="290">
        <v>7</v>
      </c>
      <c r="E46" s="152">
        <v>0</v>
      </c>
      <c r="F46" s="210">
        <f>E46*D46</f>
        <v>0</v>
      </c>
      <c r="H46" s="111"/>
    </row>
    <row r="47" spans="1:257" s="131" customFormat="1">
      <c r="A47" s="289"/>
      <c r="B47" s="275"/>
      <c r="C47" s="294"/>
      <c r="D47" s="290"/>
      <c r="E47" s="152"/>
      <c r="F47" s="210"/>
      <c r="H47" s="111"/>
    </row>
    <row r="48" spans="1:257" s="131" customFormat="1" ht="40.5" customHeight="1">
      <c r="A48" s="393" t="s">
        <v>477</v>
      </c>
      <c r="B48" s="275" t="s">
        <v>641</v>
      </c>
      <c r="C48" s="290"/>
      <c r="D48" s="290"/>
      <c r="E48" s="174"/>
      <c r="F48" s="206"/>
      <c r="G48" s="111"/>
    </row>
    <row r="49" spans="1:13" s="131" customFormat="1">
      <c r="A49" s="224"/>
      <c r="B49" s="394" t="s">
        <v>642</v>
      </c>
      <c r="C49" s="290" t="s">
        <v>495</v>
      </c>
      <c r="D49" s="290">
        <v>7</v>
      </c>
      <c r="E49" s="152">
        <v>0</v>
      </c>
      <c r="F49" s="210">
        <f t="shared" ref="F49" si="0">E49*D49</f>
        <v>0</v>
      </c>
      <c r="G49" s="111"/>
      <c r="J49" s="111"/>
      <c r="K49" s="111"/>
      <c r="L49" s="97"/>
      <c r="M49" s="115"/>
    </row>
    <row r="50" spans="1:13" s="131" customFormat="1">
      <c r="A50" s="224"/>
      <c r="B50" s="394"/>
      <c r="C50" s="290"/>
      <c r="D50" s="290"/>
      <c r="E50" s="152"/>
      <c r="F50" s="210"/>
    </row>
    <row r="51" spans="1:13" s="131" customFormat="1" ht="130.5" customHeight="1">
      <c r="A51" s="302" t="s">
        <v>479</v>
      </c>
      <c r="B51" s="275" t="s">
        <v>643</v>
      </c>
      <c r="C51" s="233" t="s">
        <v>644</v>
      </c>
      <c r="D51" s="290">
        <v>45</v>
      </c>
      <c r="E51" s="152">
        <v>0</v>
      </c>
      <c r="F51" s="210">
        <f>E51*D51</f>
        <v>0</v>
      </c>
      <c r="H51" s="111"/>
      <c r="I51" s="115"/>
    </row>
    <row r="52" spans="1:13" s="131" customFormat="1">
      <c r="A52" s="224"/>
      <c r="B52" s="275"/>
      <c r="C52" s="381"/>
      <c r="D52" s="381"/>
      <c r="E52" s="378"/>
      <c r="F52" s="381"/>
    </row>
    <row r="53" spans="1:13" s="131" customFormat="1" ht="54" customHeight="1">
      <c r="A53" s="302" t="s">
        <v>482</v>
      </c>
      <c r="B53" s="275" t="s">
        <v>645</v>
      </c>
      <c r="C53" s="233" t="s">
        <v>644</v>
      </c>
      <c r="D53" s="291">
        <v>8</v>
      </c>
      <c r="E53" s="152">
        <v>0</v>
      </c>
      <c r="F53" s="210">
        <f>E53*D53</f>
        <v>0</v>
      </c>
      <c r="H53" s="111"/>
    </row>
    <row r="54" spans="1:13" s="131" customFormat="1">
      <c r="A54" s="224"/>
      <c r="B54" s="275"/>
      <c r="C54" s="381"/>
      <c r="D54" s="381"/>
      <c r="E54" s="378"/>
      <c r="F54" s="381"/>
    </row>
    <row r="55" spans="1:13" s="131" customFormat="1" ht="26.45" customHeight="1">
      <c r="A55" s="395" t="s">
        <v>646</v>
      </c>
      <c r="B55" s="275" t="s">
        <v>647</v>
      </c>
      <c r="C55" s="206"/>
      <c r="D55" s="206"/>
      <c r="E55" s="174"/>
      <c r="F55" s="206"/>
    </row>
    <row r="56" spans="1:13" s="138" customFormat="1" ht="26.45" customHeight="1">
      <c r="A56" s="302"/>
      <c r="B56" s="275" t="s">
        <v>648</v>
      </c>
      <c r="C56" s="290" t="s">
        <v>481</v>
      </c>
      <c r="D56" s="290">
        <v>9</v>
      </c>
      <c r="E56" s="152">
        <v>0</v>
      </c>
      <c r="F56" s="210">
        <f>E56*D56</f>
        <v>0</v>
      </c>
      <c r="G56" s="104"/>
    </row>
    <row r="57" spans="1:13" s="131" customFormat="1">
      <c r="A57" s="302"/>
      <c r="B57" s="275"/>
      <c r="C57" s="381"/>
      <c r="D57" s="381"/>
      <c r="E57" s="378"/>
      <c r="F57" s="381"/>
      <c r="H57" s="111"/>
    </row>
    <row r="58" spans="1:13" s="104" customFormat="1" ht="13.5" customHeight="1">
      <c r="A58" s="224" t="s">
        <v>649</v>
      </c>
      <c r="B58" s="275" t="s">
        <v>650</v>
      </c>
      <c r="C58" s="290" t="s">
        <v>481</v>
      </c>
      <c r="D58" s="290">
        <v>7</v>
      </c>
      <c r="E58" s="152">
        <v>0</v>
      </c>
      <c r="F58" s="210">
        <f>E58*D58</f>
        <v>0</v>
      </c>
      <c r="G58" s="97"/>
      <c r="H58" s="115"/>
    </row>
    <row r="59" spans="1:13" s="92" customFormat="1">
      <c r="A59" s="232"/>
      <c r="B59" s="278"/>
      <c r="C59" s="271"/>
      <c r="D59" s="271"/>
      <c r="E59" s="157"/>
      <c r="F59" s="202"/>
      <c r="G59" s="99"/>
      <c r="H59" s="106"/>
    </row>
    <row r="60" spans="1:13" s="91" customFormat="1">
      <c r="A60" s="279"/>
      <c r="B60" s="396" t="str">
        <f>B39</f>
        <v>PREZRAČEVANJE</v>
      </c>
      <c r="C60" s="281"/>
      <c r="D60" s="281"/>
      <c r="E60" s="171" t="s">
        <v>485</v>
      </c>
      <c r="F60" s="382">
        <f>SUM(F41:F59)</f>
        <v>0</v>
      </c>
    </row>
    <row r="61" spans="1:13" s="92" customFormat="1" ht="15">
      <c r="A61" s="232"/>
      <c r="B61" s="263"/>
      <c r="C61" s="271"/>
      <c r="D61" s="271"/>
      <c r="E61" s="158"/>
      <c r="F61" s="383"/>
      <c r="G61" s="139"/>
    </row>
    <row r="62" spans="1:13" s="92" customFormat="1" ht="15">
      <c r="A62" s="232"/>
      <c r="B62" s="263"/>
      <c r="C62" s="271"/>
      <c r="D62" s="271"/>
      <c r="E62" s="158"/>
      <c r="F62" s="383"/>
      <c r="G62" s="139"/>
    </row>
    <row r="63" spans="1:13" s="91" customFormat="1">
      <c r="A63" s="232" t="s">
        <v>393</v>
      </c>
      <c r="B63" s="285" t="s">
        <v>389</v>
      </c>
      <c r="C63" s="233"/>
      <c r="D63" s="233"/>
      <c r="E63" s="150"/>
      <c r="F63" s="191"/>
    </row>
    <row r="64" spans="1:13" s="91" customFormat="1">
      <c r="A64" s="232"/>
      <c r="B64" s="263"/>
      <c r="C64" s="271"/>
      <c r="D64" s="271"/>
      <c r="E64" s="160"/>
      <c r="F64" s="195"/>
    </row>
    <row r="65" spans="1:8" s="91" customFormat="1" ht="25.5">
      <c r="A65" s="371" t="s">
        <v>488</v>
      </c>
      <c r="B65" s="278" t="s">
        <v>651</v>
      </c>
      <c r="C65" s="271" t="s">
        <v>481</v>
      </c>
      <c r="D65" s="271">
        <v>1</v>
      </c>
      <c r="E65" s="157">
        <v>0</v>
      </c>
      <c r="F65" s="202">
        <f>D65*E65</f>
        <v>0</v>
      </c>
    </row>
    <row r="66" spans="1:8" s="91" customFormat="1">
      <c r="A66" s="237"/>
      <c r="B66" s="278"/>
      <c r="C66" s="271"/>
      <c r="D66" s="271"/>
      <c r="E66" s="160"/>
      <c r="F66" s="195"/>
    </row>
    <row r="67" spans="1:8" s="91" customFormat="1" ht="38.25">
      <c r="A67" s="371" t="s">
        <v>496</v>
      </c>
      <c r="B67" s="278" t="s">
        <v>652</v>
      </c>
      <c r="C67" s="271" t="s">
        <v>481</v>
      </c>
      <c r="D67" s="271">
        <v>1</v>
      </c>
      <c r="E67" s="169">
        <v>0</v>
      </c>
      <c r="F67" s="202">
        <f>E67*D67</f>
        <v>0</v>
      </c>
    </row>
    <row r="68" spans="1:8" s="91" customFormat="1">
      <c r="A68" s="371"/>
      <c r="B68" s="278"/>
      <c r="C68" s="271"/>
      <c r="D68" s="271"/>
      <c r="E68" s="169"/>
      <c r="F68" s="202"/>
    </row>
    <row r="69" spans="1:8" s="92" customFormat="1" ht="53.25" customHeight="1">
      <c r="A69" s="371" t="s">
        <v>499</v>
      </c>
      <c r="B69" s="278" t="s">
        <v>653</v>
      </c>
      <c r="C69" s="271"/>
      <c r="D69" s="271"/>
      <c r="E69" s="160"/>
      <c r="F69" s="195"/>
      <c r="G69" s="91"/>
      <c r="H69" s="91"/>
    </row>
    <row r="70" spans="1:8" s="92" customFormat="1" ht="25.5">
      <c r="A70" s="371"/>
      <c r="B70" s="278" t="s">
        <v>654</v>
      </c>
      <c r="C70" s="271" t="s">
        <v>595</v>
      </c>
      <c r="D70" s="271">
        <v>10</v>
      </c>
      <c r="E70" s="160"/>
      <c r="F70" s="202">
        <f>(F60)*D70/100</f>
        <v>0</v>
      </c>
      <c r="G70" s="91"/>
      <c r="H70" s="91"/>
    </row>
    <row r="71" spans="1:8" s="91" customFormat="1" ht="15">
      <c r="A71" s="372"/>
      <c r="B71" s="373"/>
      <c r="C71" s="374"/>
      <c r="D71" s="374"/>
      <c r="E71" s="334"/>
      <c r="F71" s="340"/>
    </row>
    <row r="72" spans="1:8" s="91" customFormat="1">
      <c r="A72" s="279"/>
      <c r="B72" s="280" t="str">
        <f>B63</f>
        <v>SPLOŠNO</v>
      </c>
      <c r="C72" s="281"/>
      <c r="D72" s="281"/>
      <c r="E72" s="171" t="s">
        <v>485</v>
      </c>
      <c r="F72" s="382">
        <f>SUM(F65:F71)</f>
        <v>0</v>
      </c>
    </row>
    <row r="73" spans="1:8">
      <c r="B73" s="397"/>
      <c r="C73" s="268"/>
      <c r="D73" s="268"/>
      <c r="E73" s="379"/>
      <c r="F73" s="384"/>
      <c r="G73" s="101"/>
      <c r="H73" s="103"/>
    </row>
    <row r="75" spans="1:8" s="140" customFormat="1">
      <c r="A75" s="398"/>
      <c r="B75" s="323"/>
      <c r="C75" s="385"/>
      <c r="D75" s="385"/>
      <c r="E75" s="380"/>
      <c r="F75" s="385"/>
      <c r="G75" s="101"/>
    </row>
    <row r="76" spans="1:8" s="140" customFormat="1">
      <c r="A76" s="398"/>
      <c r="B76" s="323"/>
      <c r="C76" s="385"/>
      <c r="D76" s="385"/>
      <c r="E76" s="380"/>
      <c r="F76" s="385"/>
      <c r="G76" s="101"/>
    </row>
    <row r="77" spans="1:8" s="128" customFormat="1">
      <c r="A77" s="282"/>
      <c r="B77" s="323"/>
      <c r="C77" s="214"/>
      <c r="D77" s="214"/>
      <c r="E77" s="183"/>
      <c r="F77" s="214"/>
      <c r="H77" s="125"/>
    </row>
  </sheetData>
  <sheetProtection algorithmName="SHA-512" hashValue="sbBLr4FnJ3suOLebQ7yonHpo1b5JxuxVfT4Go0U3xgN0aysRTNo6IURqJrpuoDy+xdKusa4olnjqMTMbpzEdfg==" saltValue="oD8OCxRShHgZD7ecOWpxVA==" spinCount="100000" sheet="1" objects="1" scenarios="1"/>
  <pageMargins left="0.98425196850393704" right="0.59055118110236227" top="0.59055118110236227" bottom="0.59055118110236227" header="0.43307086614173229" footer="0.43307086614173229"/>
  <pageSetup paperSize="9" scale="94" orientation="portrait" useFirstPageNumber="1" r:id="rId1"/>
  <headerFooter>
    <oddFooter>&amp;LVrtec Ivana Glinška&amp;CPZI&amp;R PREZRAČEVANJE, 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28</vt:i4>
      </vt:variant>
      <vt:variant>
        <vt:lpstr>Imenovani obsegi</vt:lpstr>
      </vt:variant>
      <vt:variant>
        <vt:i4>52</vt:i4>
      </vt:variant>
    </vt:vector>
  </HeadingPairs>
  <TitlesOfParts>
    <vt:vector size="80" baseType="lpstr">
      <vt:lpstr>NASLOVNICA </vt:lpstr>
      <vt:lpstr>SKUPNA REKAPITULACIJA </vt:lpstr>
      <vt:lpstr>OPOMBE</vt:lpstr>
      <vt:lpstr>oddelek SLONČKI</vt:lpstr>
      <vt:lpstr>oddelek LEVČKI</vt:lpstr>
      <vt:lpstr>oddelek PIKAPOLONICE</vt:lpstr>
      <vt:lpstr>oddelek RAČKE</vt:lpstr>
      <vt:lpstr>oddelek ČEBELICE</vt:lpstr>
      <vt:lpstr>oddelek RAKI</vt:lpstr>
      <vt:lpstr>oddelek POLŽKI</vt:lpstr>
      <vt:lpstr>VZGOJITELJICE 1</vt:lpstr>
      <vt:lpstr>VZGOJITELJICE 2</vt:lpstr>
      <vt:lpstr>KLET OSEBJE KUHINJE</vt:lpstr>
      <vt:lpstr>SPLOŠNO</vt:lpstr>
      <vt:lpstr>ELEKTRO KLET </vt:lpstr>
      <vt:lpstr>ELEKTRO PRITLIČJE SLONČKI</vt:lpstr>
      <vt:lpstr>ELEKTRO PRITLIČJE LEVČKI</vt:lpstr>
      <vt:lpstr>ELEKTRO PRITLIČJE PIKAPOLONICE </vt:lpstr>
      <vt:lpstr>ELEKTRO I.NADSTROPJE RAČKE</vt:lpstr>
      <vt:lpstr>ELEKTRO I.NADSTROPJE VZGOJI</vt:lpstr>
      <vt:lpstr>ELEKTRO I.NADSTROPJE POLŽKI</vt:lpstr>
      <vt:lpstr>ELEKTRO II.NADSTROPJE ČEBEL</vt:lpstr>
      <vt:lpstr>ELEKTRO II.NADSTROPJE RAKI</vt:lpstr>
      <vt:lpstr>ELEKTRO II.NADSTROPJE VZGOJITEL</vt:lpstr>
      <vt:lpstr>OSTALE OBVEZNOSTI</vt:lpstr>
      <vt:lpstr>VO-KA</vt:lpstr>
      <vt:lpstr>OGREVANJE IN HLAJENJE</vt:lpstr>
      <vt:lpstr>PREZRACEVANJE</vt:lpstr>
      <vt:lpstr>'ELEKTRO I.NADSTROPJE POLŽKI'!Področje_tiskanja</vt:lpstr>
      <vt:lpstr>'ELEKTRO I.NADSTROPJE RAČKE'!Področje_tiskanja</vt:lpstr>
      <vt:lpstr>'ELEKTRO I.NADSTROPJE VZGOJI'!Področje_tiskanja</vt:lpstr>
      <vt:lpstr>'ELEKTRO II.NADSTROPJE ČEBEL'!Področje_tiskanja</vt:lpstr>
      <vt:lpstr>'ELEKTRO II.NADSTROPJE RAKI'!Področje_tiskanja</vt:lpstr>
      <vt:lpstr>'ELEKTRO II.NADSTROPJE VZGOJITEL'!Področje_tiskanja</vt:lpstr>
      <vt:lpstr>'ELEKTRO KLET '!Področje_tiskanja</vt:lpstr>
      <vt:lpstr>'ELEKTRO PRITLIČJE LEVČKI'!Področje_tiskanja</vt:lpstr>
      <vt:lpstr>'ELEKTRO PRITLIČJE PIKAPOLONICE '!Področje_tiskanja</vt:lpstr>
      <vt:lpstr>'ELEKTRO PRITLIČJE SLONČKI'!Področje_tiskanja</vt:lpstr>
      <vt:lpstr>'KLET OSEBJE KUHINJE'!Področje_tiskanja</vt:lpstr>
      <vt:lpstr>'NASLOVNICA '!Področje_tiskanja</vt:lpstr>
      <vt:lpstr>'oddelek ČEBELICE'!Področje_tiskanja</vt:lpstr>
      <vt:lpstr>'oddelek LEVČKI'!Področje_tiskanja</vt:lpstr>
      <vt:lpstr>'oddelek PIKAPOLONICE'!Področje_tiskanja</vt:lpstr>
      <vt:lpstr>'oddelek POLŽKI'!Področje_tiskanja</vt:lpstr>
      <vt:lpstr>'oddelek RAČKE'!Področje_tiskanja</vt:lpstr>
      <vt:lpstr>'oddelek RAKI'!Področje_tiskanja</vt:lpstr>
      <vt:lpstr>'oddelek SLONČKI'!Področje_tiskanja</vt:lpstr>
      <vt:lpstr>'OGREVANJE IN HLAJENJE'!Področje_tiskanja</vt:lpstr>
      <vt:lpstr>OPOMBE!Področje_tiskanja</vt:lpstr>
      <vt:lpstr>'OSTALE OBVEZNOSTI'!Področje_tiskanja</vt:lpstr>
      <vt:lpstr>PREZRACEVANJE!Področje_tiskanja</vt:lpstr>
      <vt:lpstr>'SKUPNA REKAPITULACIJA '!Področje_tiskanja</vt:lpstr>
      <vt:lpstr>SPLOŠNO!Področje_tiskanja</vt:lpstr>
      <vt:lpstr>'VO-KA'!Področje_tiskanja</vt:lpstr>
      <vt:lpstr>'VZGOJITELJICE 1'!Področje_tiskanja</vt:lpstr>
      <vt:lpstr>'VZGOJITELJICE 2'!Področje_tiskanja</vt:lpstr>
      <vt:lpstr>'KLET OSEBJE KUHINJE'!Print_Area</vt:lpstr>
      <vt:lpstr>'oddelek ČEBELICE'!Print_Area</vt:lpstr>
      <vt:lpstr>'oddelek LEVČKI'!Print_Area</vt:lpstr>
      <vt:lpstr>'oddelek PIKAPOLONICE'!Print_Area</vt:lpstr>
      <vt:lpstr>'oddelek POLŽKI'!Print_Area</vt:lpstr>
      <vt:lpstr>'oddelek RAČKE'!Print_Area</vt:lpstr>
      <vt:lpstr>'oddelek RAKI'!Print_Area</vt:lpstr>
      <vt:lpstr>'oddelek SLONČKI'!Print_Area</vt:lpstr>
      <vt:lpstr>'SKUPNA REKAPITULACIJA '!Print_Area</vt:lpstr>
      <vt:lpstr>'VZGOJITELJICE 1'!Print_Area</vt:lpstr>
      <vt:lpstr>'VZGOJITELJICE 2'!Print_Area</vt:lpstr>
      <vt:lpstr>'KLET OSEBJE KUHINJE'!Tiskanje_naslovov</vt:lpstr>
      <vt:lpstr>'oddelek ČEBELICE'!Tiskanje_naslovov</vt:lpstr>
      <vt:lpstr>'oddelek LEVČKI'!Tiskanje_naslovov</vt:lpstr>
      <vt:lpstr>'oddelek PIKAPOLONICE'!Tiskanje_naslovov</vt:lpstr>
      <vt:lpstr>'oddelek POLŽKI'!Tiskanje_naslovov</vt:lpstr>
      <vt:lpstr>'oddelek RAČKE'!Tiskanje_naslovov</vt:lpstr>
      <vt:lpstr>'oddelek RAKI'!Tiskanje_naslovov</vt:lpstr>
      <vt:lpstr>'oddelek SLONČKI'!Tiskanje_naslovov</vt:lpstr>
      <vt:lpstr>'OGREVANJE IN HLAJENJE'!Tiskanje_naslovov</vt:lpstr>
      <vt:lpstr>PREZRACEVANJE!Tiskanje_naslovov</vt:lpstr>
      <vt:lpstr>'VO-KA'!Tiskanje_naslovov</vt:lpstr>
      <vt:lpstr>'VZGOJITELJICE 1'!Tiskanje_naslovov</vt:lpstr>
      <vt:lpstr>'VZGOJITELJICE 2'!Tiskanje_naslovov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Matjaž Majer (Štajerski inženiring d.o.o.)</cp:lastModifiedBy>
  <cp:lastPrinted>2026-06-11T14:41:50Z</cp:lastPrinted>
  <dcterms:created xsi:type="dcterms:W3CDTF">2014-02-18T08:25:03Z</dcterms:created>
  <dcterms:modified xsi:type="dcterms:W3CDTF">2026-07-09T12:40:51Z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0x010100C6A47D17D48E6344990759E4325D133D</vt:lpwstr>
  </property>
  <property fmtid="{D5CDD505-2E9C-101B-9397-08002B2CF9AE}" pid="3" name="_dlc_DocIdItemGuid">
    <vt:lpwstr>b8582431-f2f9-4c70-960e-1a6b3cce6ee4</vt:lpwstr>
  </property>
  <property fmtid="{D5CDD505-2E9C-101B-9397-08002B2CF9AE}" pid="4" name="PublishingExpirationDate">
    <vt:lpwstr/>
  </property>
  <property fmtid="{D5CDD505-2E9C-101B-9397-08002B2CF9AE}" pid="5" name="PublishingStartDate">
    <vt:lpwstr/>
  </property>
  <property fmtid="{D5CDD505-2E9C-101B-9397-08002B2CF9AE}" pid="6" name="_dlc_DocId">
    <vt:lpwstr>K67AKCNZ6W6Y-444-48</vt:lpwstr>
  </property>
  <property fmtid="{D5CDD505-2E9C-101B-9397-08002B2CF9AE}" pid="7" name="_dlc_DocIdUrl">
    <vt:lpwstr>http://www.um.si/univerza/dokumentni-center/javna-narocila/_layouts/15/DocIdRedir.aspx?ID=K67AKCNZ6W6Y-444-48, K67AKCNZ6W6Y-444-48</vt:lpwstr>
  </property>
</Properties>
</file>